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TIF" ContentType="image/tiff"/>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ves-storage-01\Подразделения\ОИПиЭТП\Аржанцева Оксана\Выгрузка и перечень\2026\Август\24.08.2026\Шаблон (0,4)\"/>
    </mc:Choice>
  </mc:AlternateContent>
  <bookViews>
    <workbookView xWindow="3075" yWindow="960" windowWidth="14310" windowHeight="11580" tabRatio="909" firstSheet="2" activeTab="3"/>
  </bookViews>
  <sheets>
    <sheet name="Памятка НЦС" sheetId="61" state="hidden" r:id="rId1"/>
    <sheet name="Общие" sheetId="1" state="hidden" r:id="rId2"/>
    <sheet name="НЦС" sheetId="60" r:id="rId3"/>
    <sheet name="Прогноз " sheetId="16" r:id="rId4"/>
    <sheet name="СУПСС" sheetId="15" state="hidden" r:id="rId5"/>
    <sheet name="Стандарт" sheetId="54" state="hidden" r:id="rId6"/>
    <sheet name="Инструкция" sheetId="23" state="hidden" r:id="rId7"/>
    <sheet name="Дефляторы" sheetId="27"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s>
  <definedNames>
    <definedName name="_def1999" localSheetId="7">[1]vec!#REF!</definedName>
    <definedName name="_def1999">'[2]1999'!#REF!</definedName>
    <definedName name="_def2000г" localSheetId="7">#REF!</definedName>
    <definedName name="_def2000г">#REF!</definedName>
    <definedName name="_def2001г" localSheetId="7">#REF!</definedName>
    <definedName name="_def2001г">#REF!</definedName>
    <definedName name="_def2002г" localSheetId="7">#REF!</definedName>
    <definedName name="_def2002г">#REF!</definedName>
    <definedName name="_inf2000" localSheetId="7">#REF!</definedName>
    <definedName name="_inf2000">#REF!</definedName>
    <definedName name="_inf2001" localSheetId="7">#REF!</definedName>
    <definedName name="_inf2001">#REF!</definedName>
    <definedName name="_inf2002" localSheetId="7">#REF!</definedName>
    <definedName name="_inf2002">#REF!</definedName>
    <definedName name="_inf2003" localSheetId="7">#REF!</definedName>
    <definedName name="_inf2003">#REF!</definedName>
    <definedName name="_inf2004" localSheetId="7">#REF!</definedName>
    <definedName name="_inf2004">#REF!</definedName>
    <definedName name="_inf2005" localSheetId="7">#REF!</definedName>
    <definedName name="_inf2005">#REF!</definedName>
    <definedName name="_inf2006" localSheetId="7">#REF!</definedName>
    <definedName name="_inf2006">#REF!</definedName>
    <definedName name="_inf2007">#REF!</definedName>
    <definedName name="_inf2008">#REF!</definedName>
    <definedName name="_inf2009">#REF!</definedName>
    <definedName name="_inf2010">#REF!</definedName>
    <definedName name="_inf2011">#REF!</definedName>
    <definedName name="_inf2012">#REF!</definedName>
    <definedName name="_inf2013">#REF!</definedName>
    <definedName name="_inf2014">#REF!</definedName>
    <definedName name="_inf2015">#REF!</definedName>
    <definedName name="_infl.99">[1]vec!#REF!</definedName>
    <definedName name="_mm1" localSheetId="7">[3]ПРОГНОЗ_1!#REF!</definedName>
    <definedName name="_mm1">[4]ПРОГНОЗ_1!#REF!</definedName>
    <definedName name="_xlnm._FilterDatabase" localSheetId="2" hidden="1">НЦС!$B$12:$W$37</definedName>
    <definedName name="a04t" localSheetId="7">#REF!</definedName>
    <definedName name="a04t">#REF!</definedName>
    <definedName name="ddd" localSheetId="7">[5]ПРОГНОЗ_1!#REF!</definedName>
    <definedName name="ddd">[6]ПРОГНОЗ_1!#REF!</definedName>
    <definedName name="DOLL" localSheetId="7">#REF!</definedName>
    <definedName name="DOLL">#REF!</definedName>
    <definedName name="Excel_BuiltIn_Print_Area_1">#REF!</definedName>
    <definedName name="Excel_BuiltIn_Print_Area_4">#REF!</definedName>
    <definedName name="Excel_BuiltIn_Print_Area_5">#REF!</definedName>
    <definedName name="ff" localSheetId="7">#REF!</definedName>
    <definedName name="ff">#REF!</definedName>
    <definedName name="fffff" localSheetId="7">'[7]Гр5(о)'!#REF!</definedName>
    <definedName name="fffff">'[8]Гр5(о)'!#REF!</definedName>
    <definedName name="gggg" localSheetId="7">#REF!</definedName>
    <definedName name="gggg">#REF!</definedName>
    <definedName name="jjjj" localSheetId="7">'[9]Гр5(о)'!#REF!</definedName>
    <definedName name="jjjj">'[10]Гр5(о)'!#REF!</definedName>
    <definedName name="k_ПКУ">#REF!</definedName>
    <definedName name="k_РТП">#REF!</definedName>
    <definedName name="k_ТП">#REF!</definedName>
    <definedName name="k_ТП_встрой">#REF!</definedName>
    <definedName name="k_ТП_не_встрой">#REF!</definedName>
    <definedName name="kine4">[11]Template_t7!#REF!</definedName>
    <definedName name="line">[11]Template_t7!#REF!</definedName>
    <definedName name="line1">[11]Template_t7!#REF!</definedName>
    <definedName name="line10">[11]Template_t7!#REF!</definedName>
    <definedName name="line11">[11]Template_t7!#REF!</definedName>
    <definedName name="line12">[11]Template_t7!#REF!</definedName>
    <definedName name="line13">[11]Template_t7!$24:$24</definedName>
    <definedName name="line2">[11]Template_t7!#REF!</definedName>
    <definedName name="line3">[11]Template_t7!#REF!</definedName>
    <definedName name="line4">[11]Template_t7!#REF!</definedName>
    <definedName name="line5">[11]Template_t7!#REF!</definedName>
    <definedName name="line6">[11]Template_t7!#REF!</definedName>
    <definedName name="line7">[11]Template_t7!#REF!</definedName>
    <definedName name="line8">[11]Template_t7!#REF!</definedName>
    <definedName name="line9">[11]Template_t7!#REF!</definedName>
    <definedName name="time" localSheetId="7">#REF!</definedName>
    <definedName name="time">#REF!</definedName>
    <definedName name="title" localSheetId="7">'[12]Огл. Графиков'!$B$2:$B$31</definedName>
    <definedName name="title">'[13]Огл. Графиков'!$B$2:$B$31</definedName>
    <definedName name="total">[11]Template_t7!$22:$22</definedName>
    <definedName name="а" localSheetId="7">#REF!</definedName>
    <definedName name="а">#REF!</definedName>
    <definedName name="ааа">#REF!</definedName>
    <definedName name="АнМ">'[14]Гр5(о)'!#REF!</definedName>
    <definedName name="вв">[15]ПРОГНОЗ_1!#REF!</definedName>
    <definedName name="Вып_н_2003" localSheetId="7">'[12]Текущие цены'!#REF!</definedName>
    <definedName name="Вып_н_2003">'[13]Текущие цены'!#REF!</definedName>
    <definedName name="вып_н_2004" localSheetId="7">'[12]Текущие цены'!#REF!</definedName>
    <definedName name="вып_н_2004">'[13]Текущие цены'!#REF!</definedName>
    <definedName name="Вып_ОФ_с_пц" localSheetId="7">[12]рабочий!$Y$202:$AP$224</definedName>
    <definedName name="Вып_ОФ_с_пц">[13]рабочий!$Y$202:$AP$224</definedName>
    <definedName name="Вып_оф_с_цпг" localSheetId="7">'[12]Текущие цены'!#REF!</definedName>
    <definedName name="Вып_оф_с_цпг">'[13]Текущие цены'!#REF!</definedName>
    <definedName name="Вып_с_новых_ОФ" localSheetId="7">[12]рабочий!$Y$277:$AP$299</definedName>
    <definedName name="Вып_с_новых_ОФ">[13]рабочий!$Y$277:$AP$299</definedName>
    <definedName name="График">"Диагр. 4"</definedName>
    <definedName name="дд">#REF!</definedName>
    <definedName name="Дефл_ц_пред_год" localSheetId="7">'[12]Текущие цены'!$AT$36:$BK$58</definedName>
    <definedName name="Дефл_ц_пред_год">'[13]Текущие цены'!$AT$36:$BK$58</definedName>
    <definedName name="Дефлятор_годовой" localSheetId="7">'[12]Текущие цены'!$Y$4:$AP$27</definedName>
    <definedName name="Дефлятор_годовой">'[13]Текущие цены'!$Y$4:$AP$27</definedName>
    <definedName name="Дефлятор_цепной" localSheetId="7">'[12]Текущие цены'!$Y$36:$AP$58</definedName>
    <definedName name="Дефлятор_цепной">'[13]Текущие цены'!$Y$36:$AP$58</definedName>
    <definedName name="ДС" localSheetId="7">#REF!</definedName>
    <definedName name="ДС">#REF!</definedName>
    <definedName name="_xlnm.Print_Titles" localSheetId="7">Дефляторы!$1:$2</definedName>
    <definedName name="зз">#REF!</definedName>
    <definedName name="иии" localSheetId="7">#REF!</definedName>
    <definedName name="иии">#REF!</definedName>
    <definedName name="кк">#REF!</definedName>
    <definedName name="ллл" localSheetId="7">#REF!</definedName>
    <definedName name="ллл">#REF!</definedName>
    <definedName name="М1">[16]ПРОГНОЗ_1!#REF!</definedName>
    <definedName name="Модель2" localSheetId="7">#REF!</definedName>
    <definedName name="Модель2">#REF!</definedName>
    <definedName name="Мониторинг1" localSheetId="7">'[17]Гр5(о)'!#REF!</definedName>
    <definedName name="Мониторинг1">'[18]Гр5(о)'!#REF!</definedName>
    <definedName name="нн">#REF!</definedName>
    <definedName name="новые_ОФ_2003" localSheetId="7">[12]рабочий!$F$305:$W$327</definedName>
    <definedName name="новые_ОФ_2003">[13]рабочий!$F$305:$W$327</definedName>
    <definedName name="новые_ОФ_2004" localSheetId="7">[12]рабочий!$F$335:$W$357</definedName>
    <definedName name="новые_ОФ_2004">[13]рабочий!$F$335:$W$357</definedName>
    <definedName name="новые_ОФ_а_всего" localSheetId="7">[12]рабочий!$F$767:$V$789</definedName>
    <definedName name="новые_ОФ_а_всего">[13]рабочий!$F$767:$V$789</definedName>
    <definedName name="новые_ОФ_всего" localSheetId="7">[12]рабочий!$F$1331:$V$1353</definedName>
    <definedName name="новые_ОФ_всего">[13]рабочий!$F$1331:$V$1353</definedName>
    <definedName name="новые_ОФ_п_всего" localSheetId="7">[12]рабочий!$F$1293:$V$1315</definedName>
    <definedName name="новые_ОФ_п_всего">[13]рабочий!$F$1293:$V$1315</definedName>
    <definedName name="_xlnm.Print_Area" localSheetId="7">Дефляторы!$A$1:$W$106</definedName>
    <definedName name="_xlnm.Print_Area" localSheetId="2">НЦС!$A$1:$W$52</definedName>
    <definedName name="_xlnm.Print_Area" localSheetId="3">'Прогноз '!$A$1:$Q$27</definedName>
    <definedName name="_xlnm.Print_Area" localSheetId="5">Стандарт!$A$1:$M$106</definedName>
    <definedName name="_xlnm.Print_Area" localSheetId="4">СУПСС!$A$1:$W$69</definedName>
    <definedName name="окраска_05" localSheetId="7">[12]окраска!$C$7:$Z$30</definedName>
    <definedName name="окраска_05">[13]окраска!$C$7:$Z$30</definedName>
    <definedName name="окраска_06" localSheetId="7">[12]окраска!$C$35:$Z$58</definedName>
    <definedName name="окраска_06">[13]окраска!$C$35:$Z$58</definedName>
    <definedName name="окраска_07" localSheetId="7">[12]окраска!$C$63:$Z$86</definedName>
    <definedName name="окраска_07">[13]окраска!$C$63:$Z$86</definedName>
    <definedName name="окраска_08" localSheetId="7">[12]окраска!$C$91:$Z$114</definedName>
    <definedName name="окраска_08">[13]окраска!$C$91:$Z$114</definedName>
    <definedName name="окраска_09" localSheetId="7">[12]окраска!$C$119:$Z$142</definedName>
    <definedName name="окраска_09">[13]окраска!$C$119:$Z$142</definedName>
    <definedName name="окраска_10" localSheetId="7">[12]окраска!$C$147:$Z$170</definedName>
    <definedName name="окраска_10">[13]окраска!$C$147:$Z$170</definedName>
    <definedName name="окраска_11" localSheetId="7">[12]окраска!$C$175:$Z$198</definedName>
    <definedName name="окраска_11">[13]окраска!$C$175:$Z$198</definedName>
    <definedName name="окраска_12" localSheetId="7">[12]окраска!$C$203:$Z$226</definedName>
    <definedName name="окраска_12">[13]окраска!$C$203:$Z$226</definedName>
    <definedName name="окраска_13" localSheetId="7">[12]окраска!$C$231:$Z$254</definedName>
    <definedName name="окраска_13">[13]окраска!$C$231:$Z$254</definedName>
    <definedName name="окраска_14" localSheetId="7">[12]окраска!$C$259:$Z$282</definedName>
    <definedName name="окраска_14">[13]окраска!$C$259:$Z$282</definedName>
    <definedName name="окраска_15" localSheetId="7">[12]окраска!$C$287:$Z$310</definedName>
    <definedName name="окраска_15">[13]окраска!$C$287:$Z$310</definedName>
    <definedName name="ооо" localSheetId="7">#REF!</definedName>
    <definedName name="ооо">#REF!</definedName>
    <definedName name="ОФ_а_с_пц" localSheetId="7">[12]рабочий!$CI$121:$CY$143</definedName>
    <definedName name="ОФ_а_с_пц">[13]рабочий!$CI$121:$CY$143</definedName>
    <definedName name="оф_н_а_2003_пц" localSheetId="7">'[12]Текущие цены'!#REF!</definedName>
    <definedName name="оф_н_а_2003_пц">'[13]Текущие цены'!#REF!</definedName>
    <definedName name="оф_н_а_2004" localSheetId="7">'[12]Текущие цены'!#REF!</definedName>
    <definedName name="оф_н_а_2004">'[13]Текущие цены'!#REF!</definedName>
    <definedName name="ПОКАЗАТЕЛИ_ДОЛГОСР.ПРОГНОЗА" localSheetId="7">'[19]2002(v2)'!#REF!</definedName>
    <definedName name="ПОКАЗАТЕЛИ_ДОЛГОСР.ПРОГНОЗА">'[20]2002(v2)'!#REF!</definedName>
    <definedName name="ПОТР._РЫНОКДП" localSheetId="7">[1]vec!#REF!</definedName>
    <definedName name="ПОТР._РЫНОКДП">'[2]1999'!#REF!</definedName>
    <definedName name="Потреб_вып_всего" localSheetId="7">'[12]Текущие цены'!#REF!</definedName>
    <definedName name="Потреб_вып_всего">'[13]Текущие цены'!#REF!</definedName>
    <definedName name="Потреб_вып_оф_н_цпг" localSheetId="7">'[12]Текущие цены'!#REF!</definedName>
    <definedName name="Потреб_вып_оф_н_цпг">'[13]Текущие цены'!#REF!</definedName>
    <definedName name="пп">#REF!</definedName>
    <definedName name="ппп" localSheetId="7">#REF!</definedName>
    <definedName name="ппп">#REF!</definedName>
    <definedName name="пппп" localSheetId="7">'[21]2002(v1)'!#REF!</definedName>
    <definedName name="пппп">'[22]2002(v1)'!#REF!</definedName>
    <definedName name="Прогноз_Вып_пц" localSheetId="7">[12]рабочий!$Y$240:$AP$262</definedName>
    <definedName name="Прогноз_Вып_пц">[13]рабочий!$Y$240:$AP$262</definedName>
    <definedName name="Прогноз_вып_цпг" localSheetId="7">'[12]Текущие цены'!#REF!</definedName>
    <definedName name="Прогноз_вып_цпг">'[13]Текущие цены'!#REF!</definedName>
    <definedName name="Прогноз97" localSheetId="7">[23]ПРОГНОЗ_1!#REF!</definedName>
    <definedName name="Прогноз97">[24]ПРОГНОЗ_1!#REF!</definedName>
    <definedName name="Субъект">[25]ИНДЕКСЫ!$A$1:$B$1</definedName>
    <definedName name="ттт" localSheetId="7">#REF!</definedName>
    <definedName name="ттт">#REF!</definedName>
    <definedName name="фо_а_н_пц" localSheetId="7">[12]рабочий!$AR$240:$BI$263</definedName>
    <definedName name="фо_а_н_пц">[13]рабочий!$AR$240:$BI$263</definedName>
    <definedName name="фо_а_с_пц" localSheetId="7">[12]рабочий!$AS$202:$BI$224</definedName>
    <definedName name="фо_а_с_пц">[13]рабочий!$AS$202:$BI$224</definedName>
    <definedName name="фо_н_03" localSheetId="7">[12]рабочий!$X$305:$X$327</definedName>
    <definedName name="фо_н_03">[13]рабочий!$X$305:$X$327</definedName>
    <definedName name="фо_н_04" localSheetId="7">[12]рабочий!$X$335:$X$357</definedName>
    <definedName name="фо_н_04">[13]рабочий!$X$335:$X$357</definedName>
    <definedName name="фф">'[26]Гр5(о)'!#REF!</definedName>
    <definedName name="ффф">#REF!</definedName>
    <definedName name="хх">#REF!</definedName>
    <definedName name="цц">#REF!</definedName>
    <definedName name="шш">#REF!</definedName>
    <definedName name="щщ">#REF!</definedName>
    <definedName name="ььь" localSheetId="7">#REF!</definedName>
    <definedName name="ььь">#REF!</definedName>
    <definedName name="э" localSheetId="7">#REF!</definedName>
    <definedName name="э">#REF!</definedName>
    <definedName name="юююю" localSheetId="7">#REF!</definedName>
    <definedName name="юююю">#REF!</definedName>
  </definedNames>
  <calcPr calcId="152511"/>
</workbook>
</file>

<file path=xl/calcChain.xml><?xml version="1.0" encoding="utf-8"?>
<calcChain xmlns="http://schemas.openxmlformats.org/spreadsheetml/2006/main">
  <c r="D9" i="16" l="1"/>
  <c r="C5" i="16" l="1"/>
  <c r="C4" i="16" s="1"/>
  <c r="I9" i="16" l="1"/>
  <c r="H9" i="16"/>
  <c r="G9" i="16"/>
  <c r="F9" i="16"/>
  <c r="E9" i="16"/>
  <c r="N9" i="16"/>
  <c r="M9" i="16"/>
  <c r="L9" i="16"/>
  <c r="K9" i="16"/>
  <c r="J9" i="16"/>
  <c r="S5" i="27" l="1"/>
  <c r="R5" i="27"/>
  <c r="Q5" i="27"/>
  <c r="P5" i="27"/>
  <c r="O5" i="27"/>
  <c r="N5" i="27"/>
  <c r="M5" i="27"/>
  <c r="A2" i="16" l="1"/>
  <c r="L17" i="16" l="1"/>
  <c r="K17" i="16"/>
  <c r="J17" i="16"/>
  <c r="I17" i="16"/>
  <c r="H17" i="16"/>
  <c r="G17" i="16"/>
  <c r="F17" i="16"/>
  <c r="E17" i="16"/>
  <c r="L16" i="16"/>
  <c r="K16" i="16"/>
  <c r="J16" i="16"/>
  <c r="I16" i="16"/>
  <c r="H16" i="16"/>
  <c r="G16" i="16"/>
  <c r="F16" i="16"/>
  <c r="E16" i="16"/>
  <c r="L15" i="16"/>
  <c r="K15" i="16"/>
  <c r="J15" i="16"/>
  <c r="I15" i="16"/>
  <c r="H15" i="16"/>
  <c r="G15" i="16"/>
  <c r="F15" i="16"/>
  <c r="E15" i="16"/>
  <c r="L14" i="16"/>
  <c r="K14" i="16"/>
  <c r="J14" i="16"/>
  <c r="I14" i="16"/>
  <c r="H14" i="16"/>
  <c r="G14" i="16"/>
  <c r="F14" i="16"/>
  <c r="E14" i="16"/>
  <c r="L13" i="16"/>
  <c r="K13" i="16"/>
  <c r="J13" i="16"/>
  <c r="I13" i="16"/>
  <c r="H13" i="16"/>
  <c r="G13" i="16"/>
  <c r="F13" i="16"/>
  <c r="E13" i="16"/>
  <c r="L12" i="16"/>
  <c r="K12" i="16"/>
  <c r="J12" i="16"/>
  <c r="I12" i="16"/>
  <c r="H12" i="16"/>
  <c r="G12" i="16"/>
  <c r="F12" i="16"/>
  <c r="E12" i="16"/>
  <c r="L11" i="16"/>
  <c r="K11" i="16"/>
  <c r="J11" i="16"/>
  <c r="I11" i="16"/>
  <c r="H11" i="16"/>
  <c r="G11" i="16"/>
  <c r="F11" i="16"/>
  <c r="E11" i="16"/>
  <c r="L10" i="16"/>
  <c r="K10" i="16"/>
  <c r="J10" i="16"/>
  <c r="I10" i="16"/>
  <c r="H10" i="16"/>
  <c r="G10" i="16"/>
  <c r="F10" i="16"/>
  <c r="E10" i="16"/>
  <c r="D17" i="16" l="1"/>
  <c r="D15" i="16"/>
  <c r="D13" i="16"/>
  <c r="D11" i="16"/>
  <c r="D16" i="16"/>
  <c r="D14" i="16"/>
  <c r="D12" i="16"/>
  <c r="D10" i="16"/>
  <c r="L22" i="60"/>
  <c r="K22" i="60"/>
  <c r="M25" i="60"/>
  <c r="M22" i="60" s="1"/>
  <c r="U2" i="16" l="1"/>
  <c r="N30" i="60" l="1"/>
  <c r="N28" i="60"/>
  <c r="N27" i="60"/>
  <c r="N26" i="60"/>
  <c r="N25" i="60"/>
  <c r="N22" i="60" l="1"/>
  <c r="U28" i="60" l="1"/>
  <c r="V28" i="60" s="1"/>
  <c r="T22" i="60"/>
  <c r="S22" i="60" l="1"/>
  <c r="U25" i="60"/>
  <c r="V25" i="60" s="1"/>
  <c r="R22" i="60"/>
  <c r="U27" i="60"/>
  <c r="V27" i="60" s="1"/>
  <c r="U30" i="60"/>
  <c r="V30" i="60" s="1"/>
  <c r="U26" i="60" l="1"/>
  <c r="U22" i="60" l="1"/>
  <c r="V22" i="60" s="1"/>
  <c r="V26" i="60"/>
  <c r="M17" i="16" l="1"/>
  <c r="M16" i="16"/>
  <c r="M15" i="16"/>
  <c r="M14" i="16"/>
  <c r="M13" i="16"/>
  <c r="M12" i="16"/>
  <c r="M11" i="16"/>
  <c r="M10" i="16"/>
  <c r="S13" i="60" l="1"/>
  <c r="S31" i="60" s="1"/>
  <c r="T13" i="60"/>
  <c r="T31" i="60" s="1"/>
  <c r="R13" i="60"/>
  <c r="R31" i="60" s="1"/>
  <c r="U16" i="60" l="1"/>
  <c r="U18" i="60"/>
  <c r="V18" i="60" l="1"/>
  <c r="U34" i="60"/>
  <c r="V16" i="60"/>
  <c r="U32" i="60"/>
  <c r="U17" i="60" l="1"/>
  <c r="U33" i="60" s="1"/>
  <c r="U21" i="60"/>
  <c r="V21" i="60" l="1"/>
  <c r="U37" i="60"/>
  <c r="U19" i="60"/>
  <c r="V17" i="60"/>
  <c r="V19" i="60" l="1"/>
  <c r="U35" i="60"/>
  <c r="U13" i="60"/>
  <c r="U31" i="60" s="1"/>
  <c r="V13" i="60" l="1"/>
  <c r="V31" i="60" s="1"/>
  <c r="V6" i="16" l="1"/>
  <c r="V7" i="16" l="1"/>
  <c r="V11" i="16" s="1"/>
  <c r="Q4" i="16" l="1"/>
  <c r="N15" i="16" l="1"/>
  <c r="T42" i="60"/>
  <c r="G106" i="27" l="1"/>
  <c r="H106" i="27"/>
  <c r="D105" i="54" l="1"/>
  <c r="D104" i="54"/>
  <c r="D103" i="54"/>
  <c r="D102" i="54"/>
  <c r="I62" i="54" l="1"/>
  <c r="I61" i="54"/>
  <c r="G62" i="54" l="1"/>
  <c r="G61" i="54"/>
  <c r="G57" i="54"/>
  <c r="G56" i="54"/>
  <c r="I58" i="54"/>
  <c r="I57" i="54"/>
  <c r="I56" i="54"/>
  <c r="I55" i="54"/>
  <c r="I54" i="54"/>
  <c r="I51" i="54"/>
  <c r="I50" i="54"/>
  <c r="I49" i="54"/>
  <c r="I48" i="54"/>
  <c r="I47" i="54"/>
  <c r="I41" i="54"/>
  <c r="I40" i="54"/>
  <c r="I39" i="54"/>
  <c r="I38" i="54"/>
  <c r="C8" i="54" l="1"/>
  <c r="C7" i="54"/>
  <c r="C6" i="54"/>
  <c r="I119" i="54"/>
  <c r="E105" i="54"/>
  <c r="E104" i="54"/>
  <c r="E103" i="54"/>
  <c r="E102" i="54"/>
  <c r="J68" i="54"/>
  <c r="J67" i="54"/>
  <c r="J65" i="54"/>
  <c r="J64" i="54"/>
  <c r="J62" i="54"/>
  <c r="H62" i="54"/>
  <c r="J61" i="54"/>
  <c r="H61" i="54"/>
  <c r="J60" i="54"/>
  <c r="H60" i="54"/>
  <c r="J58" i="54"/>
  <c r="J57" i="54"/>
  <c r="H57" i="54"/>
  <c r="J56" i="54"/>
  <c r="H56" i="54"/>
  <c r="J55" i="54"/>
  <c r="J54" i="54"/>
  <c r="J51" i="54"/>
  <c r="H51" i="54"/>
  <c r="J50" i="54"/>
  <c r="H50" i="54"/>
  <c r="J49" i="54"/>
  <c r="H49" i="54"/>
  <c r="J48" i="54"/>
  <c r="H48" i="54"/>
  <c r="J47" i="54"/>
  <c r="H47" i="54"/>
  <c r="L45" i="54"/>
  <c r="L44" i="54"/>
  <c r="L43" i="54"/>
  <c r="L42" i="54"/>
  <c r="J41" i="54"/>
  <c r="H41" i="54"/>
  <c r="J40" i="54"/>
  <c r="H40" i="54"/>
  <c r="J39" i="54"/>
  <c r="H39" i="54"/>
  <c r="J38" i="54"/>
  <c r="H38" i="54"/>
  <c r="E9" i="54"/>
  <c r="E162" i="54" l="1"/>
  <c r="J87" i="54"/>
  <c r="F122" i="54"/>
  <c r="J73" i="54"/>
  <c r="F137" i="54"/>
  <c r="J80" i="54"/>
  <c r="F130" i="54"/>
  <c r="F144" i="54"/>
  <c r="E163" i="54"/>
  <c r="L93" i="54"/>
  <c r="E106" i="54"/>
  <c r="H76" i="54"/>
  <c r="H83" i="54"/>
  <c r="H90" i="54"/>
  <c r="H124" i="54"/>
  <c r="H132" i="54"/>
  <c r="H139" i="54"/>
  <c r="H146" i="54"/>
  <c r="J74" i="54"/>
  <c r="J81" i="54"/>
  <c r="J88" i="54"/>
  <c r="F123" i="54"/>
  <c r="F131" i="54"/>
  <c r="F138" i="54"/>
  <c r="F145" i="54"/>
  <c r="J76" i="54"/>
  <c r="J83" i="54"/>
  <c r="J90" i="54"/>
  <c r="F127" i="54"/>
  <c r="F133" i="54"/>
  <c r="F140" i="54"/>
  <c r="F147" i="54"/>
  <c r="J71" i="54"/>
  <c r="J77" i="54"/>
  <c r="J84" i="54"/>
  <c r="J91" i="54"/>
  <c r="F120" i="54"/>
  <c r="F128" i="54"/>
  <c r="F134" i="54"/>
  <c r="F141" i="54"/>
  <c r="E160" i="54"/>
  <c r="H73" i="54"/>
  <c r="H80" i="54"/>
  <c r="H87" i="54"/>
  <c r="H121" i="54"/>
  <c r="H129" i="54"/>
  <c r="H136" i="54"/>
  <c r="H143" i="54"/>
  <c r="H71" i="54"/>
  <c r="H74" i="54"/>
  <c r="H77" i="54"/>
  <c r="H81" i="54"/>
  <c r="H84" i="54"/>
  <c r="H88" i="54"/>
  <c r="H91" i="54"/>
  <c r="H122" i="54"/>
  <c r="H127" i="54"/>
  <c r="H130" i="54"/>
  <c r="H133" i="54"/>
  <c r="H137" i="54"/>
  <c r="H140" i="54"/>
  <c r="H144" i="54"/>
  <c r="H147" i="54"/>
  <c r="H72" i="54"/>
  <c r="H75" i="54"/>
  <c r="H78" i="54"/>
  <c r="H82" i="54"/>
  <c r="H85" i="54"/>
  <c r="H89" i="54"/>
  <c r="H120" i="54"/>
  <c r="H123" i="54"/>
  <c r="H128" i="54"/>
  <c r="H131" i="54"/>
  <c r="H134" i="54"/>
  <c r="H138" i="54"/>
  <c r="H141" i="54"/>
  <c r="H145" i="54"/>
  <c r="E161" i="54"/>
  <c r="J72" i="54"/>
  <c r="J75" i="54"/>
  <c r="J78" i="54"/>
  <c r="J82" i="54"/>
  <c r="J85" i="54"/>
  <c r="J89" i="54"/>
  <c r="F121" i="54"/>
  <c r="F124" i="54"/>
  <c r="F129" i="54"/>
  <c r="F132" i="54"/>
  <c r="F136" i="54"/>
  <c r="F139" i="54"/>
  <c r="F143" i="54"/>
  <c r="F146" i="54"/>
  <c r="F149" i="54" l="1"/>
  <c r="E164" i="54"/>
  <c r="J93" i="54"/>
  <c r="H93" i="54"/>
  <c r="H149" i="54"/>
  <c r="F150" i="54" l="1"/>
  <c r="C11" i="54" s="1"/>
  <c r="C12" i="54" s="1"/>
  <c r="H94" i="54"/>
  <c r="C13" i="54" s="1"/>
  <c r="E11" i="54" l="1"/>
  <c r="D11" i="54"/>
  <c r="D13" i="54"/>
  <c r="C14" i="54"/>
  <c r="C15" i="54"/>
  <c r="E15" i="54" s="1"/>
  <c r="E13" i="54"/>
  <c r="D12" i="54"/>
  <c r="E12" i="54"/>
  <c r="E14" i="54" l="1"/>
  <c r="O3" i="54"/>
  <c r="D15" i="54"/>
  <c r="D14" i="54"/>
  <c r="T55" i="15" l="1"/>
  <c r="P55" i="15"/>
  <c r="K55" i="15"/>
  <c r="R55" i="15" s="1"/>
  <c r="H55" i="15"/>
  <c r="M50" i="15"/>
  <c r="K50" i="15"/>
  <c r="G50" i="15"/>
  <c r="M45" i="15"/>
  <c r="T45" i="15" s="1"/>
  <c r="K45" i="15"/>
  <c r="R45" i="15" s="1"/>
  <c r="H45" i="15"/>
  <c r="T40" i="15"/>
  <c r="P40" i="15"/>
  <c r="K40" i="15"/>
  <c r="N40" i="15" s="1"/>
  <c r="H40" i="15"/>
  <c r="M35" i="15"/>
  <c r="K35" i="15"/>
  <c r="G35" i="15"/>
  <c r="M30" i="15"/>
  <c r="T30" i="15" s="1"/>
  <c r="K30" i="15"/>
  <c r="R30" i="15" s="1"/>
  <c r="H30" i="15"/>
  <c r="T25" i="15"/>
  <c r="T19" i="15"/>
  <c r="U19" i="15"/>
  <c r="U21" i="15" s="1"/>
  <c r="V21" i="15" s="1"/>
  <c r="N14" i="15"/>
  <c r="O14" i="15" s="1"/>
  <c r="G14" i="15"/>
  <c r="P14" i="15" s="1"/>
  <c r="M9" i="15"/>
  <c r="T9" i="15" s="1"/>
  <c r="J9" i="15"/>
  <c r="Q9" i="15" s="1"/>
  <c r="I9" i="15"/>
  <c r="P9" i="15" s="1"/>
  <c r="H9" i="15"/>
  <c r="R50" i="15" l="1"/>
  <c r="N50" i="15"/>
  <c r="O50" i="15" s="1"/>
  <c r="I50" i="15" s="1"/>
  <c r="P50" i="15" s="1"/>
  <c r="R40" i="15"/>
  <c r="P19" i="15"/>
  <c r="U25" i="15"/>
  <c r="X25" i="15" s="1"/>
  <c r="N35" i="15"/>
  <c r="O35" i="15" s="1"/>
  <c r="I35" i="15" s="1"/>
  <c r="P35" i="15" s="1"/>
  <c r="Q19" i="15"/>
  <c r="Z21" i="15"/>
  <c r="X19" i="15"/>
  <c r="T50" i="15"/>
  <c r="U40" i="15"/>
  <c r="U41" i="15" s="1"/>
  <c r="O40" i="15"/>
  <c r="N45" i="15"/>
  <c r="U45" i="15" s="1"/>
  <c r="X45" i="15" s="1"/>
  <c r="P25" i="15"/>
  <c r="Q25" i="15"/>
  <c r="U50" i="15"/>
  <c r="Q14" i="15"/>
  <c r="N55" i="15"/>
  <c r="U55" i="15" s="1"/>
  <c r="X55" i="15" s="1"/>
  <c r="H14" i="15"/>
  <c r="U14" i="15"/>
  <c r="X14" i="15" s="1"/>
  <c r="U22" i="15"/>
  <c r="R35" i="15"/>
  <c r="U20" i="15"/>
  <c r="N30" i="15"/>
  <c r="U30" i="15" s="1"/>
  <c r="X30" i="15" s="1"/>
  <c r="T35" i="15"/>
  <c r="H50" i="15"/>
  <c r="T14" i="15"/>
  <c r="H35" i="15"/>
  <c r="N9" i="15"/>
  <c r="U9" i="15" s="1"/>
  <c r="V9" i="15" s="1"/>
  <c r="U47" i="15" l="1"/>
  <c r="Z47" i="15" s="1"/>
  <c r="U46" i="15"/>
  <c r="Y46" i="15" s="1"/>
  <c r="V19" i="15"/>
  <c r="U26" i="15"/>
  <c r="V26" i="15" s="1"/>
  <c r="U48" i="15"/>
  <c r="AA48" i="15" s="1"/>
  <c r="U28" i="15"/>
  <c r="AA28" i="15" s="1"/>
  <c r="U35" i="15"/>
  <c r="V35" i="15" s="1"/>
  <c r="U27" i="15"/>
  <c r="V27" i="15" s="1"/>
  <c r="V41" i="15"/>
  <c r="Y41" i="15"/>
  <c r="V47" i="15"/>
  <c r="V20" i="15"/>
  <c r="Y20" i="15"/>
  <c r="V40" i="15"/>
  <c r="X40" i="15"/>
  <c r="V22" i="15"/>
  <c r="AA22" i="15"/>
  <c r="U42" i="15"/>
  <c r="V55" i="15"/>
  <c r="U52" i="15"/>
  <c r="X50" i="15"/>
  <c r="O55" i="15"/>
  <c r="U43" i="15"/>
  <c r="O9" i="15"/>
  <c r="V14" i="15"/>
  <c r="U53" i="15"/>
  <c r="V50" i="15"/>
  <c r="U51" i="15"/>
  <c r="V25" i="15"/>
  <c r="O45" i="15"/>
  <c r="I45" i="15" s="1"/>
  <c r="P45" i="15" s="1"/>
  <c r="V45" i="15" s="1"/>
  <c r="U31" i="15"/>
  <c r="U33" i="15"/>
  <c r="U32" i="15"/>
  <c r="U16" i="15"/>
  <c r="U15" i="15"/>
  <c r="U17" i="15"/>
  <c r="O30" i="15"/>
  <c r="I30" i="15" s="1"/>
  <c r="P30" i="15" s="1"/>
  <c r="U23" i="15"/>
  <c r="U57" i="15"/>
  <c r="U56" i="15"/>
  <c r="U58" i="15"/>
  <c r="U10" i="15"/>
  <c r="V10" i="15" s="1"/>
  <c r="U12" i="15"/>
  <c r="V12" i="15" s="1"/>
  <c r="U11" i="15"/>
  <c r="V11" i="15" s="1"/>
  <c r="V48" i="15" l="1"/>
  <c r="V46" i="15"/>
  <c r="Y26" i="15"/>
  <c r="U49" i="15"/>
  <c r="AB49" i="15" s="1"/>
  <c r="V30" i="15"/>
  <c r="Z27" i="15"/>
  <c r="V28" i="15"/>
  <c r="U29" i="15"/>
  <c r="V29" i="15" s="1"/>
  <c r="X35" i="15"/>
  <c r="U37" i="15"/>
  <c r="U36" i="15"/>
  <c r="U38" i="15"/>
  <c r="V58" i="15"/>
  <c r="AA58" i="15"/>
  <c r="V17" i="15"/>
  <c r="AA17" i="15"/>
  <c r="V42" i="15"/>
  <c r="Z42" i="15"/>
  <c r="V56" i="15"/>
  <c r="Y56" i="15"/>
  <c r="V15" i="15"/>
  <c r="Y15" i="15"/>
  <c r="V57" i="15"/>
  <c r="Z57" i="15"/>
  <c r="V16" i="15"/>
  <c r="Z16" i="15"/>
  <c r="V23" i="15"/>
  <c r="AB23" i="15"/>
  <c r="V32" i="15"/>
  <c r="Z32" i="15"/>
  <c r="V51" i="15"/>
  <c r="Y51" i="15"/>
  <c r="V33" i="15"/>
  <c r="AA33" i="15"/>
  <c r="V43" i="15"/>
  <c r="AA43" i="15"/>
  <c r="V52" i="15"/>
  <c r="Z52" i="15"/>
  <c r="V49" i="15"/>
  <c r="U44" i="15"/>
  <c r="V31" i="15"/>
  <c r="Y31" i="15"/>
  <c r="V53" i="15"/>
  <c r="AA53" i="15"/>
  <c r="U54" i="15"/>
  <c r="U13" i="15"/>
  <c r="V13" i="15" s="1"/>
  <c r="U59" i="15"/>
  <c r="U18" i="15"/>
  <c r="U34" i="15"/>
  <c r="AB29" i="15" l="1"/>
  <c r="V38" i="15"/>
  <c r="AA38" i="15"/>
  <c r="Y36" i="15"/>
  <c r="U39" i="15"/>
  <c r="V36" i="15"/>
  <c r="V37" i="15"/>
  <c r="Z37" i="15"/>
  <c r="V44" i="15"/>
  <c r="AB44" i="15"/>
  <c r="V34" i="15"/>
  <c r="AB34" i="15"/>
  <c r="V18" i="15"/>
  <c r="AB18" i="15"/>
  <c r="V59" i="15"/>
  <c r="AB59" i="15"/>
  <c r="V54" i="15"/>
  <c r="AB54" i="15"/>
  <c r="V39" i="15" l="1"/>
  <c r="AB39" i="15"/>
  <c r="F106" i="27"/>
  <c r="X9" i="15" l="1"/>
  <c r="S1" i="15" l="1"/>
  <c r="P12" i="27" l="1"/>
  <c r="O12" i="27"/>
  <c r="N12" i="27"/>
  <c r="M12" i="27"/>
  <c r="L12" i="27"/>
  <c r="K12" i="27"/>
  <c r="J12" i="27"/>
  <c r="I12" i="27"/>
  <c r="N11" i="16" l="1"/>
  <c r="N12" i="16"/>
  <c r="N13" i="16"/>
  <c r="N14" i="16"/>
  <c r="N16" i="16"/>
  <c r="N17" i="16"/>
  <c r="N10" i="16"/>
  <c r="X60" i="15" l="1"/>
  <c r="Y10" i="15" l="1"/>
  <c r="Y61" i="15" s="1"/>
  <c r="N10" i="27" l="1"/>
  <c r="O10" i="27"/>
  <c r="P10" i="27"/>
  <c r="I10" i="27"/>
  <c r="J10" i="27"/>
  <c r="K10" i="27"/>
  <c r="L10" i="27"/>
  <c r="M10" i="27"/>
  <c r="H10" i="27"/>
  <c r="G10" i="27"/>
  <c r="T60" i="15" l="1"/>
  <c r="AB13" i="15" l="1"/>
  <c r="Z11" i="15"/>
  <c r="AA12" i="15"/>
  <c r="E6" i="27"/>
  <c r="E8" i="27" s="1"/>
  <c r="U6" i="27"/>
  <c r="T6" i="27"/>
  <c r="S6" i="27"/>
  <c r="R6" i="27"/>
  <c r="Q6" i="27"/>
  <c r="P6" i="27"/>
  <c r="O6" i="27"/>
  <c r="N6" i="27"/>
  <c r="M6" i="27"/>
  <c r="L6" i="27"/>
  <c r="K6" i="27"/>
  <c r="J6" i="27"/>
  <c r="I6" i="27"/>
  <c r="H6" i="27"/>
  <c r="G6" i="27"/>
  <c r="F6" i="27"/>
  <c r="F8" i="27" l="1"/>
  <c r="G8" i="27" s="1"/>
  <c r="H8" i="27" s="1"/>
  <c r="I8" i="27" s="1"/>
  <c r="J8" i="27" s="1"/>
  <c r="K8" i="27" s="1"/>
  <c r="L8" i="27" s="1"/>
  <c r="M8" i="27" s="1"/>
  <c r="N8" i="27" s="1"/>
  <c r="O8" i="27" s="1"/>
  <c r="P8" i="27" s="1"/>
  <c r="Q8" i="27" s="1"/>
  <c r="R8" i="27" s="1"/>
  <c r="S8" i="27" s="1"/>
  <c r="T8" i="27" s="1"/>
  <c r="U8" i="27" s="1"/>
  <c r="AB64" i="15" l="1"/>
  <c r="AA63" i="15" l="1"/>
  <c r="U63" i="15" s="1"/>
  <c r="AC16" i="16" l="1"/>
  <c r="A3" i="15" l="1"/>
  <c r="Z62" i="15" l="1"/>
  <c r="S60" i="15" l="1"/>
  <c r="P60" i="15" l="1"/>
  <c r="R60" i="15"/>
  <c r="Q60" i="15"/>
  <c r="AC13" i="16" l="1"/>
  <c r="AC11" i="16"/>
  <c r="AC12" i="16"/>
  <c r="E4" i="15"/>
  <c r="T5" i="15"/>
  <c r="T69" i="15"/>
  <c r="U60" i="15" l="1"/>
  <c r="U61" i="15" l="1"/>
  <c r="V60" i="15" l="1"/>
  <c r="U62" i="15"/>
  <c r="AC14" i="16" l="1"/>
  <c r="U64" i="15"/>
  <c r="AC17" i="16" l="1"/>
  <c r="AD17" i="16" s="1"/>
  <c r="R3" i="54" l="1"/>
  <c r="Q3" i="54" l="1"/>
  <c r="P3" i="54" l="1"/>
  <c r="X17" i="16" l="1"/>
  <c r="C12" i="16" l="1"/>
  <c r="E32" i="16" s="1"/>
  <c r="C11" i="16"/>
  <c r="D32" i="16" s="1"/>
  <c r="C13" i="16"/>
  <c r="G32" i="16" s="1"/>
  <c r="C16" i="16"/>
  <c r="I32" i="16" s="1"/>
  <c r="C10" i="16"/>
  <c r="C32" i="16" s="1"/>
  <c r="I34" i="16" l="1"/>
  <c r="I33" i="16"/>
  <c r="G34" i="16"/>
  <c r="G33" i="16"/>
  <c r="E34" i="16"/>
  <c r="E33" i="16"/>
  <c r="C34" i="16"/>
  <c r="C33" i="16"/>
  <c r="D34" i="16"/>
  <c r="D33" i="16"/>
  <c r="O13" i="16"/>
  <c r="R13" i="16" s="1"/>
  <c r="O11" i="16"/>
  <c r="R11" i="16" s="1"/>
  <c r="O12" i="16"/>
  <c r="R12" i="16" s="1"/>
  <c r="O16" i="16"/>
  <c r="R16" i="16" s="1"/>
  <c r="W33" i="15" s="1"/>
  <c r="O10" i="16"/>
  <c r="R10" i="16" s="1"/>
  <c r="W22" i="60" l="1"/>
  <c r="W13" i="60"/>
  <c r="W22" i="15"/>
  <c r="W12" i="15"/>
  <c r="W38" i="15"/>
  <c r="W48" i="15"/>
  <c r="W58" i="15"/>
  <c r="W28" i="15"/>
  <c r="W53" i="15"/>
  <c r="W17" i="15"/>
  <c r="W43" i="15"/>
  <c r="W10" i="15"/>
  <c r="W15" i="15"/>
  <c r="W26" i="15"/>
  <c r="W46" i="15"/>
  <c r="W56" i="15"/>
  <c r="W41" i="15"/>
  <c r="W20" i="15"/>
  <c r="W36" i="15"/>
  <c r="W51" i="15"/>
  <c r="W31" i="15"/>
  <c r="O24" i="16"/>
  <c r="W31" i="60" l="1"/>
  <c r="P17" i="16"/>
  <c r="P15" i="16"/>
  <c r="P11" i="16"/>
  <c r="Q11" i="16" s="1"/>
  <c r="P14" i="16"/>
  <c r="P13" i="16"/>
  <c r="Q13" i="16" s="1"/>
  <c r="P16" i="16"/>
  <c r="Q16" i="16" s="1"/>
  <c r="P12" i="16"/>
  <c r="Q12" i="16" s="1"/>
  <c r="Q10" i="16"/>
  <c r="C15" i="16" l="1"/>
  <c r="J32" i="16" s="1"/>
  <c r="J34" i="16" l="1"/>
  <c r="J33" i="16"/>
  <c r="C14" i="16"/>
  <c r="O15" i="16"/>
  <c r="Q15" i="16" s="1"/>
  <c r="C17" i="16" l="1"/>
  <c r="K32" i="16" s="1"/>
  <c r="H32" i="16"/>
  <c r="O14" i="16"/>
  <c r="R14" i="16" s="1"/>
  <c r="F32" i="16" l="1"/>
  <c r="K34" i="16"/>
  <c r="K33" i="16"/>
  <c r="H34" i="16"/>
  <c r="H33" i="16"/>
  <c r="O17" i="16"/>
  <c r="Q17" i="16" s="1"/>
  <c r="Q14" i="16"/>
  <c r="C18" i="16"/>
  <c r="W27" i="15"/>
  <c r="W57" i="15"/>
  <c r="W11" i="15"/>
  <c r="W52" i="15"/>
  <c r="W16" i="15"/>
  <c r="W32" i="15"/>
  <c r="W21" i="15"/>
  <c r="W37" i="15"/>
  <c r="W42" i="15"/>
  <c r="W47" i="15"/>
  <c r="O18" i="16" l="1"/>
  <c r="T22" i="16" s="1"/>
  <c r="N3" i="54" s="1"/>
  <c r="F34" i="16"/>
  <c r="F33" i="16"/>
  <c r="Q18" i="16"/>
  <c r="R17" i="16"/>
  <c r="V10" i="16" l="1"/>
  <c r="S20" i="16"/>
  <c r="R20" i="16"/>
  <c r="O20" i="16"/>
  <c r="O21" i="16" s="1"/>
  <c r="W18" i="15"/>
  <c r="W14" i="15" s="1"/>
  <c r="AD14" i="15" s="1"/>
  <c r="W34" i="15"/>
  <c r="W30" i="15" s="1"/>
  <c r="AD30" i="15" s="1"/>
  <c r="W39" i="15"/>
  <c r="W35" i="15" s="1"/>
  <c r="AD35" i="15" s="1"/>
  <c r="W59" i="15"/>
  <c r="W55" i="15" s="1"/>
  <c r="AD55" i="15" s="1"/>
  <c r="W23" i="15"/>
  <c r="W19" i="15" s="1"/>
  <c r="AD19" i="15" s="1"/>
  <c r="W13" i="15"/>
  <c r="W9" i="15" s="1"/>
  <c r="AD9" i="15" s="1"/>
  <c r="AD60" i="15" s="1"/>
  <c r="W60" i="15" s="1"/>
  <c r="W49" i="15"/>
  <c r="W45" i="15" s="1"/>
  <c r="AD45" i="15" s="1"/>
  <c r="W44" i="15"/>
  <c r="W40" i="15" s="1"/>
  <c r="AD40" i="15" s="1"/>
  <c r="W29" i="15"/>
  <c r="W25" i="15" s="1"/>
  <c r="AD25" i="15" s="1"/>
  <c r="W54" i="15"/>
  <c r="W50" i="15" s="1"/>
  <c r="AD50" i="15" s="1"/>
  <c r="B32" i="16"/>
  <c r="B34" i="16" s="1"/>
  <c r="B33" i="16" l="1"/>
  <c r="O22" i="16"/>
  <c r="O25" i="16"/>
  <c r="R21" i="16"/>
  <c r="R22" i="16" s="1"/>
</calcChain>
</file>

<file path=xl/sharedStrings.xml><?xml version="1.0" encoding="utf-8"?>
<sst xmlns="http://schemas.openxmlformats.org/spreadsheetml/2006/main" count="838" uniqueCount="407">
  <si>
    <t>Шифр</t>
  </si>
  <si>
    <t>Наимен. объекта</t>
  </si>
  <si>
    <t>Расчет стоимости присоединения техническим условиям</t>
  </si>
  <si>
    <t>ТУ</t>
  </si>
  <si>
    <t>ПС</t>
  </si>
  <si>
    <t>Резерв мощн.</t>
  </si>
  <si>
    <t>Кол-во</t>
  </si>
  <si>
    <t>№ п/ п</t>
  </si>
  <si>
    <t>Итого</t>
  </si>
  <si>
    <t>Обоснование</t>
  </si>
  <si>
    <t>Ед. изм</t>
  </si>
  <si>
    <t>Наименование  работ</t>
  </si>
  <si>
    <t xml:space="preserve">ПНР   </t>
  </si>
  <si>
    <t>Прочие</t>
  </si>
  <si>
    <t>кВт</t>
  </si>
  <si>
    <t>Технические условия</t>
  </si>
  <si>
    <t>Максимальная мощность</t>
  </si>
  <si>
    <t xml:space="preserve">Проектно-изыскательские работы и авторский надзор </t>
  </si>
  <si>
    <t>Содержание службы заказчика</t>
  </si>
  <si>
    <t xml:space="preserve">в том числе:
Проектно-изыскательские работы и авторский надзор </t>
  </si>
  <si>
    <t xml:space="preserve">Прочие </t>
  </si>
  <si>
    <t>ВСЕГО: сметная стоимость строительства, тыс.руб.:</t>
  </si>
  <si>
    <t>в т.ч. ПИР без ндс</t>
  </si>
  <si>
    <t xml:space="preserve">Содержание службы заказчика </t>
  </si>
  <si>
    <t xml:space="preserve">Оборудование </t>
  </si>
  <si>
    <t xml:space="preserve">СМР </t>
  </si>
  <si>
    <t>Плановая стоимость объекта в прогнозных ценах года окончания строительства</t>
  </si>
  <si>
    <t>ПНР</t>
  </si>
  <si>
    <t>Новое строительство</t>
  </si>
  <si>
    <t>Срок ввода в эксплуатацию</t>
  </si>
  <si>
    <t>Трансформаторная мощность (при наличии)</t>
  </si>
  <si>
    <t>Период</t>
  </si>
  <si>
    <t>Коэффициенты МРР</t>
  </si>
  <si>
    <t>СНБ</t>
  </si>
  <si>
    <t>Регион</t>
  </si>
  <si>
    <t>Обор</t>
  </si>
  <si>
    <t>Проектные работы</t>
  </si>
  <si>
    <t>Изыскат. работы</t>
  </si>
  <si>
    <t>Письмо МРР</t>
  </si>
  <si>
    <t>ФЕР</t>
  </si>
  <si>
    <t>Москва</t>
  </si>
  <si>
    <t>МО</t>
  </si>
  <si>
    <t>ПИР</t>
  </si>
  <si>
    <t>выборка</t>
  </si>
  <si>
    <t>Наименование</t>
  </si>
  <si>
    <t>На листе "Общие":</t>
  </si>
  <si>
    <t>1. Срок окончания строительства (срок ввода) объекта указываем в строке Е18</t>
  </si>
  <si>
    <t xml:space="preserve">2. Трсформаторная мощность (при наличии) указывается в строке G20 листа </t>
  </si>
  <si>
    <t>3. Регион строительства (МО, Москва) указываем в строке С22</t>
  </si>
  <si>
    <t>На листе с расчетами:</t>
  </si>
  <si>
    <t>2. В расчет добавляем столбец В (вставляем после столбца А), после внесения признаков выборки стобец можно скрыть</t>
  </si>
  <si>
    <t>3. В столбец В вносим данные по выборке, согласно следующей разбивке:</t>
  </si>
  <si>
    <t>КЛ 0,4 кВ
11-ПИР</t>
  </si>
  <si>
    <t>ВЛ 0,4 кВ
33-ПИР</t>
  </si>
  <si>
    <t>ТП
55 - ПИР</t>
  </si>
  <si>
    <t>Прочие объекты 
(не относятся к км и кВА)</t>
  </si>
  <si>
    <t>На листе У1:</t>
  </si>
  <si>
    <t>5. Наименование объекта должно быть в ячейке D8 (либо на листе У1 - изменить формулу)</t>
  </si>
  <si>
    <t>1. Проверяем наименование объекта и срок окончания строительства (при необходимости меняем формулы)</t>
  </si>
  <si>
    <t>3. Столбцы D, E, F, G, H, I - аналогично столбцу С (все относится к строкам  14……20) - таблица "стоимость в базе"</t>
  </si>
  <si>
    <r>
      <t xml:space="preserve">Для замены имени листа: выбираем "Найти и заменить"; найти </t>
    </r>
    <r>
      <rPr>
        <b/>
        <sz val="14"/>
        <rFont val="Arial"/>
        <family val="2"/>
        <charset val="204"/>
      </rPr>
      <t xml:space="preserve">Расчет1! </t>
    </r>
    <r>
      <rPr>
        <sz val="14"/>
        <rFont val="Arial"/>
        <family val="2"/>
        <charset val="204"/>
      </rPr>
      <t>Заменить на</t>
    </r>
    <r>
      <rPr>
        <b/>
        <sz val="14"/>
        <rFont val="Arial"/>
        <family val="2"/>
        <charset val="204"/>
      </rPr>
      <t xml:space="preserve"> ХХХХХХХХХ </t>
    </r>
    <r>
      <rPr>
        <sz val="14"/>
        <rFont val="Arial"/>
        <family val="2"/>
        <charset val="204"/>
      </rPr>
      <t>(новое имя) - если не отмечать область замены - замена будет произведена по всему расчету!!!!!!</t>
    </r>
  </si>
  <si>
    <t>2. Столбец С - проверяем имя листа с исходными данными (по умолчанию - Расчет1) и рабочую область при необходимости - меняем</t>
  </si>
  <si>
    <t xml:space="preserve">                          Прогноз индексов-дефляторов и инфляции до 2030 г. (в %, за год к предыдущему году)</t>
  </si>
  <si>
    <t>Далее в книгу копируем Лист "Расчет 1"………"Расчет 3", либо на расчетные листу вносим собственные данные</t>
  </si>
  <si>
    <t>4.</t>
  </si>
  <si>
    <t>На листе с расценами в столбце F - указываем количество для РАСЧЕТА (под требования расценок СУПСС)
в столбце G - указываем количество для расчета УДЕЛЬНЫХ ПОКАЗАТЕЛЕЙ</t>
  </si>
  <si>
    <t>Коэффициенты директивного снижения</t>
  </si>
  <si>
    <t>2017 год и далее</t>
  </si>
  <si>
    <t>МВА</t>
  </si>
  <si>
    <t>Кол-во для удельников</t>
  </si>
  <si>
    <t>1. Первая расценка должна располагаться строго в сроке 12</t>
  </si>
  <si>
    <r>
      <t>Для изменения рабочей области: отмечаем область замены (таблицу), выбираем "Найти и заменить", далее найти</t>
    </r>
    <r>
      <rPr>
        <b/>
        <sz val="14"/>
        <rFont val="Arial"/>
        <family val="2"/>
        <charset val="204"/>
      </rPr>
      <t xml:space="preserve"> $1000</t>
    </r>
    <r>
      <rPr>
        <sz val="14"/>
        <rFont val="Arial"/>
        <family val="2"/>
        <charset val="204"/>
      </rPr>
      <t xml:space="preserve"> заменить на </t>
    </r>
    <r>
      <rPr>
        <b/>
        <sz val="14"/>
        <rFont val="Arial"/>
        <family val="2"/>
        <charset val="204"/>
      </rPr>
      <t>$хххххх</t>
    </r>
    <r>
      <rPr>
        <sz val="14"/>
        <rFont val="Arial"/>
        <family val="2"/>
        <charset val="204"/>
      </rPr>
      <t xml:space="preserve"> (новое значение последней строки)</t>
    </r>
  </si>
  <si>
    <t>Категория надежности (2 или 3):</t>
  </si>
  <si>
    <t>Максимальная мощность:</t>
  </si>
  <si>
    <t>4. Калькуляторы "привязаны" к расчетам: к расчету 1; 30 1 и У1 - К МО 1 и К Москва 1; к расчету 2; 30 2; У 2 - К МО 2 и К Москва 2. Заполняться будет тот калькулятор, который соответствует региону строительства.</t>
  </si>
  <si>
    <t>Категория надежности</t>
  </si>
  <si>
    <t>КЛ 10 кВ
11-ПИР</t>
  </si>
  <si>
    <t>ВЛ 10 кВ
33-ПИР</t>
  </si>
  <si>
    <t>(для РТП тоже берем 5</t>
  </si>
  <si>
    <t>ПИР-55)</t>
  </si>
  <si>
    <t>ГНБ для КЛ 0,4 Кв
66 - ПИР</t>
  </si>
  <si>
    <t>ГНБ для КЛ 10 кВ
77 - ПИР</t>
  </si>
  <si>
    <t>РЕЗЕРВ с номера 100 и далее</t>
  </si>
  <si>
    <t>Благоустройство КЛ 0,4 кВ
88-ПИР</t>
  </si>
  <si>
    <t>Благоустройство КЛ 10 кВ
99-ПИР</t>
  </si>
  <si>
    <t>Год окончания договора</t>
  </si>
  <si>
    <t>Е.А. Быченкова</t>
  </si>
  <si>
    <t>ИТОГО (без НДС), тыс.руб.</t>
  </si>
  <si>
    <t>ВСЕГО с НДС, тыс.руб.</t>
  </si>
  <si>
    <t>Год окончания строительства:</t>
  </si>
  <si>
    <t>СМР КЛ</t>
  </si>
  <si>
    <t>СМР
ВЛ</t>
  </si>
  <si>
    <t>СМР
прочие</t>
  </si>
  <si>
    <t>Д.М. Молодцов</t>
  </si>
  <si>
    <t>!!! Для расчета ставок платы за ТП параметры необходимо ввести во все Приложения</t>
  </si>
  <si>
    <t>Без НДС</t>
  </si>
  <si>
    <t>С НДС</t>
  </si>
  <si>
    <t>Итого по ставке за мощность, руб.</t>
  </si>
  <si>
    <t>Средний тариф за 1 кВт по ставке за мощность</t>
  </si>
  <si>
    <t>Итого по стандартизированной ставке, руб.</t>
  </si>
  <si>
    <t>Средний тариф за 1 кВт по стандартизированной ставке</t>
  </si>
  <si>
    <t>Наименование стандартизированной тарифной ставки</t>
  </si>
  <si>
    <t>Ед. измерения</t>
  </si>
  <si>
    <t>m</t>
  </si>
  <si>
    <t>k</t>
  </si>
  <si>
    <t>руб./кВт</t>
  </si>
  <si>
    <t>х</t>
  </si>
  <si>
    <t>Наличие, 0/1</t>
  </si>
  <si>
    <t>Стоимость, руб без НДС</t>
  </si>
  <si>
    <t>Срок окончания ПИР:</t>
  </si>
  <si>
    <t>Плановая стоимость объекта с учетом коэффициента снижения</t>
  </si>
  <si>
    <t>Индекс-дефлятор  по капитальным вложениям 2025/2024</t>
  </si>
  <si>
    <t>-</t>
  </si>
  <si>
    <t>Индекс-дефлятор  по капитальным вложениям 2026/2025</t>
  </si>
  <si>
    <t>Сметный расчет стоимости инвестиционного проекта (новое строительство, нормируемая часть) по титулу:</t>
  </si>
  <si>
    <t>Резерв средств на непредвиденные работы и затраты</t>
  </si>
  <si>
    <t>НДС-20%, тыс. руб.</t>
  </si>
  <si>
    <t>Прочие без учёта  затрат на проектно-изыскательские работы, содержание службы заказчика и резерва средств на непредвиденные работы и затраты</t>
  </si>
  <si>
    <t>НДС</t>
  </si>
  <si>
    <t>7</t>
  </si>
  <si>
    <t>2015 год</t>
  </si>
  <si>
    <t>2016 год</t>
  </si>
  <si>
    <t>2017 год</t>
  </si>
  <si>
    <t>2018 год</t>
  </si>
  <si>
    <t>2019 год</t>
  </si>
  <si>
    <t>2020 год</t>
  </si>
  <si>
    <t>2021 год</t>
  </si>
  <si>
    <t>2022 год</t>
  </si>
  <si>
    <t>2023 год</t>
  </si>
  <si>
    <t>2024 год</t>
  </si>
  <si>
    <t>2025 год</t>
  </si>
  <si>
    <t>2026 год</t>
  </si>
  <si>
    <t>2027 год</t>
  </si>
  <si>
    <t>2028 год</t>
  </si>
  <si>
    <t>2029 год</t>
  </si>
  <si>
    <t>2030 год</t>
  </si>
  <si>
    <t xml:space="preserve">Наименование документа - источника данных </t>
  </si>
  <si>
    <t>Реквизиты документа</t>
  </si>
  <si>
    <t>Индексы- дефляторы, предусмотренные прогнозом социально-экономического развития Российской Федерации на среднесрочный период (в %, к предыдущему году)</t>
  </si>
  <si>
    <t>шт</t>
  </si>
  <si>
    <t>Прочие без учёта затрат на проектно-изыскательские работы, содержание службы заказчика и резерв средств на непредвиденные работы и затраты</t>
  </si>
  <si>
    <t xml:space="preserve">Начальник управления формирования стоимости </t>
  </si>
  <si>
    <t xml:space="preserve">Главный эксперт управления формирования стоимости </t>
  </si>
  <si>
    <r>
      <t xml:space="preserve">Оборудование   </t>
    </r>
    <r>
      <rPr>
        <sz val="16"/>
        <rFont val="Times New Roman"/>
        <family val="1"/>
        <charset val="204"/>
      </rPr>
      <t xml:space="preserve">                                   </t>
    </r>
    <r>
      <rPr>
        <sz val="9"/>
        <rFont val="Times New Roman"/>
        <family val="1"/>
        <charset val="204"/>
      </rPr>
      <t/>
    </r>
  </si>
  <si>
    <r>
      <t>СМР 
прочие</t>
    </r>
    <r>
      <rPr>
        <sz val="16"/>
        <rFont val="Times New Roman"/>
        <family val="1"/>
        <charset val="204"/>
      </rPr>
      <t xml:space="preserve">                                    </t>
    </r>
    <r>
      <rPr>
        <sz val="9"/>
        <rFont val="Times New Roman"/>
        <family val="1"/>
        <charset val="204"/>
      </rPr>
      <t/>
    </r>
  </si>
  <si>
    <r>
      <t>СМР (КЛ)</t>
    </r>
    <r>
      <rPr>
        <sz val="16"/>
        <rFont val="Times New Roman"/>
        <family val="1"/>
        <charset val="204"/>
      </rPr>
      <t xml:space="preserve">                                 </t>
    </r>
    <r>
      <rPr>
        <sz val="9"/>
        <rFont val="Times New Roman"/>
        <family val="1"/>
        <charset val="204"/>
      </rPr>
      <t/>
    </r>
  </si>
  <si>
    <r>
      <t xml:space="preserve">СМР (ВЛ) </t>
    </r>
    <r>
      <rPr>
        <sz val="16"/>
        <rFont val="Times New Roman"/>
        <family val="1"/>
        <charset val="204"/>
      </rPr>
      <t xml:space="preserve">                                 </t>
    </r>
    <r>
      <rPr>
        <sz val="9"/>
        <rFont val="Times New Roman"/>
        <family val="1"/>
        <charset val="204"/>
      </rPr>
      <t/>
    </r>
  </si>
  <si>
    <r>
      <t xml:space="preserve">СМР </t>
    </r>
    <r>
      <rPr>
        <sz val="16"/>
        <rFont val="Times New Roman"/>
        <family val="1"/>
        <charset val="204"/>
      </rPr>
      <t xml:space="preserve">                                 </t>
    </r>
    <r>
      <rPr>
        <sz val="9"/>
        <rFont val="Times New Roman"/>
        <family val="1"/>
        <charset val="204"/>
      </rPr>
      <t/>
    </r>
  </si>
  <si>
    <t>Индекс-дефлятор  по капитальным вложениям 2027/2026</t>
  </si>
  <si>
    <t>Индекс-дефлятор  по капитальным вложениям 2028/2027</t>
  </si>
  <si>
    <t>Индекс-дефлятор  по капитальным вложениям 2029/2028</t>
  </si>
  <si>
    <t>Индекс-дефлятор  по капитальным вложениям 2030/2029</t>
  </si>
  <si>
    <r>
      <t>Итого в базисном уровне цен СНБ-2001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</si>
  <si>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t>4 кв. 2019</t>
  </si>
  <si>
    <t>Расчет выполнила: Главный специалист Цаплова М.В.</t>
  </si>
  <si>
    <t>*Расчет выполнен без учета средств на покрытие затрат строительной организации по добровольному страхованию работников и имущества.
  Восстановление и благоустройство по трассе прокладываемых КЛ учтено в расценках на прокладку КЛ
  Стоимость вышеуказанных работ определена по укрупненным показателям сметной стоимости и должна быть уточнена после выхода утверждённой проектно-сметной документации.</t>
  </si>
  <si>
    <r>
      <t xml:space="preserve">Индивидуальный коэффициент снижения удельных инвестиционных затрат </t>
    </r>
    <r>
      <rPr>
        <b/>
        <sz val="12"/>
        <color theme="0"/>
        <rFont val="Times New Roman"/>
        <family val="1"/>
        <charset val="204"/>
      </rPr>
      <t xml:space="preserve">(Приказ ПАО "МОЭСК" от 03.10.2017г. №1156) </t>
    </r>
  </si>
  <si>
    <t>в т.ч. СМР, оборудование, ПНР, прочие без НДС</t>
  </si>
  <si>
    <t>Телемеханизация КРУН</t>
  </si>
  <si>
    <t>СУР № 216 "Сооружение КЛ-10 кВ кабелем АСБ-10 3х240 (2 кабеля в траншее, протяжённость трассы 1 км)" 
Приложение 5 к Сборнику строка Линии электропередачи: Кабельные 6-10* п. 3.3 стр. 21 СУПСС, Приказ ПАО "МОЭСК" от 22.01.2018г № 50</t>
  </si>
  <si>
    <t>км</t>
  </si>
  <si>
    <t xml:space="preserve">Строительство закрытых кабельных переходов методом ГНБ
1скв. 2 трубы
</t>
  </si>
  <si>
    <t>Сметная укрупненная расценка №205 на Сооружение закрытого перехода методом ГНБ 100 м с диамером труб 2х160 мм
СМР: 1892535,74/1000/10
Прочие: (Оборудование+СМР)*0,2182
Приложение 5 к Сборнику 
строка Линии электропередачи: Кабельные 6-10*; п. 3.3 стр. 21 СУПСС, Приказ ПАО "МОЭСК" от 22.01.2018г № 50</t>
  </si>
  <si>
    <t>100м</t>
  </si>
  <si>
    <t>77</t>
  </si>
  <si>
    <t>SAP Плановая</t>
  </si>
  <si>
    <t>База 2000</t>
  </si>
  <si>
    <t>прочие</t>
  </si>
  <si>
    <t>Проект калькулятора расчета стоимости "технологического присоединения" на территории Московской области</t>
  </si>
  <si>
    <t>Данный калькулятор расчитан на потребителей услуг по технологическому присоединению при уровне напряжения менее 35 кВ к электрическим сетям ПАО "Московская объединенная электросетевая компания" на территории  Московской области</t>
  </si>
  <si>
    <r>
      <t>Итого по стандартизированной ставке
с учетом индексов-дефляторов, руб.</t>
    </r>
    <r>
      <rPr>
        <b/>
        <sz val="11"/>
        <color rgb="FFFF0000"/>
        <rFont val="Times New Roman"/>
        <family val="1"/>
        <charset val="204"/>
      </rPr>
      <t>*</t>
    </r>
  </si>
  <si>
    <t>*Применяется только при расчете платы по договорам ТП свыше 670 кВт</t>
  </si>
  <si>
    <r>
      <t>** Для заявителей , существляющих технологическое присоединение своих энергопринимающих устройств максимальной мощностью не более 150 кВт стандартизированные тарифные ставки С</t>
    </r>
    <r>
      <rPr>
        <i/>
        <vertAlign val="subscript"/>
        <sz val="11"/>
        <color rgb="FFFF0000"/>
        <rFont val="Times New Roman"/>
        <family val="1"/>
        <charset val="204"/>
      </rPr>
      <t>2</t>
    </r>
    <r>
      <rPr>
        <i/>
        <sz val="11"/>
        <color rgb="FFFF0000"/>
        <rFont val="Times New Roman"/>
        <family val="1"/>
        <charset val="204"/>
      </rPr>
      <t>, С</t>
    </r>
    <r>
      <rPr>
        <i/>
        <vertAlign val="subscript"/>
        <sz val="11"/>
        <color rgb="FFFF0000"/>
        <rFont val="Times New Roman"/>
        <family val="1"/>
        <charset val="204"/>
      </rPr>
      <t>3</t>
    </r>
    <r>
      <rPr>
        <i/>
        <sz val="11"/>
        <color rgb="FFFF0000"/>
        <rFont val="Times New Roman"/>
        <family val="1"/>
        <charset val="204"/>
      </rPr>
      <t>, С</t>
    </r>
    <r>
      <rPr>
        <i/>
        <vertAlign val="subscript"/>
        <sz val="11"/>
        <color rgb="FFFF0000"/>
        <rFont val="Times New Roman"/>
        <family val="1"/>
        <charset val="204"/>
      </rPr>
      <t>3,ГНБ</t>
    </r>
    <r>
      <rPr>
        <i/>
        <sz val="11"/>
        <color rgb="FFFF0000"/>
        <rFont val="Times New Roman"/>
        <family val="1"/>
        <charset val="204"/>
      </rPr>
      <t>, С</t>
    </r>
    <r>
      <rPr>
        <i/>
        <vertAlign val="subscript"/>
        <sz val="11"/>
        <color rgb="FFFF0000"/>
        <rFont val="Times New Roman"/>
        <family val="1"/>
        <charset val="204"/>
      </rPr>
      <t>4</t>
    </r>
    <r>
      <rPr>
        <i/>
        <sz val="11"/>
        <color rgb="FFFF0000"/>
        <rFont val="Times New Roman"/>
        <family val="1"/>
        <charset val="204"/>
      </rPr>
      <t>, С</t>
    </r>
    <r>
      <rPr>
        <i/>
        <vertAlign val="subscript"/>
        <sz val="11"/>
        <color rgb="FFFF0000"/>
        <rFont val="Times New Roman"/>
        <family val="1"/>
        <charset val="204"/>
      </rPr>
      <t>5</t>
    </r>
    <r>
      <rPr>
        <i/>
        <sz val="11"/>
        <color rgb="FFFF0000"/>
        <rFont val="Times New Roman"/>
        <family val="1"/>
        <charset val="204"/>
      </rPr>
      <t>, С</t>
    </r>
    <r>
      <rPr>
        <i/>
        <vertAlign val="subscript"/>
        <sz val="11"/>
        <color rgb="FFFF0000"/>
        <rFont val="Times New Roman"/>
        <family val="1"/>
        <charset val="204"/>
      </rPr>
      <t>6</t>
    </r>
    <r>
      <rPr>
        <i/>
        <sz val="11"/>
        <color rgb="FFFF0000"/>
        <rFont val="Times New Roman"/>
        <family val="1"/>
        <charset val="204"/>
      </rPr>
      <t>,С</t>
    </r>
    <r>
      <rPr>
        <i/>
        <vertAlign val="subscript"/>
        <sz val="11"/>
        <color rgb="FFFF0000"/>
        <rFont val="Times New Roman"/>
        <family val="1"/>
        <charset val="204"/>
      </rPr>
      <t xml:space="preserve">7  </t>
    </r>
    <r>
      <rPr>
        <i/>
        <sz val="11"/>
        <color rgb="FFFF0000"/>
        <rFont val="Times New Roman"/>
        <family val="1"/>
        <charset val="204"/>
      </rPr>
      <t>и ставки за единицу максимальной мощности по мероприятия "последней мили" на планируемый период С</t>
    </r>
    <r>
      <rPr>
        <i/>
        <vertAlign val="subscript"/>
        <sz val="11"/>
        <color rgb="FFFF0000"/>
        <rFont val="Times New Roman"/>
        <family val="1"/>
        <charset val="204"/>
      </rPr>
      <t xml:space="preserve">2max, </t>
    </r>
    <r>
      <rPr>
        <i/>
        <sz val="11"/>
        <color rgb="FFFF0000"/>
        <rFont val="Times New Roman"/>
        <family val="1"/>
        <charset val="204"/>
      </rPr>
      <t>С</t>
    </r>
    <r>
      <rPr>
        <i/>
        <vertAlign val="subscript"/>
        <sz val="11"/>
        <color rgb="FFFF0000"/>
        <rFont val="Times New Roman"/>
        <family val="1"/>
        <charset val="204"/>
      </rPr>
      <t xml:space="preserve">3max,  </t>
    </r>
    <r>
      <rPr>
        <i/>
        <sz val="11"/>
        <color rgb="FFFF0000"/>
        <rFont val="Times New Roman"/>
        <family val="1"/>
        <charset val="204"/>
      </rPr>
      <t>С</t>
    </r>
    <r>
      <rPr>
        <i/>
        <vertAlign val="subscript"/>
        <sz val="11"/>
        <color rgb="FFFF0000"/>
        <rFont val="Times New Roman"/>
        <family val="1"/>
        <charset val="204"/>
      </rPr>
      <t xml:space="preserve">3ГНБmax, </t>
    </r>
    <r>
      <rPr>
        <i/>
        <sz val="11"/>
        <color rgb="FFFF0000"/>
        <rFont val="Times New Roman"/>
        <family val="1"/>
        <charset val="204"/>
      </rPr>
      <t>С</t>
    </r>
    <r>
      <rPr>
        <i/>
        <vertAlign val="subscript"/>
        <sz val="11"/>
        <color rgb="FFFF0000"/>
        <rFont val="Times New Roman"/>
        <family val="1"/>
        <charset val="204"/>
      </rPr>
      <t xml:space="preserve">4max, </t>
    </r>
    <r>
      <rPr>
        <i/>
        <sz val="11"/>
        <color rgb="FFFF0000"/>
        <rFont val="Times New Roman"/>
        <family val="1"/>
        <charset val="204"/>
      </rPr>
      <t>С</t>
    </r>
    <r>
      <rPr>
        <i/>
        <vertAlign val="subscript"/>
        <sz val="11"/>
        <color rgb="FFFF0000"/>
        <rFont val="Times New Roman"/>
        <family val="1"/>
        <charset val="204"/>
      </rPr>
      <t xml:space="preserve">5max, </t>
    </r>
    <r>
      <rPr>
        <i/>
        <sz val="11"/>
        <color rgb="FFFF0000"/>
        <rFont val="Times New Roman"/>
        <family val="1"/>
        <charset val="204"/>
      </rPr>
      <t>С</t>
    </r>
    <r>
      <rPr>
        <i/>
        <vertAlign val="subscript"/>
        <sz val="11"/>
        <color rgb="FFFF0000"/>
        <rFont val="Times New Roman"/>
        <family val="1"/>
        <charset val="204"/>
      </rPr>
      <t xml:space="preserve">6max, </t>
    </r>
    <r>
      <rPr>
        <i/>
        <sz val="11"/>
        <color rgb="FFFF0000"/>
        <rFont val="Times New Roman"/>
        <family val="1"/>
        <charset val="204"/>
      </rPr>
      <t>С</t>
    </r>
    <r>
      <rPr>
        <i/>
        <vertAlign val="subscript"/>
        <sz val="11"/>
        <color rgb="FFFF0000"/>
        <rFont val="Times New Roman"/>
        <family val="1"/>
        <charset val="204"/>
      </rPr>
      <t xml:space="preserve">7max  </t>
    </r>
    <r>
      <rPr>
        <i/>
        <sz val="11"/>
        <color rgb="FFFF0000"/>
        <rFont val="Times New Roman"/>
        <family val="1"/>
        <charset val="204"/>
      </rPr>
      <t>равны 0 (нулю).</t>
    </r>
  </si>
  <si>
    <t>*** - применяется с учетом суммарной протяженности двух воздушных линий в одном коридоре {протяженность трассы (коридора) умножается на 2).</t>
  </si>
  <si>
    <t>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(за исключением подпункта «б») Методических указаний,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</si>
  <si>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ставка (без НДС), руб. за одно присоединение</t>
  </si>
  <si>
    <r>
      <t>С</t>
    </r>
    <r>
      <rPr>
        <b/>
        <vertAlign val="subscript"/>
        <sz val="12"/>
        <color rgb="FF000000"/>
        <rFont val="Times New Roman"/>
        <family val="1"/>
        <charset val="204"/>
      </rPr>
      <t>1</t>
    </r>
  </si>
  <si>
    <t xml:space="preserve"> 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 мероприятиям, указанным в пункте 16 Методических указаний (кроме подпункта «б»), (руб. за одно присоединение)</t>
  </si>
  <si>
    <r>
      <t>С</t>
    </r>
    <r>
      <rPr>
        <b/>
        <vertAlign val="subscript"/>
        <sz val="12"/>
        <color rgb="FF000000"/>
        <rFont val="Times New Roman"/>
        <family val="1"/>
        <charset val="204"/>
      </rPr>
      <t>1.1</t>
    </r>
  </si>
  <si>
    <t>Подготовка и выдача сетевой организацией технических условий заявителю (ТУ), (руб. за одно присоединение)</t>
  </si>
  <si>
    <r>
      <t>С</t>
    </r>
    <r>
      <rPr>
        <b/>
        <vertAlign val="subscript"/>
        <sz val="12"/>
        <color rgb="FF000000"/>
        <rFont val="Times New Roman"/>
        <family val="1"/>
        <charset val="204"/>
      </rPr>
      <t>1.2</t>
    </r>
  </si>
  <si>
    <t>Проверка сетевой организацией выполнения заявителем технических условий, (руб. за одно присоединение)</t>
  </si>
  <si>
    <t>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</si>
  <si>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Стандартизированные тарифные ставки *</t>
  </si>
  <si>
    <t>0,4 кВ</t>
  </si>
  <si>
    <t>6 кВ, 10 кВ, 20 кВ</t>
  </si>
  <si>
    <t>110 кВ</t>
  </si>
  <si>
    <t>более 150 кВт</t>
  </si>
  <si>
    <t>Параметры</t>
  </si>
  <si>
    <r>
      <t>С</t>
    </r>
    <r>
      <rPr>
        <b/>
        <vertAlign val="subscript"/>
        <sz val="12"/>
        <color rgb="FF000000"/>
        <rFont val="Times New Roman"/>
        <family val="1"/>
        <charset val="204"/>
      </rPr>
      <t>2</t>
    </r>
  </si>
  <si>
    <r>
      <t>сечением жилы до 50 мм</t>
    </r>
    <r>
      <rPr>
        <vertAlign val="superscript"/>
        <sz val="10"/>
        <color rgb="FF000000"/>
        <rFont val="Times New Roman"/>
        <family val="1"/>
        <charset val="204"/>
      </rPr>
      <t>2</t>
    </r>
  </si>
  <si>
    <r>
      <t>сечением жилы 70 мм</t>
    </r>
    <r>
      <rPr>
        <vertAlign val="superscript"/>
        <sz val="10"/>
        <color rgb="FF000000"/>
        <rFont val="Times New Roman"/>
        <family val="1"/>
        <charset val="204"/>
      </rPr>
      <t>2</t>
    </r>
  </si>
  <si>
    <r>
      <t>сечением жилы 95 мм</t>
    </r>
    <r>
      <rPr>
        <vertAlign val="superscript"/>
        <sz val="10"/>
        <color rgb="FF000000"/>
        <rFont val="Times New Roman"/>
        <family val="1"/>
        <charset val="204"/>
      </rPr>
      <t>2</t>
    </r>
  </si>
  <si>
    <r>
      <t>сечением жилы 120 мм</t>
    </r>
    <r>
      <rPr>
        <vertAlign val="superscript"/>
        <sz val="10"/>
        <color rgb="FF000000"/>
        <rFont val="Times New Roman"/>
        <family val="1"/>
        <charset val="204"/>
      </rPr>
      <t xml:space="preserve">2 </t>
    </r>
    <r>
      <rPr>
        <sz val="10"/>
        <color rgb="FF000000"/>
        <rFont val="Times New Roman"/>
        <family val="1"/>
        <charset val="204"/>
      </rPr>
      <t>и более</t>
    </r>
  </si>
  <si>
    <t>для многогранных опор в одноцепном исполнении (одна одноцепная ВЛ в одном коридоре)</t>
  </si>
  <si>
    <t>для многогранных опор в одноцепном исполнении (две одноцепные ВЛ в одном коридоре)***</t>
  </si>
  <si>
    <t>для всех типов опор за исключением многогранных в одноцепном исполнении (одна одноцепная ВЛ в одном коридоре)</t>
  </si>
  <si>
    <t>для всех типов опор за исключением многогранных в одноцепном исполнении (две одноцепные ВЛ в одном коридоре)***</t>
  </si>
  <si>
    <r>
      <t>С</t>
    </r>
    <r>
      <rPr>
        <b/>
        <vertAlign val="subscript"/>
        <sz val="12"/>
        <color rgb="FF000000"/>
        <rFont val="Times New Roman"/>
        <family val="1"/>
        <charset val="204"/>
      </rPr>
      <t>3</t>
    </r>
  </si>
  <si>
    <r>
      <t>сечением жилы 120-185 мм</t>
    </r>
    <r>
      <rPr>
        <vertAlign val="superscript"/>
        <sz val="10"/>
        <color rgb="FF000000"/>
        <rFont val="Times New Roman"/>
        <family val="1"/>
        <charset val="204"/>
      </rPr>
      <t>2</t>
    </r>
  </si>
  <si>
    <r>
      <t>сечением жилы 240  мм</t>
    </r>
    <r>
      <rPr>
        <vertAlign val="superscript"/>
        <sz val="10"/>
        <color rgb="FF000000"/>
        <rFont val="Times New Roman"/>
        <family val="1"/>
        <charset val="204"/>
      </rPr>
      <t xml:space="preserve">2 </t>
    </r>
    <r>
      <rPr>
        <sz val="11"/>
        <color rgb="FF000000"/>
        <rFont val="Times New Roman"/>
        <family val="1"/>
        <charset val="204"/>
      </rPr>
      <t>и более</t>
    </r>
  </si>
  <si>
    <r>
      <t>сечением жилы 240  мм</t>
    </r>
    <r>
      <rPr>
        <vertAlign val="superscript"/>
        <sz val="10"/>
        <color rgb="FF000000"/>
        <rFont val="Times New Roman"/>
        <family val="1"/>
        <charset val="204"/>
      </rPr>
      <t>2</t>
    </r>
  </si>
  <si>
    <r>
      <t>сечением жилы 300  мм</t>
    </r>
    <r>
      <rPr>
        <vertAlign val="superscript"/>
        <sz val="10"/>
        <color rgb="FF000000"/>
        <rFont val="Times New Roman"/>
        <family val="1"/>
        <charset val="204"/>
      </rPr>
      <t xml:space="preserve">2  </t>
    </r>
    <r>
      <rPr>
        <sz val="11"/>
        <color rgb="FF000000"/>
        <rFont val="Times New Roman"/>
        <family val="1"/>
        <charset val="204"/>
      </rPr>
      <t>и более</t>
    </r>
  </si>
  <si>
    <r>
      <t>С</t>
    </r>
    <r>
      <rPr>
        <b/>
        <vertAlign val="subscript"/>
        <sz val="12"/>
        <color rgb="FF000000"/>
        <rFont val="Times New Roman"/>
        <family val="1"/>
        <charset val="204"/>
      </rPr>
      <t>3,ГНБ</t>
    </r>
  </si>
  <si>
    <t>трубами ПНД диаметром 110 мм (одна, две, три и более трубы)</t>
  </si>
  <si>
    <t>трубами ПНД диаметром 160 мм (одна, две, три и более трубы)</t>
  </si>
  <si>
    <t>трубами ПНД диаметром 225 мм (одна, две, три и более трубы)</t>
  </si>
  <si>
    <r>
      <t>С</t>
    </r>
    <r>
      <rPr>
        <b/>
        <vertAlign val="subscript"/>
        <sz val="12"/>
        <color rgb="FF000000"/>
        <rFont val="Times New Roman"/>
        <family val="1"/>
        <charset val="204"/>
      </rPr>
      <t>4</t>
    </r>
  </si>
  <si>
    <r>
      <t>С</t>
    </r>
    <r>
      <rPr>
        <b/>
        <vertAlign val="subscript"/>
        <sz val="12"/>
        <color rgb="FF000000"/>
        <rFont val="Times New Roman"/>
        <family val="1"/>
        <charset val="204"/>
      </rPr>
      <t>4(6-20;КРН)</t>
    </r>
  </si>
  <si>
    <t>шт.</t>
  </si>
  <si>
    <r>
      <t>С</t>
    </r>
    <r>
      <rPr>
        <b/>
        <vertAlign val="subscript"/>
        <sz val="12"/>
        <color rgb="FF000000"/>
        <rFont val="Times New Roman"/>
        <family val="1"/>
        <charset val="204"/>
      </rPr>
      <t>4(6-20;РЕК)</t>
    </r>
  </si>
  <si>
    <t>n</t>
  </si>
  <si>
    <r>
      <t>С</t>
    </r>
    <r>
      <rPr>
        <b/>
        <vertAlign val="subscript"/>
        <sz val="12"/>
        <color rgb="FF000000"/>
        <rFont val="Times New Roman"/>
        <family val="1"/>
        <charset val="204"/>
      </rPr>
      <t>4 (6-20;РП-10)</t>
    </r>
  </si>
  <si>
    <r>
      <t>С</t>
    </r>
    <r>
      <rPr>
        <b/>
        <vertAlign val="subscript"/>
        <sz val="12"/>
        <color rgb="FF000000"/>
        <rFont val="Times New Roman"/>
        <family val="1"/>
        <charset val="204"/>
      </rPr>
      <t>4 (6-20;РП+1)</t>
    </r>
  </si>
  <si>
    <t>Установка 1 дополнительной ячейки, (руб./шт.)</t>
  </si>
  <si>
    <t>j</t>
  </si>
  <si>
    <r>
      <t>С</t>
    </r>
    <r>
      <rPr>
        <b/>
        <vertAlign val="subscript"/>
        <sz val="12"/>
        <color rgb="FF000000"/>
        <rFont val="Times New Roman"/>
        <family val="1"/>
        <charset val="204"/>
      </rPr>
      <t>5</t>
    </r>
  </si>
  <si>
    <t>Стандартизированная тарифная ставка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</si>
  <si>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r>
      <t>Строительство КТП, МТП с одним трансформатором, С</t>
    </r>
    <r>
      <rPr>
        <b/>
        <i/>
        <vertAlign val="subscript"/>
        <sz val="11"/>
        <rFont val="Times New Roman"/>
        <family val="1"/>
        <charset val="204"/>
      </rPr>
      <t>5(S; КТП)</t>
    </r>
  </si>
  <si>
    <t>мощностью 1x16-40 кВА</t>
  </si>
  <si>
    <t>мощностью 1x63 кВА</t>
  </si>
  <si>
    <t>мощностью 1x100 кВА</t>
  </si>
  <si>
    <t>мощностью 1x160 кВА</t>
  </si>
  <si>
    <t>мощностью 1x250 кВА</t>
  </si>
  <si>
    <t>мощностью 1x400 кВА</t>
  </si>
  <si>
    <t>мощностью 1х630 кВА</t>
  </si>
  <si>
    <t>мощностью 1x1000 кВА</t>
  </si>
  <si>
    <r>
      <t>Строительство КТП, МТП с двумя трансформаторами, С</t>
    </r>
    <r>
      <rPr>
        <b/>
        <i/>
        <vertAlign val="subscript"/>
        <sz val="11"/>
        <rFont val="Times New Roman"/>
        <family val="1"/>
        <charset val="204"/>
      </rPr>
      <t>5(S; КТП)</t>
    </r>
  </si>
  <si>
    <t>мощностью 2x160 кВА и менее</t>
  </si>
  <si>
    <t>мощностью 2x250 кВА</t>
  </si>
  <si>
    <t>мощностью 2x400 кВА</t>
  </si>
  <si>
    <t>мощностью 2x630 кВА</t>
  </si>
  <si>
    <t>мощностью 2x1000 кВА и более</t>
  </si>
  <si>
    <t>Блочная трансформаторная подстанция (БКТП) с одним трансформатором</t>
  </si>
  <si>
    <r>
      <t>Блочная трансформаторная подстанция (БКТП) с двумя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</si>
  <si>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мощностью 2x630 кВА и менее</t>
  </si>
  <si>
    <t>мощностью 2x1000 кВА</t>
  </si>
  <si>
    <t>мощностью 2x1250 - 2x1600 кВА</t>
  </si>
  <si>
    <t>мощностью 2x2500 кВА и более</t>
  </si>
  <si>
    <r>
      <t>С</t>
    </r>
    <r>
      <rPr>
        <b/>
        <vertAlign val="subscript"/>
        <sz val="12"/>
        <color rgb="FF000000"/>
        <rFont val="Times New Roman"/>
        <family val="1"/>
        <charset val="204"/>
      </rPr>
      <t>6(РТП)</t>
    </r>
    <r>
      <rPr>
        <b/>
        <vertAlign val="superscript"/>
        <sz val="12"/>
        <color rgb="FF000000"/>
        <rFont val="Times New Roman"/>
        <family val="1"/>
        <charset val="204"/>
      </rPr>
      <t>max</t>
    </r>
  </si>
  <si>
    <r>
      <t>С</t>
    </r>
    <r>
      <rPr>
        <b/>
        <vertAlign val="subscript"/>
        <sz val="12"/>
        <color rgb="FF000000"/>
        <rFont val="Times New Roman"/>
        <family val="1"/>
        <charset val="204"/>
      </rPr>
      <t>7</t>
    </r>
  </si>
  <si>
    <t>Стандартизированная тарифная ставка на покрытие расходов сетевой организации на строительство подстанций уровнем напряжения 35 кВ и выше (ПС) (руб./кВт).</t>
  </si>
  <si>
    <t>ИТОГО:</t>
  </si>
  <si>
    <t>ИТОГО ОБЩАЯ</t>
  </si>
  <si>
    <t>Приложение 4.  Тариф за мощность</t>
  </si>
  <si>
    <t>Ставки платы за единицу максимальной мощности на уровне напряжения ниже 
35 кВ и максимальной мощности менее 8900 кВт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 объектов электросетевого хозяйства, принадлежащих сетевым организациям и иным лицам («последняя миля»), за технологическое присоединение к электрическим сетям сетевых организаций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</si>
  <si>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Наименование ставок за единицу максимальной мощности (руб./кВт)</t>
  </si>
  <si>
    <t xml:space="preserve">Тарифные ставки </t>
  </si>
  <si>
    <r>
      <t>С</t>
    </r>
    <r>
      <rPr>
        <b/>
        <vertAlign val="subscript"/>
        <sz val="12"/>
        <color rgb="FF000000"/>
        <rFont val="Times New Roman"/>
        <family val="1"/>
        <charset val="204"/>
      </rPr>
      <t>1</t>
    </r>
    <r>
      <rPr>
        <b/>
        <vertAlign val="superscript"/>
        <sz val="12"/>
        <color rgb="FF000000"/>
        <rFont val="Times New Roman"/>
        <family val="1"/>
        <charset val="204"/>
      </rPr>
      <t>max</t>
    </r>
  </si>
  <si>
    <t>Ставка за единицу максимальной мощности для определения платы за технологическое присоединение к электрическим сетям на уровне напряжения ниже 35 кВ и мощности менее 8 900 кВт на осуществление мероприятий, предусмотренных пунктом 16 Методических указаний (за исключением подпункта «б»), (руб./кВт)</t>
  </si>
  <si>
    <r>
      <t>С</t>
    </r>
    <r>
      <rPr>
        <b/>
        <vertAlign val="subscript"/>
        <sz val="12"/>
        <color rgb="FF000000"/>
        <rFont val="Times New Roman"/>
        <family val="1"/>
        <charset val="204"/>
      </rPr>
      <t>1.1</t>
    </r>
    <r>
      <rPr>
        <b/>
        <vertAlign val="superscript"/>
        <sz val="12"/>
        <color rgb="FF000000"/>
        <rFont val="Times New Roman"/>
        <family val="1"/>
        <charset val="204"/>
      </rPr>
      <t>max</t>
    </r>
  </si>
  <si>
    <t>Подготовка и выдача сетевой организацией технических условий заявителю (ТУ), (руб./кВт)</t>
  </si>
  <si>
    <r>
      <t>С</t>
    </r>
    <r>
      <rPr>
        <b/>
        <vertAlign val="subscript"/>
        <sz val="12"/>
        <color rgb="FF000000"/>
        <rFont val="Times New Roman"/>
        <family val="1"/>
        <charset val="204"/>
      </rPr>
      <t>1.2</t>
    </r>
    <r>
      <rPr>
        <b/>
        <vertAlign val="superscript"/>
        <sz val="12"/>
        <color rgb="FF000000"/>
        <rFont val="Times New Roman"/>
        <family val="1"/>
        <charset val="204"/>
      </rPr>
      <t>max</t>
    </r>
  </si>
  <si>
    <t>Проверка сетевой организацией выполнения заявителем технических условий, (руб./кВт)</t>
  </si>
  <si>
    <r>
      <t>С</t>
    </r>
    <r>
      <rPr>
        <b/>
        <vertAlign val="subscript"/>
        <sz val="12"/>
        <color rgb="FF000000"/>
        <rFont val="Times New Roman"/>
        <family val="1"/>
        <charset val="204"/>
      </rPr>
      <t>2</t>
    </r>
    <r>
      <rPr>
        <b/>
        <vertAlign val="superscript"/>
        <sz val="12"/>
        <color rgb="FF000000"/>
        <rFont val="Times New Roman"/>
        <family val="1"/>
        <charset val="204"/>
      </rPr>
      <t>max</t>
    </r>
  </si>
  <si>
    <r>
      <t>С</t>
    </r>
    <r>
      <rPr>
        <vertAlign val="subscript"/>
        <sz val="12"/>
        <color rgb="FF000000"/>
        <rFont val="Times New Roman"/>
        <family val="1"/>
        <charset val="204"/>
      </rPr>
      <t>3</t>
    </r>
    <r>
      <rPr>
        <vertAlign val="superscript"/>
        <sz val="12"/>
        <color rgb="FF000000"/>
        <rFont val="Times New Roman"/>
        <family val="1"/>
        <charset val="204"/>
      </rPr>
      <t>max</t>
    </r>
  </si>
  <si>
    <r>
      <t>С</t>
    </r>
    <r>
      <rPr>
        <vertAlign val="subscript"/>
        <sz val="12"/>
        <color rgb="FF000000"/>
        <rFont val="Times New Roman"/>
        <family val="1"/>
        <charset val="204"/>
      </rPr>
      <t>4(КРУН)</t>
    </r>
    <r>
      <rPr>
        <vertAlign val="superscript"/>
        <sz val="12"/>
        <color rgb="FF000000"/>
        <rFont val="Times New Roman"/>
        <family val="1"/>
        <charset val="204"/>
      </rPr>
      <t>max.</t>
    </r>
  </si>
  <si>
    <r>
      <t>С</t>
    </r>
    <r>
      <rPr>
        <vertAlign val="subscript"/>
        <sz val="12"/>
        <color rgb="FF000000"/>
        <rFont val="Times New Roman"/>
        <family val="1"/>
        <charset val="204"/>
      </rPr>
      <t>4(РП)</t>
    </r>
    <r>
      <rPr>
        <vertAlign val="superscript"/>
        <sz val="12"/>
        <color rgb="FF000000"/>
        <rFont val="Times New Roman"/>
        <family val="1"/>
        <charset val="204"/>
      </rPr>
      <t>max.</t>
    </r>
  </si>
  <si>
    <r>
      <t>С</t>
    </r>
    <r>
      <rPr>
        <vertAlign val="subscript"/>
        <sz val="12"/>
        <color rgb="FF000000"/>
        <rFont val="Times New Roman"/>
        <family val="1"/>
        <charset val="204"/>
      </rPr>
      <t>5</t>
    </r>
    <r>
      <rPr>
        <vertAlign val="superscript"/>
        <sz val="12"/>
        <color rgb="FF000000"/>
        <rFont val="Times New Roman"/>
        <family val="1"/>
        <charset val="204"/>
      </rPr>
      <t>max.</t>
    </r>
  </si>
  <si>
    <t>Ставка за единицу максимальной мощности на покрытие расходов сетевой организации на строительство подстанций уровнем напряжения 35 кВ и выше (ПС), (руб./кВт)</t>
  </si>
  <si>
    <r>
      <t>Стандартизированная тарифная ставка на покрытие расходов сетевой организации на строительство распределительных трансформаторных подстанций (</t>
    </r>
    <r>
      <rPr>
        <b/>
        <sz val="11"/>
        <color rgb="FFFF0000"/>
        <rFont val="Times New Roman"/>
        <family val="1"/>
        <charset val="204"/>
      </rPr>
      <t>РТП</t>
    </r>
    <r>
      <rPr>
        <sz val="11"/>
        <color theme="1"/>
        <rFont val="Times New Roman"/>
        <family val="1"/>
        <charset val="204"/>
      </rPr>
      <t>) с уровнем напряжения до 35 кВ, (руб./кВт)</t>
    </r>
  </si>
  <si>
    <r>
      <t xml:space="preserve">Строительство КТП, МТП </t>
    </r>
    <r>
      <rPr>
        <b/>
        <i/>
        <sz val="11"/>
        <color rgb="FFFF0000"/>
        <rFont val="Times New Roman"/>
        <family val="1"/>
        <charset val="204"/>
      </rPr>
      <t>с одним</t>
    </r>
    <r>
      <rPr>
        <b/>
        <i/>
        <sz val="11"/>
        <rFont val="Times New Roman"/>
        <family val="1"/>
        <charset val="204"/>
      </rPr>
      <t xml:space="preserve"> трансформатором, С</t>
    </r>
    <r>
      <rPr>
        <b/>
        <i/>
        <vertAlign val="subscript"/>
        <sz val="11"/>
        <rFont val="Times New Roman"/>
        <family val="1"/>
        <charset val="204"/>
      </rPr>
      <t>5(S; КТП)</t>
    </r>
  </si>
  <si>
    <t>Прогноз индексов дефляторов и индексов цен производителей по видам экономической деятельности до 2024 г.
(по полному  кругу предприятий без НДС, косвенных налогов, торгово-транспортной наценки), в % г/г  
(базовый вариант)
Утверждено Письмо Минэкономразвития России от 1 октября 2019 г. № 33198-ПБ/Д03и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</si>
  <si>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Калькулятор</t>
  </si>
  <si>
    <t>Н а и м е н о в а н и е  о т р а с л и</t>
  </si>
  <si>
    <t>Строительство (ИЦП)</t>
  </si>
  <si>
    <r>
      <t>оценка</t>
    </r>
    <r>
      <rPr>
        <b/>
        <i/>
        <vertAlign val="superscript"/>
        <sz val="10"/>
        <color indexed="8"/>
        <rFont val="Arial"/>
        <family val="2"/>
        <charset val="204"/>
      </rPr>
      <t>1</t>
    </r>
  </si>
  <si>
    <t>прогноз</t>
  </si>
  <si>
    <t>Строительство</t>
  </si>
  <si>
    <t/>
  </si>
  <si>
    <t xml:space="preserve">  дефлятор</t>
  </si>
  <si>
    <t xml:space="preserve">  ИЦП</t>
  </si>
  <si>
    <t xml:space="preserve"> ИЦП</t>
  </si>
  <si>
    <t xml:space="preserve">Строительство СП-10кВ, 2 шт. ( №нов.1 и №нов.2 ). 
КРУН-10 кВ </t>
  </si>
  <si>
    <t>Строительство ТП-10/0,4кВ (№нов.1) 1 шт., двухтрансформаторной. В ТП установить трансформаторы 2х1000 кВА. ТП выполнить отдельностоящей киоскового типа. Размещение ТП выполнить на границе земельного участка заявителя (Киоскового типа)</t>
  </si>
  <si>
    <t>Строительство ТП-10/0,4кВ (№нов.2) 1 шт., двухтрансформаторной. В ТП установить трансформаторы 2х630 кВА. ТП выполнить отдельностоящей киоскового типа. Размещение ТП выполнить на границе земельного участка заявителя
(Киоскового типа)</t>
  </si>
  <si>
    <t>. Строительство КЛ-10кВ, 2 шт., от  существующих  яч. №68 6-й сек. и яч. №73 5-й сек. РУ-10 кВ  ПС №64 110/10/6 кВ Барвиха  (ПС 110 кВ Барвиха) до  вновь сооружаемых СП-10кВ №нов.1и №нов.2., Протяженность каждой КЛ – 2,1 км, сечение кабеля 240 кв мм</t>
  </si>
  <si>
    <t>в ГНБ</t>
  </si>
  <si>
    <t>Прокладка кабеля в ГНБ</t>
  </si>
  <si>
    <t>84</t>
  </si>
  <si>
    <t>Строительство КЛ-10кВ, 2 шт., от вновь сооружаемых СП-10кВ №нов.1и №нов.2. до 1-й и 2-й сек. РУ-10 кВ вновь сооружаемого ТП 10/0,4кВ №нов.2 с заходом в ТП-10/0,4кВ №нов.1., Протяженность каждой КЛ – 0,4 км, сечение кабеля 240 кв мм</t>
  </si>
  <si>
    <r>
      <rPr>
        <b/>
        <u/>
        <sz val="11"/>
        <color theme="1"/>
        <rFont val="Times New Roman"/>
        <family val="1"/>
        <charset val="204"/>
      </rPr>
      <t>Уровень напряжения 0,4 кВ или ниже</t>
    </r>
    <r>
      <rPr>
        <b/>
        <sz val="11"/>
        <color theme="1"/>
        <rFont val="Times New Roman"/>
        <family val="1"/>
        <charset val="204"/>
      </rPr>
      <t xml:space="preserve"> и потребитель подпадает под изменения по ПП РФ 262:
- ФЛ до 15 кВт включительно (с учетом ранее присоединенной) по III категории надежности для бытовых нужд или иных нужд не связанных с предпринимательской деятельностью;
- ЮЛ или ИП до 150 кВт включительно (с учетом ранее присоединенной) по II или III категории надежности.</t>
    </r>
  </si>
  <si>
    <t>в соответствии с Распоряжением КЦиТ МО от 20.12.2019 № 429-р,</t>
  </si>
  <si>
    <t xml:space="preserve">**** -  применяется при установке на отпайке от ВЛ 6-10(20) кВ </t>
  </si>
  <si>
    <t>Приложение 1. Тариф за выдачу ТУ по стандартизированной  ставке</t>
  </si>
  <si>
    <t>Приложение 2. ВЛ, КЛ,ТП</t>
  </si>
  <si>
    <t>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(руб./км):</t>
  </si>
  <si>
    <t>Стандартизированная тарифная ставка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в расчете на 1 км линий, (руб./км)</t>
  </si>
  <si>
    <t>Стандартизированная тарифная ставка на покрытие расходов сетевой организации на строительство пуектов секционирования (реклоузлов (КРУН)), (руб./шт.)</t>
  </si>
  <si>
    <t>Строительство реклоузеров, (руб./шт.)</t>
  </si>
  <si>
    <t>Стандартизированная тарифная ставка на покрытие расходов сетевой организации на строительство пуектов секционирования (распределительных пунктов), (руб./шт.)</t>
  </si>
  <si>
    <t>Приложение 3.  Средства коммерческого учета ЭЭ (стандарт)</t>
  </si>
  <si>
    <t>Стандартизированные тарифные ставки на покрытие расходов сетевых организаций на обеспечение средствами коммерческого учета электрической энергии (мощности) за точку учета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</si>
  <si>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Стандартизированная тарифная ставка 
(без НДС)
</t>
  </si>
  <si>
    <t>Кол-во, шт.</t>
  </si>
  <si>
    <t>Стоимость, руб. без НДС</t>
  </si>
  <si>
    <t>С8(s;t) - Стандартизированная тарифная ставка на покрытие расходов сетевой организации на обеспечение средствами коммерческого учета электрической энергии (мощности) за точку учета (руб.)</t>
  </si>
  <si>
    <r>
      <t>С</t>
    </r>
    <r>
      <rPr>
        <vertAlign val="subscript"/>
        <sz val="14"/>
        <rFont val="Times New Roman"/>
        <family val="1"/>
        <charset val="204"/>
      </rPr>
      <t>8.1.1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</si>
  <si>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однофазные прямого включения </t>
  </si>
  <si>
    <r>
      <t>С</t>
    </r>
    <r>
      <rPr>
        <vertAlign val="subscript"/>
        <sz val="14"/>
        <rFont val="Times New Roman"/>
        <family val="1"/>
        <charset val="204"/>
      </rPr>
      <t>8.2.1</t>
    </r>
    <r>
      <rPr>
        <sz val="14"/>
        <rFont val="Times New Roman"/>
        <family val="1"/>
        <charset val="204"/>
      </rPr>
      <t xml:space="preserve"> </t>
    </r>
    <r>
      <rPr>
        <vertAlign val="superscript"/>
        <sz val="14"/>
        <rFont val="Times New Roman"/>
        <family val="1"/>
        <charset val="204"/>
      </rPr>
      <t>0,4 кВ и ниже без ТТ</t>
    </r>
  </si>
  <si>
    <t xml:space="preserve">средства коммерческого учета электрической энергии (мощности) трехфазные прямого включения </t>
  </si>
  <si>
    <r>
      <t>С</t>
    </r>
    <r>
      <rPr>
        <vertAlign val="subscript"/>
        <sz val="14"/>
        <rFont val="Times New Roman"/>
        <family val="1"/>
        <charset val="204"/>
      </rPr>
      <t>8.2.2</t>
    </r>
    <r>
      <rPr>
        <sz val="14"/>
        <rFont val="Times New Roman"/>
        <family val="1"/>
        <charset val="204"/>
      </rPr>
      <t xml:space="preserve"> </t>
    </r>
    <r>
      <rPr>
        <vertAlign val="superscript"/>
        <sz val="14"/>
        <rFont val="Times New Roman"/>
        <family val="1"/>
        <charset val="204"/>
      </rPr>
      <t>0,4 кВ и ниже с ТТ</t>
    </r>
  </si>
  <si>
    <t xml:space="preserve">средства коммерческого учета электрической энергии (мощности) трехфазные полукосвенного включения </t>
  </si>
  <si>
    <r>
      <t>С</t>
    </r>
    <r>
      <rPr>
        <vertAlign val="subscript"/>
        <sz val="14"/>
        <rFont val="Times New Roman"/>
        <family val="1"/>
        <charset val="204"/>
      </rPr>
      <t>8.2.3</t>
    </r>
    <r>
      <rPr>
        <sz val="14"/>
        <rFont val="Times New Roman"/>
        <family val="1"/>
        <charset val="204"/>
      </rPr>
      <t xml:space="preserve"> </t>
    </r>
    <r>
      <rPr>
        <vertAlign val="superscript"/>
        <sz val="14"/>
        <rFont val="Times New Roman"/>
        <family val="1"/>
        <charset val="204"/>
      </rPr>
      <t xml:space="preserve"> 1-20 кВ</t>
    </r>
  </si>
  <si>
    <t>Итого по Средства коммерческого учета ЭЭ:</t>
  </si>
  <si>
    <t>Ставка за единицу максимальной мощности (руб./кВт) на покрытие расходов сетевой организации на строительство воздушных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</si>
  <si>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электропередачи в расчете на на 1 кВт (руб./кВт)</t>
  </si>
  <si>
    <t>Ставка за единицу максимальной мощности на покрытие расходов сетевой организации на строительство кабельных линий методом горизонтального направленного бурения без ограничения по количеству труб в проколе с учетом стоимости кабеля в расчете на на 1 кВт  (руб./кВт)</t>
  </si>
  <si>
    <t>Ставка за единицу максимальной мощности на покрытие расходов сетевой организации на строительство пунктов секционирования (реклоузеров (КРУН)), (руб./кВт)</t>
  </si>
  <si>
    <t xml:space="preserve">Ставка за единицу максимальной мощности на покрытие расходов сетевой организации на строительство пунктов секционирования (распределительных пунктов), (руб./кВт) </t>
  </si>
  <si>
    <t>Ставка за единицу максимальной мощности на покрытие расходов сетевой организации на строительство трансформаторных подстанций (ТП), за исключением распределительных трансформаторных подстанций (РТП), с уровнем напряжения до 35 кВ, (руб./кВт)</t>
  </si>
  <si>
    <t>Ставка за единицу максимальной мощности на покрытие расходов сетевой организации на строительство распределительных трансформаторных подстанций (РТП) с уровнем напряжения до 35 кВ, (руб./кВт)</t>
  </si>
  <si>
    <t>Приложение 5.  Средства коммерческого учета ЭЭ (по мощности)</t>
  </si>
  <si>
    <t>Ставки платы за единицу максимальной мощности на уровне не более 20 кВ и максимальной мощности менее 670 кВт  на покрытие расходов сетевых организаций на обеспечение средствами коммерческого учета электрической энергии (мощности) (руб./кВт) на территории Московской области (на территории городских населенных пунктов и территорий, не относящихся к территориям городских населенных пунктов) для постоянной и временной схемы электроснабжения (без НДС в ценах периода регулирования)</t>
  </si>
  <si>
    <t xml:space="preserve">Наименование ставок за единицу максимальной мощности </t>
  </si>
  <si>
    <t>Ставки по каждому мероприятию для расчета платы за технологическое присоединение энергопринимающих устройств (без учета НДС) руб./кВт</t>
  </si>
  <si>
    <t xml:space="preserve">Наличие, 0/1 </t>
  </si>
  <si>
    <t xml:space="preserve">СmaxN8 (s;t)  - ставка за единицу максимальной мощности (руб./кВт) на покрытие расходов сетевой организации на обеспечение средствами коммерческого учета электрической энергии (мощности) </t>
  </si>
  <si>
    <r>
      <t>С</t>
    </r>
    <r>
      <rPr>
        <vertAlign val="subscript"/>
        <sz val="14"/>
        <rFont val="Times New Roman"/>
        <family val="1"/>
        <charset val="204"/>
      </rPr>
      <t>max N 8.1.1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</si>
  <si>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8.2.1</t>
    </r>
    <r>
      <rPr>
        <sz val="14"/>
        <rFont val="Times New Roman"/>
        <family val="1"/>
        <charset val="204"/>
      </rPr>
      <t xml:space="preserve"> </t>
    </r>
    <r>
      <rPr>
        <vertAlign val="superscript"/>
        <sz val="14"/>
        <rFont val="Times New Roman"/>
        <family val="1"/>
        <charset val="204"/>
      </rPr>
      <t>0,4 кВ и ниже без ТТ</t>
    </r>
  </si>
  <si>
    <r>
      <t>С</t>
    </r>
    <r>
      <rPr>
        <vertAlign val="subscript"/>
        <sz val="14"/>
        <rFont val="Times New Roman"/>
        <family val="1"/>
        <charset val="204"/>
      </rPr>
      <t>max N 8.2.2</t>
    </r>
    <r>
      <rPr>
        <sz val="14"/>
        <rFont val="Times New Roman"/>
        <family val="1"/>
        <charset val="204"/>
      </rPr>
      <t xml:space="preserve"> </t>
    </r>
    <r>
      <rPr>
        <vertAlign val="superscript"/>
        <sz val="14"/>
        <rFont val="Times New Roman"/>
        <family val="1"/>
        <charset val="204"/>
      </rPr>
      <t>0,4 кВ и ниже без ТТ</t>
    </r>
  </si>
  <si>
    <t>средства коммерческого учета электрической энергии (мощности) трехфазные косвенного включения****</t>
  </si>
  <si>
    <r>
      <t xml:space="preserve">средства коммерческого учета электрической энергии (мощности) </t>
    </r>
    <r>
      <rPr>
        <b/>
        <sz val="12"/>
        <color theme="1"/>
        <rFont val="Times New Roman"/>
        <family val="1"/>
        <charset val="204"/>
      </rPr>
      <t xml:space="preserve">однофазные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</si>
  <si>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прямого включения </t>
    </r>
  </si>
  <si>
    <r>
      <t xml:space="preserve">средства коммерческого учета электрической энергии (мощности) </t>
    </r>
    <r>
      <rPr>
        <b/>
        <sz val="12"/>
        <color theme="1"/>
        <rFont val="Times New Roman"/>
        <family val="1"/>
        <charset val="204"/>
      </rPr>
      <t xml:space="preserve">трехфазные полукосвенного включения </t>
    </r>
  </si>
  <si>
    <r>
      <t xml:space="preserve">средства коммерческого учета электрической энергии (мощности) </t>
    </r>
    <r>
      <rPr>
        <b/>
        <sz val="12"/>
        <color theme="1"/>
        <rFont val="Times New Roman"/>
        <family val="1"/>
        <charset val="204"/>
      </rPr>
      <t>трехфазные косвенного включения</t>
    </r>
    <r>
      <rPr>
        <sz val="11"/>
        <color theme="1"/>
        <rFont val="Times New Roman"/>
        <family val="1"/>
        <charset val="204"/>
      </rPr>
      <t xml:space="preserve"> ****</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</si>
  <si>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одного кабеля</t>
    </r>
  </si>
  <si>
    <r>
      <t xml:space="preserve">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(руб./км) подземная прокладка в траншее </t>
    </r>
    <r>
      <rPr>
        <b/>
        <sz val="11"/>
        <color rgb="FFFF0000"/>
        <rFont val="Times New Roman"/>
        <family val="1"/>
        <charset val="204"/>
      </rPr>
      <t>двух кабелей</t>
    </r>
  </si>
  <si>
    <r>
      <t>Строительство</t>
    </r>
    <r>
      <rPr>
        <sz val="11"/>
        <color rgb="FFFF0000"/>
        <rFont val="Times New Roman"/>
        <family val="1"/>
        <charset val="204"/>
      </rPr>
      <t xml:space="preserve"> КРН (КРУН)),</t>
    </r>
    <r>
      <rPr>
        <sz val="11"/>
        <color theme="1"/>
        <rFont val="Times New Roman"/>
        <family val="1"/>
        <charset val="204"/>
      </rPr>
      <t xml:space="preserve"> (руб./шт.)</t>
    </r>
  </si>
  <si>
    <r>
      <t>Строительство</t>
    </r>
    <r>
      <rPr>
        <b/>
        <sz val="11"/>
        <color rgb="FFFF0000"/>
        <rFont val="Times New Roman"/>
        <family val="1"/>
        <charset val="204"/>
      </rPr>
      <t xml:space="preserve"> распределительного пункта</t>
    </r>
    <r>
      <rPr>
        <sz val="11"/>
        <color theme="1"/>
        <rFont val="Times New Roman"/>
        <family val="1"/>
        <charset val="204"/>
      </rPr>
      <t xml:space="preserve"> на 10 ячеек, (руб./шт.)</t>
    </r>
  </si>
  <si>
    <r>
      <t xml:space="preserve">Строительство КТП, МТП </t>
    </r>
    <r>
      <rPr>
        <b/>
        <i/>
        <sz val="11"/>
        <color rgb="FFFF0000"/>
        <rFont val="Times New Roman"/>
        <family val="1"/>
        <charset val="204"/>
      </rPr>
      <t xml:space="preserve">с двумя </t>
    </r>
    <r>
      <rPr>
        <b/>
        <i/>
        <sz val="11"/>
        <rFont val="Times New Roman"/>
        <family val="1"/>
        <charset val="204"/>
      </rPr>
      <t>трансформаторами, С</t>
    </r>
    <r>
      <rPr>
        <b/>
        <i/>
        <vertAlign val="subscript"/>
        <sz val="11"/>
        <rFont val="Times New Roman"/>
        <family val="1"/>
        <charset val="204"/>
      </rPr>
      <t>5(S; КТП)</t>
    </r>
  </si>
  <si>
    <r>
      <t xml:space="preserve">Блочная трансформаторная подстанция </t>
    </r>
    <r>
      <rPr>
        <sz val="11"/>
        <color rgb="FFFF0000"/>
        <rFont val="Times New Roman"/>
        <family val="1"/>
        <charset val="204"/>
      </rPr>
      <t xml:space="preserve">(БКТП) с одним </t>
    </r>
    <r>
      <rPr>
        <sz val="11"/>
        <color theme="1"/>
        <rFont val="Times New Roman"/>
        <family val="1"/>
        <charset val="204"/>
      </rPr>
      <t>трансформатором</t>
    </r>
  </si>
  <si>
    <r>
      <t>Блочная трансформаторная подстанция</t>
    </r>
    <r>
      <rPr>
        <b/>
        <i/>
        <sz val="11"/>
        <color rgb="FFFF0000"/>
        <rFont val="Times New Roman"/>
        <family val="1"/>
        <charset val="204"/>
      </rPr>
      <t xml:space="preserve"> (БКТП) с двумя</t>
    </r>
    <r>
      <rPr>
        <b/>
        <i/>
        <sz val="11"/>
        <rFont val="Times New Roman"/>
        <family val="1"/>
        <charset val="204"/>
      </rPr>
      <t xml:space="preserve"> трансформаторами, С</t>
    </r>
    <r>
      <rPr>
        <vertAlign val="subscript"/>
        <sz val="12"/>
        <color rgb="FF000000"/>
        <rFont val="Times New Roman"/>
        <family val="1"/>
        <charset val="204"/>
      </rPr>
      <t>5</t>
    </r>
    <r>
      <rPr>
        <b/>
        <i/>
        <vertAlign val="subscript"/>
        <sz val="12"/>
        <color rgb="FF000000"/>
        <rFont val="Times New Roman"/>
        <family val="1"/>
        <charset val="204"/>
      </rPr>
      <t xml:space="preserve"> (s;БКТП)</t>
    </r>
  </si>
  <si>
    <t>346,64/</t>
  </si>
  <si>
    <t>202,09/</t>
  </si>
  <si>
    <t>144,55/</t>
  </si>
  <si>
    <t>ф20-       .11.2020</t>
  </si>
  <si>
    <t>Сметный расчет стоимости инвестиционного проекта, выполненный на основании: 1. Укрупненные нормативы цены строительства. НЦС 81-02-21-2020. Сборник № 21. Объекты энергетики (за исключением линейных), утверждённые приказом Минстроя России от 30.12.2019 № 907/пр., 
2. Укрупненные нормативы цены строительства. НЦС 81-02-12-2020. Сборник № 12. Наружные электрические сети, утверждённые приказом Минстроя России от 30.12.2019  № 914/пр.</t>
  </si>
  <si>
    <r>
      <t>ЛОКАЛЬНАЯ СМЕТА № 183 КРУН 6-10 кВ Монтаж КРУН 10 - 6 кВ
Прочие: (Оборудование+СМР)*</t>
    </r>
    <r>
      <rPr>
        <sz val="22"/>
        <color rgb="FFFF0000"/>
        <rFont val="Times New Roman"/>
        <family val="1"/>
        <charset val="204"/>
      </rPr>
      <t>0,2632</t>
    </r>
    <r>
      <rPr>
        <sz val="22"/>
        <rFont val="Times New Roman"/>
        <family val="1"/>
        <charset val="204"/>
      </rPr>
      <t xml:space="preserve">
(26,32 % для ВЛ-10 кВ)
Прочие: (Оборудование+СМР)*</t>
    </r>
    <r>
      <rPr>
        <sz val="22"/>
        <color rgb="FFFF0000"/>
        <rFont val="Times New Roman"/>
        <family val="1"/>
        <charset val="204"/>
      </rPr>
      <t>0,2632</t>
    </r>
    <r>
      <rPr>
        <sz val="22"/>
        <rFont val="Times New Roman"/>
        <family val="1"/>
        <charset val="204"/>
      </rPr>
      <t xml:space="preserve">
</t>
    </r>
  </si>
  <si>
    <r>
      <t>Расчет ориентировочной стоимости телемеханизации КРУН на основе коммерческого предложения ООО "ИТ Компания Д-Системс" №10-477 
(</t>
    </r>
    <r>
      <rPr>
        <sz val="22"/>
        <color rgb="FFFF0000"/>
        <rFont val="Times New Roman"/>
        <family val="1"/>
        <charset val="204"/>
      </rPr>
      <t>26,32 %</t>
    </r>
    <r>
      <rPr>
        <sz val="22"/>
        <rFont val="Times New Roman"/>
        <family val="1"/>
        <charset val="204"/>
      </rPr>
      <t xml:space="preserve"> для ВЛ-10 кВ)
</t>
    </r>
  </si>
  <si>
    <t>Показатель НЦС № 21-01-006-12</t>
  </si>
  <si>
    <t>Стоимость в уровне цен на 01.01.2020 г.  за единицу, тыс. руб</t>
  </si>
  <si>
    <t>Стоимость в уровне цен на 01.01.2020 г. по объёму работ, тыс. руб.</t>
  </si>
  <si>
    <t>Показатель НЦС № 21-01-006-11</t>
  </si>
  <si>
    <t>Строительный контроль</t>
  </si>
  <si>
    <t>Затраты на содержание службы Заказчика</t>
  </si>
  <si>
    <t>Расчет №</t>
  </si>
  <si>
    <t>Поправочные коэффициенты
(ценообразующие)</t>
  </si>
  <si>
    <t>Коэффициенты на усложненные условия производства работ
(усложняющие)</t>
  </si>
  <si>
    <t>Коэффициент перехода от
цен базового района к ценам Московской области</t>
  </si>
  <si>
    <t>Стоимость в соответсвии с НЦС</t>
  </si>
  <si>
    <t>Дополнительные затраты</t>
  </si>
  <si>
    <t>Проектные и изыскательские работы и авторский надзор</t>
  </si>
  <si>
    <t>Строительный контроль (2,14% -Постановление Правительства РФ от 21.06.2010 № 468)</t>
  </si>
  <si>
    <t xml:space="preserve">Резерв средств на непредвиденные работы и затраты (3%-приказ Минстроя России от 04.08.2020 № 421/пр) </t>
  </si>
  <si>
    <t>Затраты на содержание службы Заказчика ( 5,68 %- приказ ПАО "МОЭСК" от 22.01.2018  № 50)</t>
  </si>
  <si>
    <r>
      <t xml:space="preserve">СМР 
</t>
    </r>
    <r>
      <rPr>
        <sz val="16"/>
        <rFont val="Times New Roman"/>
        <family val="1"/>
        <charset val="204"/>
      </rPr>
      <t xml:space="preserve">                                  </t>
    </r>
    <r>
      <rPr>
        <sz val="9"/>
        <rFont val="Times New Roman"/>
        <family val="1"/>
        <charset val="204"/>
      </rPr>
      <t/>
    </r>
  </si>
  <si>
    <t xml:space="preserve">ПИР </t>
  </si>
  <si>
    <t>2. Ячейки, выделенные зеленным  цветом, заполняются в соответствии с данными по составляющим стоимости строительства (%): СМР-по данным объектов-аналогов; ПНР - не более 7% от стоимости оборудования (письмо  ОАО "ФСК ЕЭС" № МА/22/118 от 10.04.2006 г. )</t>
  </si>
  <si>
    <t>Инструкция по заполнению шаблона НЦС</t>
  </si>
  <si>
    <t xml:space="preserve">Проектные и изыскательские работы и авторский надзор </t>
  </si>
  <si>
    <t>в том числе:</t>
  </si>
  <si>
    <t xml:space="preserve">1. Ячейки, выделенные желтым цветом, заполняются в соответствии с показателем НЦС,  сметных укрупнённых расценок.
 При этом составляющие стоимости строительства (СМР, оборудование, прочие)  указываются без учета непредвиденных затрат
</t>
  </si>
  <si>
    <t>3. Остальные ячейки содержат расчетные формулы, корректировать их не нужно</t>
  </si>
  <si>
    <t>О.Г. Глухова</t>
  </si>
  <si>
    <t>Составил :</t>
  </si>
  <si>
    <t>Прочие без учёта затрат на пусконаладочные, проектно-изыскательские работы, содержание службы заказчика и резерв средств на непредвиденные работы и затраты</t>
  </si>
  <si>
    <t>УНЦ САП</t>
  </si>
  <si>
    <t>Коэфф-нт</t>
  </si>
  <si>
    <t>УНЦ САП+17%</t>
  </si>
  <si>
    <t>Расчет выполнила   О.Г. Глухова</t>
  </si>
  <si>
    <t>Оборудование</t>
  </si>
  <si>
    <t>Прочие без учёта затрат напусконаладочные, проектно-изыскательские работы, содержание службы заказчика и резерв средств на непредвиденные работы и затраты</t>
  </si>
  <si>
    <t>Строительство ВЛ-0,4 кВ</t>
  </si>
  <si>
    <t>СМР</t>
  </si>
  <si>
    <t>Затр ОКС</t>
  </si>
  <si>
    <t>Прочие (общ)</t>
  </si>
  <si>
    <t xml:space="preserve"> непредвиденные работы и затраты</t>
  </si>
  <si>
    <t>УТВЕРЖДАЮ</t>
  </si>
  <si>
    <t>Заместитель директора по капитальному строительству</t>
  </si>
  <si>
    <t xml:space="preserve"> Опуск с трехфазного ПУ на опоре в щитовое оборудование абонента</t>
  </si>
  <si>
    <t>к-т</t>
  </si>
  <si>
    <t>Строка для вставки в инициативу</t>
  </si>
  <si>
    <t>Коэфф-нт на 22 год</t>
  </si>
  <si>
    <t>Локальный сметный расчет № 209</t>
  </si>
  <si>
    <t>2</t>
  </si>
  <si>
    <t>КВт</t>
  </si>
  <si>
    <t>С.А.Кузнецов</t>
  </si>
  <si>
    <t>\\ves-storage-01\Подразделения\ОИПиЭТП\Аржанцева Оксана\Выгрузка и перечень\2024\ПРИКАЗ 1258 от 15.11.2024\Приложение_4 МО НС.xlsx</t>
  </si>
  <si>
    <t xml:space="preserve">Индексы-дефляторы Минэкономразвития
</t>
  </si>
  <si>
    <t xml:space="preserve"> СВОДНЫЙ   СМЕТНЫЙ  РАСЧЕТ  СТОИМОСТИ  СТРОИТЕЛЬСТВА (проект) № 13Л</t>
  </si>
  <si>
    <t>Расчет сметной стоимости инвестиционного проекта,
 выполненный на основании: Локальных сметных расчетов, составленных на основании объектов-аналогов</t>
  </si>
  <si>
    <t>Строительство ВЛ-0,4 кВ СИП-2 70 мм2</t>
  </si>
  <si>
    <t>Затраты на содержание службы Заказчика ( 3,93 % - Приказ ПАО "Россети МР" от 01.07.2025г. №612)</t>
  </si>
  <si>
    <t>Стоимость в ценах
на 01.01.2025 г.</t>
  </si>
  <si>
    <t>Индекс-дефлятор  по капитальным вложениям 2031/2030</t>
  </si>
  <si>
    <t>1</t>
  </si>
  <si>
    <t>Стоимость в уровне цен на 01.01.2025 г.  за единицу, тыс. руб</t>
  </si>
  <si>
    <t>Стоимость в уровне цен на 01.01.2025 г. по объёму работ, тыс. руб.</t>
  </si>
  <si>
    <r>
      <t>Итого в уровне цен на 01.01.2025 г (</t>
    </r>
    <r>
      <rPr>
        <i/>
        <sz val="22"/>
        <rFont val="Times New Roman"/>
        <family val="1"/>
        <charset val="204"/>
      </rPr>
      <t>справочно</t>
    </r>
    <r>
      <rPr>
        <sz val="22"/>
        <rFont val="Times New Roman"/>
        <family val="1"/>
        <charset val="204"/>
      </rPr>
      <t xml:space="preserve"> </t>
    </r>
    <r>
      <rPr>
        <i/>
        <sz val="22"/>
        <rFont val="Times New Roman"/>
        <family val="1"/>
        <charset val="204"/>
      </rPr>
      <t>в прогнозных ценах года окончания строительства</t>
    </r>
    <r>
      <rPr>
        <b/>
        <i/>
        <sz val="22"/>
        <rFont val="Times New Roman"/>
        <family val="1"/>
        <charset val="204"/>
      </rPr>
      <t>),</t>
    </r>
    <r>
      <rPr>
        <b/>
        <sz val="22"/>
        <rFont val="Times New Roman"/>
        <family val="1"/>
        <charset val="204"/>
      </rPr>
      <t xml:space="preserve"> в том числе:</t>
    </r>
  </si>
  <si>
    <r>
      <t>Сайт Министерства экономического развития РФ:                                                                                                                   от 24.11.2016 года;                                                                                                        от 27.10.2017 года;                                                                                                                                                                                                                                                                                                    
от 26.09.2020 года.
№ 33918-ПК/Д03и от 5 октября 2021
№ 35312-ПК/Д03и от 28 сентября 2023 г.
о</t>
    </r>
    <r>
      <rPr>
        <sz val="12"/>
        <color rgb="FFFF0000"/>
        <rFont val="Times New Roman"/>
        <family val="1"/>
        <charset val="204"/>
      </rPr>
      <t>т 02.10.2024 No 35132-ПК/Д03и              № 37099-
ПК/Д03 от 30.09.2025 г.</t>
    </r>
  </si>
  <si>
    <t>Прогноз индексов цен производителей и индексов-дефляторов
Доведено Письмом Минэкономразвития России от 30.09.2025 37099-ПК/Д03и «О применении показателей прогноза социально-экономического развития Российской Федерации в целях ценообразования на продукцию, поставляемую по государственному оборонному заказу»</t>
  </si>
  <si>
    <t>НДС-22%, тыс. руб.</t>
  </si>
  <si>
    <t>I-364951</t>
  </si>
  <si>
    <t>Голубева Оксана Анатольевна</t>
  </si>
  <si>
    <t>Строительство ВЛИ-0,38 кВ кВ от оп. 16, Ф-1 от КТП-286 д. Малыгино ПС Экситон (аб) № 626, МО, г/о Павлово-Посадский, д. Малыгино, з/у 53, 50:17:0030511:677</t>
  </si>
  <si>
    <t>И-26-00-436935/102/В8</t>
  </si>
</sst>
</file>

<file path=xl/styles.xml><?xml version="1.0" encoding="utf-8"?>
<styleSheet xmlns="http://schemas.openxmlformats.org/spreadsheetml/2006/main" xmlns:mc="http://schemas.openxmlformats.org/markup-compatibility/2006" xmlns:x14ac="http://schemas.microsoft.com/office/spreadsheetml/2009/9/ac" mc:Ignorable="x14ac">
  <numFmts count="54">
    <numFmt numFmtId="43" formatCode="_(* #,##0.00_);_(* \(#,##0.00\);_(* &quot;-&quot;??_);_(@_)"/>
    <numFmt numFmtId="164" formatCode="_(* #,##0.00_);_(* \(#,##0.00\);_(* &quot;-&quot;??_);_(@_)"/>
    <numFmt numFmtId="165" formatCode="_-* #,##0.00&quot;р.&quot;_-;\-* #,##0.00&quot;р.&quot;_-;_-* &quot;-&quot;??&quot;р.&quot;_-;_-@_-"/>
    <numFmt numFmtId="166" formatCode="_-* #,##0.00_р_._-;\-* #,##0.00_р_._-;_-* &quot;-&quot;??_р_._-;_-@_-"/>
    <numFmt numFmtId="167" formatCode="&quot;$&quot;#,##0_);[Red]\(&quot;$&quot;#,##0\)"/>
    <numFmt numFmtId="168" formatCode="&quot;$&quot;#,##0.00_);[Red]\(&quot;$&quot;#,##0.00\)"/>
    <numFmt numFmtId="169" formatCode="_(&quot;$&quot;* #,##0_);_(&quot;$&quot;* \(#,##0\);_(&quot;$&quot;* &quot;-&quot;_);_(@_)"/>
    <numFmt numFmtId="170" formatCode="_(&quot;$&quot;* #,##0.00_);_(&quot;$&quot;* \(#,##0.00\);_(&quot;$&quot;* &quot;-&quot;??_);_(@_)"/>
    <numFmt numFmtId="171" formatCode="0.000"/>
    <numFmt numFmtId="172" formatCode="0.0"/>
    <numFmt numFmtId="173" formatCode="#,##0.0"/>
    <numFmt numFmtId="174" formatCode="#,##0.000"/>
    <numFmt numFmtId="175" formatCode="#,##0.00000"/>
    <numFmt numFmtId="176" formatCode="0.0_)"/>
    <numFmt numFmtId="177" formatCode="_-* #,##0\ _р_._-;\-* #,##0\ _р_._-;_-* &quot;-&quot;\ _р_._-;_-@_-"/>
    <numFmt numFmtId="178" formatCode="_-* #,##0.00_-;\-* #,##0.00_-;_-* &quot;-&quot;??_-;_-@_-"/>
    <numFmt numFmtId="179" formatCode="General_)"/>
    <numFmt numFmtId="180" formatCode="#,##0_);\(#,##0\);&quot;- &quot;;&quot;  &quot;@"/>
    <numFmt numFmtId="181" formatCode="_-* #,##0\ _d_._-;\-* #,##0\ _d_._-;_-* &quot;-&quot;\ _d_._-;_-@_-"/>
    <numFmt numFmtId="182" formatCode="_-* #,##0.00\ _d_._-;\-* #,##0.00\ _d_._-;_-* &quot;-&quot;??\ _d_._-;_-@_-"/>
    <numFmt numFmtId="183" formatCode="#,##0_);[Red]\(#,##0\)"/>
    <numFmt numFmtId="184" formatCode="_-* #,##0.00\ _р_._-;\-* #,##0.00\ _р_._-;_-* &quot;-&quot;??\ _р_._-;_-@_-"/>
    <numFmt numFmtId="185" formatCode="0_)"/>
    <numFmt numFmtId="186" formatCode="d\ mmmm\,\ yyyy"/>
    <numFmt numFmtId="187" formatCode="#,##0;\-#,##0;&quot;-&quot;"/>
    <numFmt numFmtId="188" formatCode="#,##0.00;\-#,##0.00;&quot;-&quot;"/>
    <numFmt numFmtId="189" formatCode="#,##0%;\-#,##0%;&quot;- &quot;"/>
    <numFmt numFmtId="190" formatCode="#,##0.0%;\-#,##0.0%;&quot;- &quot;"/>
    <numFmt numFmtId="191" formatCode="#,##0.00%;\-#,##0.00%;&quot;- &quot;"/>
    <numFmt numFmtId="192" formatCode="#,##0.0;\-#,##0.0;&quot;-&quot;"/>
    <numFmt numFmtId="193" formatCode="_-* #,##0\ _D_M_-;\-* #,##0\ _D_M_-;_-* &quot;-&quot;\ _D_M_-;_-@_-"/>
    <numFmt numFmtId="194" formatCode="_-* #,##0.00\ _D_M_-;\-* #,##0.00\ _D_M_-;_-* &quot;-&quot;??\ _D_M_-;_-@_-"/>
    <numFmt numFmtId="195" formatCode="_-* #,##0.00[$€-1]_-;\-* #,##0.00[$€-1]_-;_-* &quot;-&quot;??[$€-1]_-"/>
    <numFmt numFmtId="196" formatCode="0%;\(0%\)"/>
    <numFmt numFmtId="197" formatCode="\ \ @"/>
    <numFmt numFmtId="198" formatCode="\ \ \ \ @"/>
    <numFmt numFmtId="199" formatCode="#,##0.00_ ;[Red]\-#,##0.00\ "/>
    <numFmt numFmtId="200" formatCode="#,##0.00_р_."/>
    <numFmt numFmtId="201" formatCode="0.00_)"/>
    <numFmt numFmtId="202" formatCode="&quot;$&quot;#,##0\ ;\(&quot;$&quot;#,##0\)"/>
    <numFmt numFmtId="203" formatCode="_-* #,##0.00[$€-1]_-;\-* #,##0.00[$€-1]_-;_-* \-??[$€-1]_-"/>
    <numFmt numFmtId="204" formatCode="_(* #,##0.00000000000_);_(* \(#,##0.00000000000\);_(* &quot;-&quot;??_);_(@_)"/>
    <numFmt numFmtId="205" formatCode="\$#,##0"/>
    <numFmt numFmtId="206" formatCode="#,##0.00000_);[Red]\(#,##0.00000\)"/>
    <numFmt numFmtId="207" formatCode="_(* #,##0.000000000000_);_(* \(#,##0.000000000000\);_(* &quot;-&quot;??_);_(@_)"/>
    <numFmt numFmtId="208" formatCode="[$$-409]#,##0.00_ ;\-[$$-409]#,##0.00\ "/>
    <numFmt numFmtId="209" formatCode="_-* #,##0.00\ &quot;р.&quot;_-;\-* #,##0.00\ &quot;р.&quot;_-;_-* &quot;-&quot;??\ &quot;р.&quot;_-;_-@_-"/>
    <numFmt numFmtId="210" formatCode="&quot;$&quot;#,##0"/>
    <numFmt numFmtId="211" formatCode="#\ ##0"/>
    <numFmt numFmtId="212" formatCode="0.00000"/>
    <numFmt numFmtId="213" formatCode="[$-419]mmmm\ yyyy;@"/>
    <numFmt numFmtId="214" formatCode="_([$€-2]* #,##0.00_);_([$€-2]* \(#,##0.00\);_([$€-2]* &quot;-&quot;??_)"/>
    <numFmt numFmtId="215" formatCode="#,##0_ ;\-#,##0\ "/>
    <numFmt numFmtId="216" formatCode="0.000_)"/>
  </numFmts>
  <fonts count="275">
    <font>
      <sz val="10"/>
      <name val="Arial"/>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family val="2"/>
      <charset val="204"/>
    </font>
    <font>
      <sz val="10"/>
      <name val="Times New Roman"/>
      <family val="1"/>
      <charset val="204"/>
    </font>
    <font>
      <sz val="13"/>
      <name val="Times New Roman"/>
      <family val="1"/>
      <charset val="204"/>
    </font>
    <font>
      <sz val="12"/>
      <name val="Times New Roman"/>
      <family val="1"/>
      <charset val="204"/>
    </font>
    <font>
      <sz val="14"/>
      <name val="Times New Roman"/>
      <family val="1"/>
      <charset val="204"/>
    </font>
    <font>
      <b/>
      <sz val="12"/>
      <name val="Times New Roman"/>
      <family val="1"/>
      <charset val="204"/>
    </font>
    <font>
      <sz val="11"/>
      <name val="Times New Roman"/>
      <family val="1"/>
      <charset val="204"/>
    </font>
    <font>
      <b/>
      <sz val="14"/>
      <name val="Times New Roman"/>
      <family val="1"/>
      <charset val="204"/>
    </font>
    <font>
      <b/>
      <sz val="13"/>
      <color indexed="10"/>
      <name val="Times New Roman"/>
      <family val="1"/>
      <charset val="204"/>
    </font>
    <font>
      <sz val="13"/>
      <color indexed="10"/>
      <name val="Times New Roman"/>
      <family val="1"/>
      <charset val="204"/>
    </font>
    <font>
      <sz val="8"/>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0"/>
      <name val="Arial"/>
      <family val="2"/>
      <charset val="204"/>
    </font>
    <font>
      <sz val="11"/>
      <color indexed="52"/>
      <name val="Calibri"/>
      <family val="2"/>
      <charset val="204"/>
    </font>
    <font>
      <sz val="11"/>
      <color indexed="10"/>
      <name val="Calibri"/>
      <family val="2"/>
      <charset val="204"/>
    </font>
    <font>
      <sz val="11"/>
      <color indexed="17"/>
      <name val="Calibri"/>
      <family val="2"/>
      <charset val="204"/>
    </font>
    <font>
      <sz val="9"/>
      <name val="Times New Roman"/>
      <family val="1"/>
      <charset val="204"/>
    </font>
    <font>
      <b/>
      <sz val="16"/>
      <name val="Times New Roman"/>
      <family val="1"/>
      <charset val="204"/>
    </font>
    <font>
      <sz val="16"/>
      <name val="Times New Roman"/>
      <family val="1"/>
      <charset val="204"/>
    </font>
    <font>
      <sz val="20"/>
      <name val="Times New Roman"/>
      <family val="1"/>
      <charset val="204"/>
    </font>
    <font>
      <sz val="20"/>
      <name val="Arial"/>
      <family val="2"/>
      <charset val="204"/>
    </font>
    <font>
      <sz val="26"/>
      <name val="Arial"/>
      <family val="2"/>
      <charset val="204"/>
    </font>
    <font>
      <b/>
      <sz val="18"/>
      <name val="Times New Roman"/>
      <family val="1"/>
      <charset val="204"/>
    </font>
    <font>
      <sz val="18"/>
      <name val="Times New Roman"/>
      <family val="1"/>
      <charset val="204"/>
    </font>
    <font>
      <b/>
      <sz val="24"/>
      <name val="Times New Roman"/>
      <family val="1"/>
      <charset val="204"/>
    </font>
    <font>
      <sz val="24"/>
      <name val="Arial"/>
      <family val="2"/>
      <charset val="204"/>
    </font>
    <font>
      <sz val="18"/>
      <name val="Arial"/>
      <family val="2"/>
      <charset val="204"/>
    </font>
    <font>
      <b/>
      <sz val="10"/>
      <name val="Times New Roman"/>
      <family val="1"/>
      <charset val="204"/>
    </font>
    <font>
      <b/>
      <sz val="11"/>
      <name val="Times New Roman"/>
      <family val="1"/>
      <charset val="204"/>
    </font>
    <font>
      <sz val="10"/>
      <name val="Arial Cyr"/>
      <charset val="204"/>
    </font>
    <font>
      <sz val="22"/>
      <name val="Times New Roman"/>
      <family val="1"/>
      <charset val="204"/>
    </font>
    <font>
      <b/>
      <sz val="22"/>
      <name val="Times New Roman"/>
      <family val="1"/>
      <charset val="204"/>
    </font>
    <font>
      <sz val="24"/>
      <name val="Times New Roman"/>
      <family val="1"/>
      <charset val="204"/>
    </font>
    <font>
      <sz val="10"/>
      <name val="Helv"/>
    </font>
    <font>
      <sz val="10"/>
      <name val="Helv"/>
      <charset val="204"/>
    </font>
    <font>
      <sz val="10"/>
      <name val="Arial Cyr"/>
      <family val="2"/>
      <charset val="204"/>
    </font>
    <font>
      <sz val="10"/>
      <name val="Courier New"/>
      <family val="3"/>
      <charset val="204"/>
    </font>
    <font>
      <sz val="12"/>
      <name val="Arial"/>
      <family val="2"/>
      <charset val="204"/>
    </font>
    <font>
      <sz val="10"/>
      <color indexed="22"/>
      <name val="Arial"/>
      <family val="2"/>
      <charset val="204"/>
    </font>
    <font>
      <sz val="10"/>
      <name val="MS Sans Serif"/>
      <family val="2"/>
      <charset val="204"/>
    </font>
    <font>
      <i/>
      <sz val="10"/>
      <name val="Arial"/>
      <family val="2"/>
      <charset val="204"/>
    </font>
    <font>
      <sz val="10"/>
      <name val="Times New Roman CE"/>
    </font>
    <font>
      <sz val="8"/>
      <name val="Arial"/>
      <family val="2"/>
    </font>
    <font>
      <b/>
      <sz val="12"/>
      <name val="Arial"/>
      <family val="2"/>
    </font>
    <font>
      <sz val="10"/>
      <name val="Arial"/>
      <family val="2"/>
    </font>
    <font>
      <sz val="8"/>
      <name val="Helv"/>
      <charset val="204"/>
    </font>
    <font>
      <sz val="10"/>
      <name val="Arial CE"/>
      <charset val="238"/>
    </font>
    <font>
      <sz val="8"/>
      <name val="Arial CE"/>
    </font>
    <font>
      <sz val="10"/>
      <name val="Times New Roman Cyr"/>
      <charset val="204"/>
    </font>
    <font>
      <sz val="8"/>
      <name val="Helv"/>
    </font>
    <font>
      <sz val="10"/>
      <name val="Courier"/>
      <family val="1"/>
      <charset val="204"/>
    </font>
    <font>
      <b/>
      <sz val="14"/>
      <name val="Franklin Gothic Medium"/>
      <family val="2"/>
      <charset val="204"/>
    </font>
    <font>
      <b/>
      <sz val="9"/>
      <name val="Tahoma"/>
      <family val="2"/>
      <charset val="204"/>
    </font>
    <font>
      <b/>
      <sz val="10"/>
      <color indexed="12"/>
      <name val="Arial CYR"/>
      <family val="2"/>
      <charset val="204"/>
    </font>
    <font>
      <sz val="9"/>
      <name val="Tahoma"/>
      <family val="2"/>
      <charset val="204"/>
    </font>
    <font>
      <sz val="11"/>
      <name val="Times New Roman Cyr"/>
      <charset val="204"/>
    </font>
    <font>
      <sz val="14"/>
      <name val="Arial"/>
      <family val="2"/>
      <charset val="204"/>
    </font>
    <font>
      <b/>
      <sz val="14"/>
      <name val="Arial"/>
      <family val="2"/>
      <charset val="204"/>
    </font>
    <font>
      <sz val="11"/>
      <color indexed="8"/>
      <name val="Calibri"/>
      <family val="2"/>
    </font>
    <font>
      <sz val="12"/>
      <color indexed="8"/>
      <name val="Times New Roman"/>
      <family val="1"/>
      <charset val="204"/>
    </font>
    <font>
      <b/>
      <sz val="12"/>
      <color indexed="8"/>
      <name val="Times New Roman"/>
      <family val="1"/>
      <charset val="204"/>
    </font>
    <font>
      <b/>
      <sz val="15"/>
      <color indexed="8"/>
      <name val="Times New Roman"/>
      <family val="1"/>
      <charset val="204"/>
    </font>
    <font>
      <sz val="12"/>
      <color indexed="8"/>
      <name val="Courier New Cyr"/>
      <charset val="204"/>
    </font>
    <font>
      <sz val="15"/>
      <color indexed="8"/>
      <name val="Times New Roman"/>
      <family val="1"/>
      <charset val="204"/>
    </font>
    <font>
      <b/>
      <sz val="11"/>
      <color indexed="8"/>
      <name val="Times New Roman"/>
      <family val="1"/>
      <charset val="204"/>
    </font>
    <font>
      <b/>
      <sz val="12"/>
      <color indexed="16"/>
      <name val="Courier New Cyr"/>
      <charset val="204"/>
    </font>
    <font>
      <b/>
      <sz val="12"/>
      <color indexed="8"/>
      <name val="Courier New Cyr"/>
      <charset val="204"/>
    </font>
    <font>
      <sz val="12"/>
      <name val="Times New Roman Cyr"/>
      <charset val="204"/>
    </font>
    <font>
      <sz val="10"/>
      <color indexed="8"/>
      <name val="Courier New CYR"/>
      <charset val="204"/>
    </font>
    <font>
      <sz val="10"/>
      <color indexed="8"/>
      <name val="Arial"/>
      <family val="2"/>
      <charset val="204"/>
    </font>
    <font>
      <sz val="10"/>
      <color indexed="8"/>
      <name val="Verdana"/>
      <family val="2"/>
      <charset val="204"/>
    </font>
    <font>
      <sz val="11"/>
      <name val="Calibri"/>
      <family val="2"/>
      <charset val="204"/>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0"/>
      <color indexed="14"/>
      <name val="Arial"/>
      <family val="2"/>
    </font>
    <font>
      <sz val="11"/>
      <color indexed="17"/>
      <name val="Calibri"/>
      <family val="2"/>
    </font>
    <font>
      <sz val="10"/>
      <color indexed="10"/>
      <name val="Arial"/>
      <family val="2"/>
    </font>
    <font>
      <sz val="10"/>
      <color indexed="39"/>
      <name val="Arial"/>
      <family val="2"/>
    </font>
    <font>
      <b/>
      <sz val="10"/>
      <color indexed="63"/>
      <name val="Arial"/>
      <family val="2"/>
    </font>
    <font>
      <b/>
      <sz val="10"/>
      <color indexed="8"/>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indexed="8"/>
      <name val="Arial"/>
      <family val="2"/>
      <charset val="204"/>
    </font>
    <font>
      <sz val="10"/>
      <name val="Tahoma"/>
      <family val="2"/>
      <charset val="204"/>
    </font>
    <font>
      <sz val="12"/>
      <name val="Times New Roman Cyr"/>
    </font>
    <font>
      <sz val="10"/>
      <name val="Arial Cyr"/>
    </font>
    <font>
      <sz val="10"/>
      <name val="Arial"/>
      <family val="2"/>
      <charset val="204"/>
    </font>
    <font>
      <b/>
      <sz val="14"/>
      <color indexed="10"/>
      <name val="Times New Roman"/>
      <family val="1"/>
      <charset val="204"/>
    </font>
    <font>
      <b/>
      <sz val="20"/>
      <name val="Times New Roman"/>
      <family val="1"/>
      <charset val="204"/>
    </font>
    <font>
      <sz val="22"/>
      <name val="Arial"/>
      <family val="2"/>
      <charset val="204"/>
    </font>
    <font>
      <b/>
      <sz val="36"/>
      <name val="Times New Roman"/>
      <family val="1"/>
      <charset val="204"/>
    </font>
    <font>
      <b/>
      <sz val="16"/>
      <color indexed="8"/>
      <name val="Courier New Cyr"/>
      <charset val="204"/>
    </font>
    <font>
      <b/>
      <sz val="28"/>
      <name val="Times New Roman"/>
      <family val="1"/>
      <charset val="204"/>
    </font>
    <font>
      <sz val="28"/>
      <name val="Times New Roman"/>
      <family val="1"/>
      <charset val="204"/>
    </font>
    <font>
      <sz val="28"/>
      <name val="Arial"/>
      <family val="2"/>
      <charset val="204"/>
    </font>
    <font>
      <b/>
      <sz val="26"/>
      <name val="Times New Roman"/>
      <family val="1"/>
      <charset val="204"/>
    </font>
    <font>
      <u/>
      <sz val="11"/>
      <color theme="10"/>
      <name val="Calibri"/>
      <family val="2"/>
      <charset val="204"/>
    </font>
    <font>
      <sz val="11"/>
      <color theme="1"/>
      <name val="Calibri"/>
      <family val="2"/>
      <charset val="204"/>
      <scheme val="minor"/>
    </font>
    <font>
      <sz val="11"/>
      <color theme="1"/>
      <name val="Calibri"/>
      <family val="2"/>
      <scheme val="minor"/>
    </font>
    <font>
      <sz val="13"/>
      <color rgb="FFFF0000"/>
      <name val="Times New Roman"/>
      <family val="1"/>
      <charset val="204"/>
    </font>
    <font>
      <sz val="12"/>
      <color rgb="FF000000"/>
      <name val="Times New Roman"/>
      <family val="1"/>
      <charset val="204"/>
    </font>
    <font>
      <b/>
      <sz val="12"/>
      <color rgb="FF000000"/>
      <name val="Arial"/>
      <family val="2"/>
      <charset val="204"/>
    </font>
    <font>
      <sz val="12"/>
      <color rgb="FFFF0000"/>
      <name val="Arial"/>
      <family val="2"/>
      <charset val="204"/>
    </font>
    <font>
      <sz val="14"/>
      <color rgb="FFFF0000"/>
      <name val="Arial"/>
      <family val="2"/>
      <charset val="204"/>
    </font>
    <font>
      <b/>
      <sz val="16"/>
      <color theme="0"/>
      <name val="Times New Roman"/>
      <family val="1"/>
      <charset val="204"/>
    </font>
    <font>
      <sz val="16"/>
      <color theme="0"/>
      <name val="Times New Roman"/>
      <family val="1"/>
      <charset val="204"/>
    </font>
    <font>
      <b/>
      <sz val="14"/>
      <color theme="0"/>
      <name val="Times New Roman"/>
      <family val="1"/>
      <charset val="204"/>
    </font>
    <font>
      <sz val="11"/>
      <color theme="1"/>
      <name val="Times New Roman"/>
      <family val="1"/>
      <charset val="204"/>
    </font>
    <font>
      <b/>
      <sz val="11"/>
      <color theme="1"/>
      <name val="Times New Roman"/>
      <family val="1"/>
      <charset val="204"/>
    </font>
    <font>
      <i/>
      <sz val="11"/>
      <color theme="1"/>
      <name val="Times New Roman"/>
      <family val="1"/>
      <charset val="204"/>
    </font>
    <font>
      <b/>
      <sz val="11"/>
      <color rgb="FF000000"/>
      <name val="Times New Roman"/>
      <family val="1"/>
      <charset val="204"/>
    </font>
    <font>
      <sz val="11"/>
      <color rgb="FF000000"/>
      <name val="Times New Roman"/>
      <family val="1"/>
      <charset val="204"/>
    </font>
    <font>
      <b/>
      <sz val="12"/>
      <color theme="1"/>
      <name val="Times New Roman"/>
      <family val="1"/>
      <charset val="204"/>
    </font>
    <font>
      <b/>
      <sz val="12"/>
      <color rgb="FF000000"/>
      <name val="Times New Roman"/>
      <family val="1"/>
      <charset val="204"/>
    </font>
    <font>
      <i/>
      <sz val="11"/>
      <color rgb="FFFF0000"/>
      <name val="Times New Roman"/>
      <family val="1"/>
      <charset val="204"/>
    </font>
    <font>
      <b/>
      <sz val="14"/>
      <color theme="1"/>
      <name val="Times New Roman"/>
      <family val="1"/>
      <charset val="204"/>
    </font>
    <font>
      <b/>
      <sz val="10"/>
      <name val="Arial"/>
      <family val="2"/>
      <charset val="204"/>
    </font>
    <font>
      <sz val="10"/>
      <name val="Arial"/>
      <family val="2"/>
      <charset val="204"/>
    </font>
    <font>
      <sz val="10"/>
      <name val="Courier New Cyr"/>
      <charset val="204"/>
    </font>
    <font>
      <sz val="10"/>
      <name val="Times New Roman Cyr"/>
      <family val="1"/>
      <charset val="204"/>
    </font>
    <font>
      <sz val="1"/>
      <color indexed="16"/>
      <name val="Courier"/>
      <family val="1"/>
      <charset val="204"/>
    </font>
    <font>
      <sz val="1"/>
      <color indexed="16"/>
      <name val="Courier New"/>
      <family val="3"/>
      <charset val="204"/>
    </font>
    <font>
      <b/>
      <sz val="1"/>
      <color indexed="16"/>
      <name val="Courier New"/>
      <family val="3"/>
      <charset val="204"/>
    </font>
    <font>
      <sz val="10"/>
      <color indexed="8"/>
      <name val="Calibri"/>
      <family val="2"/>
      <charset val="204"/>
    </font>
    <font>
      <sz val="11"/>
      <color indexed="8"/>
      <name val="Calibri"/>
      <family val="2"/>
      <charset val="204"/>
      <scheme val="minor"/>
    </font>
    <font>
      <sz val="10"/>
      <color indexed="9"/>
      <name val="Calibri"/>
      <family val="2"/>
      <charset val="204"/>
    </font>
    <font>
      <sz val="11"/>
      <color indexed="9"/>
      <name val="Calibri"/>
      <family val="2"/>
      <charset val="204"/>
      <scheme val="minor"/>
    </font>
    <font>
      <sz val="10"/>
      <color indexed="20"/>
      <name val="Calibri"/>
      <family val="2"/>
      <charset val="204"/>
    </font>
    <font>
      <b/>
      <sz val="11"/>
      <color indexed="52"/>
      <name val="Calibri"/>
      <family val="2"/>
    </font>
    <font>
      <b/>
      <sz val="10"/>
      <color indexed="52"/>
      <name val="Calibri"/>
      <family val="2"/>
      <charset val="204"/>
    </font>
    <font>
      <b/>
      <sz val="10"/>
      <color indexed="9"/>
      <name val="Calibri"/>
      <family val="2"/>
      <charset val="204"/>
    </font>
    <font>
      <sz val="10"/>
      <color indexed="24"/>
      <name val="System"/>
      <family val="2"/>
      <charset val="204"/>
    </font>
    <font>
      <b/>
      <sz val="9"/>
      <name val="Arial"/>
      <family val="2"/>
    </font>
    <font>
      <i/>
      <sz val="10"/>
      <color indexed="23"/>
      <name val="Calibri"/>
      <family val="2"/>
      <charset val="204"/>
    </font>
    <font>
      <u/>
      <sz val="10"/>
      <color indexed="12"/>
      <name val="Arial"/>
      <family val="2"/>
      <charset val="204"/>
    </font>
    <font>
      <sz val="11"/>
      <color indexed="62"/>
      <name val="Calibri"/>
      <family val="2"/>
    </font>
    <font>
      <sz val="10"/>
      <color indexed="62"/>
      <name val="Calibri"/>
      <family val="2"/>
      <charset val="204"/>
    </font>
    <font>
      <sz val="10"/>
      <color indexed="52"/>
      <name val="Calibri"/>
      <family val="2"/>
      <charset val="204"/>
    </font>
    <font>
      <sz val="8"/>
      <color indexed="24"/>
      <name val="Pragmatica"/>
    </font>
    <font>
      <b/>
      <sz val="11"/>
      <color indexed="63"/>
      <name val="Calibri"/>
      <family val="2"/>
    </font>
    <font>
      <b/>
      <sz val="10"/>
      <color indexed="63"/>
      <name val="Calibri"/>
      <family val="2"/>
      <charset val="204"/>
    </font>
    <font>
      <sz val="10"/>
      <name val="NTHelvetica/Cyrillic"/>
      <charset val="204"/>
    </font>
    <font>
      <b/>
      <sz val="10"/>
      <color indexed="8"/>
      <name val="Calibri"/>
      <family val="2"/>
      <charset val="204"/>
    </font>
    <font>
      <sz val="10"/>
      <color indexed="10"/>
      <name val="Calibri"/>
      <family val="2"/>
      <charset val="204"/>
    </font>
    <font>
      <u/>
      <sz val="8"/>
      <color rgb="FF0000FF"/>
      <name val="Calibri"/>
      <family val="2"/>
      <charset val="204"/>
      <scheme val="minor"/>
    </font>
    <font>
      <b/>
      <sz val="11"/>
      <name val="Arial Cyr"/>
      <family val="2"/>
      <charset val="204"/>
    </font>
    <font>
      <sz val="10"/>
      <color theme="1"/>
      <name val="Arial"/>
      <family val="2"/>
      <charset val="204"/>
    </font>
    <font>
      <sz val="11"/>
      <color theme="1"/>
      <name val="Times New Roman"/>
      <family val="2"/>
      <charset val="204"/>
    </font>
    <font>
      <sz val="12"/>
      <name val="Courier New Cyr"/>
    </font>
    <font>
      <u/>
      <sz val="8"/>
      <color rgb="FF800080"/>
      <name val="Calibri"/>
      <family val="2"/>
      <charset val="204"/>
      <scheme val="minor"/>
    </font>
    <font>
      <b/>
      <i/>
      <sz val="10"/>
      <name val="Arial Cyr"/>
      <family val="2"/>
      <charset val="204"/>
    </font>
    <font>
      <sz val="9"/>
      <color indexed="8"/>
      <name val="Arial"/>
      <family val="2"/>
      <charset val="204"/>
    </font>
    <font>
      <sz val="9"/>
      <name val="Arial CYR"/>
    </font>
    <font>
      <sz val="10"/>
      <name val="Arial"/>
      <family val="2"/>
      <charset val="204"/>
    </font>
    <font>
      <sz val="10"/>
      <name val="Arial"/>
      <family val="2"/>
      <charset val="204"/>
    </font>
    <font>
      <sz val="12"/>
      <color indexed="8"/>
      <name val="Times New Roman Cyr"/>
      <charset val="204"/>
    </font>
    <font>
      <sz val="12"/>
      <color theme="1"/>
      <name val="Times New Roman"/>
      <family val="1"/>
      <charset val="204"/>
    </font>
    <font>
      <b/>
      <i/>
      <sz val="22"/>
      <name val="Times New Roman"/>
      <family val="1"/>
      <charset val="204"/>
    </font>
    <font>
      <i/>
      <sz val="22"/>
      <name val="Times New Roman"/>
      <family val="1"/>
      <charset val="204"/>
    </font>
    <font>
      <i/>
      <sz val="18"/>
      <color rgb="FFFF0000"/>
      <name val="Arial"/>
      <family val="2"/>
      <charset val="204"/>
    </font>
    <font>
      <b/>
      <i/>
      <sz val="16"/>
      <color rgb="FFFF0000"/>
      <name val="Arial"/>
      <family val="2"/>
      <charset val="204"/>
    </font>
    <font>
      <b/>
      <sz val="36"/>
      <name val="Arial"/>
      <family val="2"/>
      <charset val="204"/>
    </font>
    <font>
      <b/>
      <sz val="12"/>
      <color theme="0"/>
      <name val="Times New Roman"/>
      <family val="1"/>
      <charset val="204"/>
    </font>
    <font>
      <b/>
      <i/>
      <sz val="20"/>
      <name val="Times New Roman"/>
      <family val="1"/>
      <charset val="204"/>
    </font>
    <font>
      <b/>
      <sz val="28"/>
      <name val="Arial"/>
      <family val="2"/>
      <charset val="204"/>
    </font>
    <font>
      <sz val="16"/>
      <name val="Arial"/>
      <family val="2"/>
      <charset val="204"/>
    </font>
    <font>
      <b/>
      <sz val="11"/>
      <color rgb="FFFF0000"/>
      <name val="Times New Roman"/>
      <family val="1"/>
      <charset val="204"/>
    </font>
    <font>
      <i/>
      <vertAlign val="subscript"/>
      <sz val="11"/>
      <color rgb="FFFF0000"/>
      <name val="Times New Roman"/>
      <family val="1"/>
      <charset val="204"/>
    </font>
    <font>
      <b/>
      <sz val="12"/>
      <color theme="9" tint="-0.249977111117893"/>
      <name val="Times New Roman"/>
      <family val="1"/>
      <charset val="204"/>
    </font>
    <font>
      <b/>
      <vertAlign val="subscript"/>
      <sz val="12"/>
      <color rgb="FF000000"/>
      <name val="Times New Roman"/>
      <family val="1"/>
      <charset val="204"/>
    </font>
    <font>
      <vertAlign val="superscript"/>
      <sz val="10"/>
      <color rgb="FF000000"/>
      <name val="Times New Roman"/>
      <family val="1"/>
      <charset val="204"/>
    </font>
    <font>
      <sz val="10"/>
      <color rgb="FF000000"/>
      <name val="Times New Roman"/>
      <family val="1"/>
      <charset val="204"/>
    </font>
    <font>
      <b/>
      <i/>
      <sz val="11"/>
      <name val="Times New Roman"/>
      <family val="1"/>
      <charset val="204"/>
    </font>
    <font>
      <b/>
      <i/>
      <vertAlign val="subscript"/>
      <sz val="11"/>
      <name val="Times New Roman"/>
      <family val="1"/>
      <charset val="204"/>
    </font>
    <font>
      <vertAlign val="subscript"/>
      <sz val="12"/>
      <color rgb="FF000000"/>
      <name val="Times New Roman"/>
      <family val="1"/>
      <charset val="204"/>
    </font>
    <font>
      <b/>
      <i/>
      <vertAlign val="subscript"/>
      <sz val="12"/>
      <color rgb="FF000000"/>
      <name val="Times New Roman"/>
      <family val="1"/>
      <charset val="204"/>
    </font>
    <font>
      <b/>
      <vertAlign val="superscript"/>
      <sz val="12"/>
      <color rgb="FF000000"/>
      <name val="Times New Roman"/>
      <family val="1"/>
      <charset val="204"/>
    </font>
    <font>
      <sz val="12"/>
      <color theme="0"/>
      <name val="Times New Roman"/>
      <family val="1"/>
      <charset val="204"/>
    </font>
    <font>
      <b/>
      <sz val="10"/>
      <color theme="1"/>
      <name val="Times New Roman"/>
      <family val="1"/>
      <charset val="204"/>
    </font>
    <font>
      <vertAlign val="superscript"/>
      <sz val="12"/>
      <color rgb="FF000000"/>
      <name val="Times New Roman"/>
      <family val="1"/>
      <charset val="204"/>
    </font>
    <font>
      <sz val="8"/>
      <color theme="0"/>
      <name val="Times New Roman"/>
      <family val="1"/>
      <charset val="204"/>
    </font>
    <font>
      <b/>
      <i/>
      <sz val="11"/>
      <color rgb="FFFF0000"/>
      <name val="Times New Roman"/>
      <family val="1"/>
      <charset val="204"/>
    </font>
    <font>
      <b/>
      <sz val="9"/>
      <color indexed="8"/>
      <name val="Times New Roman"/>
      <family val="1"/>
      <charset val="204"/>
    </font>
    <font>
      <sz val="9"/>
      <name val="Arial"/>
      <family val="2"/>
      <charset val="204"/>
    </font>
    <font>
      <sz val="18"/>
      <color indexed="8"/>
      <name val="Courier New Cyr"/>
      <charset val="204"/>
    </font>
    <font>
      <sz val="12"/>
      <color indexed="8"/>
      <name val="Arial"/>
      <family val="2"/>
      <charset val="204"/>
    </font>
    <font>
      <b/>
      <sz val="13"/>
      <color indexed="8"/>
      <name val="Arial"/>
      <family val="2"/>
      <charset val="204"/>
    </font>
    <font>
      <b/>
      <sz val="12"/>
      <name val="Arial"/>
      <family val="2"/>
      <charset val="204"/>
    </font>
    <font>
      <b/>
      <i/>
      <sz val="10"/>
      <color indexed="8"/>
      <name val="Arial"/>
      <family val="2"/>
      <charset val="204"/>
    </font>
    <font>
      <b/>
      <i/>
      <vertAlign val="superscript"/>
      <sz val="10"/>
      <color indexed="8"/>
      <name val="Arial"/>
      <family val="2"/>
      <charset val="204"/>
    </font>
    <font>
      <sz val="13"/>
      <color indexed="8"/>
      <name val="Arial"/>
      <family val="2"/>
      <charset val="204"/>
    </font>
    <font>
      <sz val="13"/>
      <name val="Arial"/>
      <family val="2"/>
      <charset val="204"/>
    </font>
    <font>
      <b/>
      <sz val="13"/>
      <name val="Arial"/>
      <family val="2"/>
      <charset val="204"/>
    </font>
    <font>
      <b/>
      <u/>
      <sz val="11"/>
      <color theme="1"/>
      <name val="Times New Roman"/>
      <family val="1"/>
      <charset val="204"/>
    </font>
    <font>
      <sz val="11"/>
      <color theme="0"/>
      <name val="Times New Roman"/>
      <family val="1"/>
      <charset val="204"/>
    </font>
    <font>
      <sz val="11"/>
      <color rgb="FFFF0000"/>
      <name val="Times New Roman"/>
      <family val="1"/>
      <charset val="204"/>
    </font>
    <font>
      <vertAlign val="subscript"/>
      <sz val="14"/>
      <name val="Times New Roman"/>
      <family val="1"/>
      <charset val="204"/>
    </font>
    <font>
      <vertAlign val="superscript"/>
      <sz val="14"/>
      <name val="Times New Roman"/>
      <family val="1"/>
      <charset val="204"/>
    </font>
    <font>
      <b/>
      <sz val="11"/>
      <color theme="0"/>
      <name val="Times New Roman"/>
      <family val="1"/>
      <charset val="204"/>
    </font>
    <font>
      <b/>
      <sz val="11"/>
      <color theme="1"/>
      <name val="Calibri"/>
      <family val="2"/>
      <charset val="204"/>
      <scheme val="minor"/>
    </font>
    <font>
      <b/>
      <i/>
      <sz val="12"/>
      <name val="Arial"/>
      <family val="2"/>
      <charset val="204"/>
    </font>
    <font>
      <sz val="22"/>
      <color rgb="FFFF0000"/>
      <name val="Times New Roman"/>
      <family val="1"/>
      <charset val="204"/>
    </font>
    <font>
      <b/>
      <sz val="16"/>
      <name val="Arial"/>
      <family val="2"/>
      <charset val="204"/>
    </font>
    <font>
      <b/>
      <sz val="13"/>
      <name val="Times New Roman"/>
      <family val="1"/>
      <charset val="204"/>
    </font>
    <font>
      <sz val="10"/>
      <name val="Arial"/>
      <family val="2"/>
      <charset val="204"/>
    </font>
    <font>
      <sz val="11"/>
      <name val="Calibri"/>
      <family val="2"/>
      <scheme val="minor"/>
    </font>
    <font>
      <b/>
      <sz val="20"/>
      <name val="Arial"/>
      <family val="2"/>
      <charset val="204"/>
    </font>
    <font>
      <b/>
      <sz val="14"/>
      <color rgb="FFFF0000"/>
      <name val="Arial"/>
      <family val="2"/>
      <charset val="204"/>
    </font>
    <font>
      <sz val="11"/>
      <color rgb="FF000000"/>
      <name val="Calibri"/>
      <family val="2"/>
      <scheme val="minor"/>
    </font>
    <font>
      <b/>
      <sz val="10"/>
      <color rgb="FFFF0000"/>
      <name val="Arial"/>
      <family val="2"/>
      <charset val="204"/>
    </font>
    <font>
      <sz val="11"/>
      <name val="Arial"/>
      <family val="1"/>
    </font>
    <font>
      <sz val="11"/>
      <color rgb="FF000000"/>
      <name val="Calibri"/>
      <family val="2"/>
      <charset val="204"/>
    </font>
    <font>
      <b/>
      <sz val="14"/>
      <color rgb="FFFF0000"/>
      <name val="Times New Roman"/>
      <family val="1"/>
      <charset val="204"/>
    </font>
    <font>
      <b/>
      <sz val="14"/>
      <color rgb="FF7030A0"/>
      <name val="Times New Roman"/>
      <family val="1"/>
      <charset val="204"/>
    </font>
    <font>
      <b/>
      <sz val="20"/>
      <color rgb="FFFF0000"/>
      <name val="Arial"/>
      <family val="2"/>
      <charset val="204"/>
    </font>
    <font>
      <b/>
      <sz val="24"/>
      <color theme="1"/>
      <name val="Times New Roman"/>
      <family val="1"/>
      <charset val="204"/>
    </font>
    <font>
      <sz val="22"/>
      <color theme="0"/>
      <name val="Times New Roman"/>
      <family val="1"/>
      <charset val="204"/>
    </font>
    <font>
      <sz val="11"/>
      <color theme="0"/>
      <name val="Calibri"/>
      <family val="2"/>
      <charset val="204"/>
      <scheme val="minor"/>
    </font>
    <font>
      <b/>
      <sz val="14"/>
      <color rgb="FF66FF33"/>
      <name val="Times New Roman"/>
      <family val="1"/>
      <charset val="204"/>
    </font>
    <font>
      <b/>
      <u/>
      <sz val="14"/>
      <name val="Times New Roman"/>
      <family val="1"/>
      <charset val="204"/>
    </font>
    <font>
      <b/>
      <sz val="22"/>
      <name val="Calibri"/>
      <family val="2"/>
      <charset val="204"/>
      <scheme val="minor"/>
    </font>
    <font>
      <b/>
      <sz val="11"/>
      <name val="Calibri"/>
      <family val="2"/>
      <scheme val="minor"/>
    </font>
    <font>
      <b/>
      <sz val="18"/>
      <name val="Arial"/>
      <family val="2"/>
      <charset val="204"/>
    </font>
    <font>
      <b/>
      <sz val="24"/>
      <name val="Calibri"/>
      <family val="2"/>
      <scheme val="minor"/>
    </font>
    <font>
      <b/>
      <sz val="24"/>
      <name val="Arial"/>
      <family val="2"/>
      <charset val="204"/>
    </font>
    <font>
      <b/>
      <sz val="12"/>
      <color rgb="FFFF0000"/>
      <name val="Times New Roman"/>
      <family val="1"/>
      <charset val="204"/>
    </font>
    <font>
      <sz val="14"/>
      <color theme="0"/>
      <name val="Times New Roman"/>
      <family val="1"/>
      <charset val="204"/>
    </font>
    <font>
      <u/>
      <sz val="11"/>
      <color theme="10"/>
      <name val="Calibri"/>
      <family val="2"/>
      <scheme val="minor"/>
    </font>
    <font>
      <u/>
      <sz val="11"/>
      <color rgb="FFFF0000"/>
      <name val="Calibri"/>
      <family val="2"/>
      <scheme val="minor"/>
    </font>
    <font>
      <sz val="12"/>
      <color rgb="FFFF0000"/>
      <name val="Times New Roman"/>
      <family val="1"/>
      <charset val="204"/>
    </font>
  </fonts>
  <fills count="131">
    <fill>
      <patternFill patternType="none"/>
    </fill>
    <fill>
      <patternFill patternType="gray125"/>
    </fill>
    <fill>
      <patternFill patternType="solid">
        <fgColor indexed="31"/>
        <bgColor indexed="64"/>
      </patternFill>
    </fill>
    <fill>
      <patternFill patternType="lightGray">
        <f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0"/>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57"/>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22"/>
        <bgColor indexed="64"/>
      </patternFill>
    </fill>
    <fill>
      <patternFill patternType="solid">
        <fgColor indexed="43"/>
        <bgColor indexed="64"/>
      </patternFill>
    </fill>
    <fill>
      <patternFill patternType="solid">
        <fgColor indexed="26"/>
        <bgColor indexed="64"/>
      </patternFill>
    </fill>
    <fill>
      <patternFill patternType="solid">
        <fgColor indexed="43"/>
      </patternFill>
    </fill>
    <fill>
      <patternFill patternType="solid">
        <fgColor indexed="60"/>
      </patternFill>
    </fill>
    <fill>
      <patternFill patternType="solid">
        <fgColor indexed="26"/>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27"/>
        <bgColor indexed="64"/>
      </patternFill>
    </fill>
    <fill>
      <patternFill patternType="solid">
        <fgColor indexed="42"/>
        <bgColor indexed="64"/>
      </patternFill>
    </fill>
    <fill>
      <patternFill patternType="solid">
        <fgColor rgb="FF92D050"/>
        <bgColor indexed="64"/>
      </patternFill>
    </fill>
    <fill>
      <patternFill patternType="solid">
        <fgColor rgb="FFFFFF00"/>
        <bgColor indexed="64"/>
      </patternFill>
    </fill>
    <fill>
      <patternFill patternType="solid">
        <fgColor rgb="FF99FFCC"/>
        <bgColor indexed="64"/>
      </patternFill>
    </fill>
    <fill>
      <patternFill patternType="solid">
        <fgColor rgb="FFCCFF33"/>
        <bgColor indexed="64"/>
      </patternFill>
    </fill>
    <fill>
      <patternFill patternType="solid">
        <fgColor theme="0" tint="-0.249977111117893"/>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rgb="FFFFFFCC"/>
      </patternFill>
    </fill>
    <fill>
      <patternFill patternType="solid">
        <fgColor theme="4" tint="0.79992065187536243"/>
        <bgColor indexed="64"/>
      </patternFill>
    </fill>
    <fill>
      <patternFill patternType="solid">
        <fgColor theme="5" tint="0.79992065187536243"/>
        <bgColor indexed="64"/>
      </patternFill>
    </fill>
    <fill>
      <patternFill patternType="solid">
        <fgColor theme="6" tint="0.79992065187536243"/>
        <bgColor indexed="64"/>
      </patternFill>
    </fill>
    <fill>
      <patternFill patternType="solid">
        <fgColor theme="7" tint="0.79992065187536243"/>
        <bgColor indexed="64"/>
      </patternFill>
    </fill>
    <fill>
      <patternFill patternType="solid">
        <fgColor theme="8" tint="0.79992065187536243"/>
        <bgColor indexed="64"/>
      </patternFill>
    </fill>
    <fill>
      <patternFill patternType="solid">
        <fgColor theme="9" tint="0.79992065187536243"/>
        <bgColor indexed="64"/>
      </patternFill>
    </fill>
    <fill>
      <patternFill patternType="solid">
        <fgColor theme="4" tint="0.59993285927915285"/>
        <bgColor indexed="64"/>
      </patternFill>
    </fill>
    <fill>
      <patternFill patternType="solid">
        <fgColor theme="5" tint="0.59993285927915285"/>
        <bgColor indexed="64"/>
      </patternFill>
    </fill>
    <fill>
      <patternFill patternType="solid">
        <fgColor theme="6" tint="0.59993285927915285"/>
        <bgColor indexed="64"/>
      </patternFill>
    </fill>
    <fill>
      <patternFill patternType="solid">
        <fgColor theme="7" tint="0.59993285927915285"/>
        <bgColor indexed="64"/>
      </patternFill>
    </fill>
    <fill>
      <patternFill patternType="solid">
        <fgColor theme="8" tint="0.59993285927915285"/>
        <bgColor indexed="64"/>
      </patternFill>
    </fill>
    <fill>
      <patternFill patternType="solid">
        <fgColor theme="9" tint="0.599932859279152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darkTrellis">
        <fgColor indexed="22"/>
      </patternFill>
    </fill>
    <fill>
      <patternFill patternType="solid">
        <fgColor indexed="9"/>
        <bgColor indexed="26"/>
      </patternFill>
    </fill>
    <fill>
      <patternFill patternType="solid">
        <fgColor theme="2" tint="-9.9978637043366805E-2"/>
        <bgColor indexed="64"/>
      </patternFill>
    </fill>
    <fill>
      <patternFill patternType="solid">
        <fgColor theme="6" tint="0.79998168889431442"/>
        <bgColor indexed="64"/>
      </patternFill>
    </fill>
    <fill>
      <patternFill patternType="solid">
        <fgColor theme="8" tint="0.59999389629810485"/>
        <bgColor indexed="64"/>
      </patternFill>
    </fill>
    <fill>
      <patternFill patternType="solid">
        <fgColor rgb="FFCCFFCC"/>
        <bgColor indexed="64"/>
      </patternFill>
    </fill>
    <fill>
      <patternFill patternType="solid">
        <fgColor theme="0" tint="-0.14999847407452621"/>
        <bgColor indexed="64"/>
      </patternFill>
    </fill>
    <fill>
      <patternFill patternType="solid">
        <fgColor rgb="FFCCCCFF"/>
        <bgColor indexed="64"/>
      </patternFill>
    </fill>
  </fills>
  <borders count="206">
    <border>
      <left/>
      <right/>
      <top/>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style="double">
        <color indexed="63"/>
      </left>
      <right style="double">
        <color indexed="63"/>
      </right>
      <top style="double">
        <color indexed="63"/>
      </top>
      <bottom style="double">
        <color indexed="63"/>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hair">
        <color indexed="64"/>
      </left>
      <right style="hair">
        <color indexed="64"/>
      </right>
      <top style="hair">
        <color indexed="64"/>
      </top>
      <bottom style="hair">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style="hair">
        <color indexed="64"/>
      </left>
      <right/>
      <top style="hair">
        <color indexed="64"/>
      </top>
      <bottom style="hair">
        <color indexed="9"/>
      </bottom>
      <diagonal/>
    </border>
    <border>
      <left style="medium">
        <color indexed="64"/>
      </left>
      <right style="thin">
        <color indexed="64"/>
      </right>
      <top style="medium">
        <color indexed="64"/>
      </top>
      <bottom/>
      <diagonal/>
    </border>
    <border>
      <left/>
      <right/>
      <top style="thin">
        <color indexed="64"/>
      </top>
      <bottom/>
      <diagonal/>
    </border>
    <border>
      <left style="thin">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style="thin">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right style="medium">
        <color indexed="64"/>
      </right>
      <top/>
      <bottom style="thin">
        <color indexed="64"/>
      </bottom>
      <diagonal/>
    </border>
    <border>
      <left/>
      <right/>
      <top/>
      <bottom style="medium">
        <color indexed="64"/>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style="thin">
        <color indexed="64"/>
      </top>
      <bottom/>
      <diagonal/>
    </border>
    <border>
      <left style="thin">
        <color indexed="64"/>
      </left>
      <right style="medium">
        <color indexed="64"/>
      </right>
      <top/>
      <bottom style="medium">
        <color rgb="FF000000"/>
      </bottom>
      <diagonal/>
    </border>
    <border>
      <left style="thin">
        <color indexed="64"/>
      </left>
      <right style="thin">
        <color indexed="64"/>
      </right>
      <top/>
      <bottom style="medium">
        <color rgb="FF000000"/>
      </bottom>
      <diagonal/>
    </border>
    <border>
      <left style="medium">
        <color indexed="64"/>
      </left>
      <right style="medium">
        <color indexed="64"/>
      </right>
      <top/>
      <bottom style="medium">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B2B2B2"/>
      </left>
      <right style="thin">
        <color rgb="FFB2B2B2"/>
      </right>
      <top style="thin">
        <color rgb="FFB2B2B2"/>
      </top>
      <bottom style="thin">
        <color rgb="FFB2B2B2"/>
      </bottom>
      <diagonal/>
    </border>
    <border>
      <left/>
      <right/>
      <top style="thin">
        <color auto="1"/>
      </top>
      <bottom style="thin">
        <color auto="1"/>
      </bottom>
      <diagonal/>
    </border>
    <border>
      <left/>
      <right/>
      <top style="thin">
        <color indexed="64"/>
      </top>
      <bottom style="double">
        <color indexed="64"/>
      </bottom>
      <diagonal/>
    </border>
    <border>
      <left/>
      <right/>
      <top style="thin">
        <color indexed="8"/>
      </top>
      <bottom style="double">
        <color indexed="8"/>
      </bottom>
      <diagonal/>
    </border>
    <border>
      <left style="thin">
        <color auto="1"/>
      </left>
      <right style="thin">
        <color auto="1"/>
      </right>
      <top style="thin">
        <color auto="1"/>
      </top>
      <bottom style="thin">
        <color auto="1"/>
      </bottom>
      <diagonal/>
    </border>
    <border>
      <left style="hair">
        <color auto="1"/>
      </left>
      <right style="hair">
        <color auto="1"/>
      </right>
      <top style="hair">
        <color auto="1"/>
      </top>
      <bottom style="hair">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auto="1"/>
      </left>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63"/>
      </left>
      <right style="thin">
        <color indexed="63"/>
      </right>
      <top style="thin">
        <color indexed="64"/>
      </top>
      <bottom style="thin">
        <color indexed="63"/>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thin">
        <color indexed="8"/>
      </left>
      <right style="thin">
        <color indexed="8"/>
      </right>
      <top style="thin">
        <color indexed="8"/>
      </top>
      <bottom style="thin">
        <color indexed="8"/>
      </bottom>
      <diagonal/>
    </border>
    <border>
      <left style="thin">
        <color indexed="22"/>
      </left>
      <right style="thin">
        <color indexed="22"/>
      </right>
      <top style="thin">
        <color indexed="22"/>
      </top>
      <bottom style="thin">
        <color indexed="22"/>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4"/>
      </left>
      <right/>
      <top style="thin">
        <color indexed="54"/>
      </top>
      <bottom/>
      <diagonal/>
    </border>
    <border>
      <left style="thin">
        <color indexed="9"/>
      </left>
      <right style="thin">
        <color indexed="9"/>
      </right>
      <top style="thin">
        <color indexed="9"/>
      </top>
      <bottom style="thin">
        <color indexed="9"/>
      </bottom>
      <diagonal/>
    </border>
    <border>
      <left/>
      <right/>
      <top style="thin">
        <color indexed="62"/>
      </top>
      <bottom style="double">
        <color indexed="62"/>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style="medium">
        <color indexed="64"/>
      </left>
      <right style="medium">
        <color indexed="64"/>
      </right>
      <top/>
      <bottom/>
      <diagonal/>
    </border>
    <border>
      <left style="medium">
        <color indexed="64"/>
      </left>
      <right style="thin">
        <color indexed="64"/>
      </right>
      <top style="thin">
        <color auto="1"/>
      </top>
      <bottom style="thin">
        <color indexed="64"/>
      </bottom>
      <diagonal/>
    </border>
    <border>
      <left style="thin">
        <color indexed="64"/>
      </left>
      <right/>
      <top style="thin">
        <color indexed="64"/>
      </top>
      <bottom/>
      <diagonal/>
    </border>
    <border>
      <left/>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medium">
        <color indexed="64"/>
      </left>
      <right style="thin">
        <color indexed="64"/>
      </right>
      <top/>
      <bottom/>
      <diagonal/>
    </border>
    <border>
      <left style="medium">
        <color indexed="64"/>
      </left>
      <right/>
      <top style="thin">
        <color indexed="64"/>
      </top>
      <bottom/>
      <diagonal/>
    </border>
    <border>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s>
  <cellStyleXfs count="45204">
    <xf numFmtId="0" fontId="0" fillId="0" borderId="0"/>
    <xf numFmtId="0" fontId="68" fillId="0" borderId="0"/>
    <xf numFmtId="0" fontId="67" fillId="0" borderId="0"/>
    <xf numFmtId="0" fontId="68" fillId="0" borderId="0"/>
    <xf numFmtId="0" fontId="69" fillId="0" borderId="0"/>
    <xf numFmtId="0" fontId="67" fillId="0" borderId="0"/>
    <xf numFmtId="0" fontId="69" fillId="0" borderId="0"/>
    <xf numFmtId="0" fontId="103" fillId="0" borderId="0">
      <alignment vertical="top"/>
    </xf>
    <xf numFmtId="0" fontId="67" fillId="0" borderId="0"/>
    <xf numFmtId="0" fontId="104" fillId="2" borderId="1" applyNumberFormat="0">
      <alignment readingOrder="1"/>
      <protection locked="0"/>
    </xf>
    <xf numFmtId="0" fontId="69" fillId="0" borderId="0"/>
    <xf numFmtId="0" fontId="68" fillId="0" borderId="0"/>
    <xf numFmtId="0" fontId="67" fillId="0" borderId="0"/>
    <xf numFmtId="0" fontId="67" fillId="0" borderId="0"/>
    <xf numFmtId="0" fontId="67" fillId="0" borderId="0"/>
    <xf numFmtId="0" fontId="69" fillId="0" borderId="0"/>
    <xf numFmtId="0" fontId="68" fillId="0" borderId="0"/>
    <xf numFmtId="0" fontId="67" fillId="0" borderId="0"/>
    <xf numFmtId="0" fontId="67" fillId="0" borderId="0"/>
    <xf numFmtId="0" fontId="68" fillId="0" borderId="0"/>
    <xf numFmtId="0" fontId="68" fillId="0" borderId="0"/>
    <xf numFmtId="0" fontId="67" fillId="0" borderId="0"/>
    <xf numFmtId="0" fontId="67" fillId="0" borderId="0"/>
    <xf numFmtId="0" fontId="69" fillId="0" borderId="0"/>
    <xf numFmtId="0" fontId="68" fillId="0" borderId="0"/>
    <xf numFmtId="0" fontId="68" fillId="0" borderId="0"/>
    <xf numFmtId="0" fontId="67" fillId="0" borderId="0"/>
    <xf numFmtId="0" fontId="67" fillId="0" borderId="0"/>
    <xf numFmtId="0" fontId="67" fillId="0" borderId="0"/>
    <xf numFmtId="0" fontId="68" fillId="0" borderId="0"/>
    <xf numFmtId="0" fontId="46" fillId="0" borderId="0"/>
    <xf numFmtId="0" fontId="67" fillId="0" borderId="0"/>
    <xf numFmtId="0" fontId="67" fillId="0" borderId="0"/>
    <xf numFmtId="0" fontId="67" fillId="0" borderId="0"/>
    <xf numFmtId="0" fontId="69" fillId="0" borderId="0"/>
    <xf numFmtId="0" fontId="68" fillId="0" borderId="0"/>
    <xf numFmtId="0" fontId="67" fillId="0" borderId="0"/>
    <xf numFmtId="0" fontId="68" fillId="0" borderId="0"/>
    <xf numFmtId="0" fontId="68" fillId="0" borderId="0"/>
    <xf numFmtId="0" fontId="67" fillId="0" borderId="0"/>
    <xf numFmtId="0" fontId="67" fillId="0" borderId="0"/>
    <xf numFmtId="0" fontId="68" fillId="0" borderId="0"/>
    <xf numFmtId="0" fontId="68" fillId="0" borderId="0"/>
    <xf numFmtId="0" fontId="46" fillId="0" borderId="0"/>
    <xf numFmtId="0" fontId="46" fillId="0" borderId="0"/>
    <xf numFmtId="0" fontId="46" fillId="0" borderId="0"/>
    <xf numFmtId="0" fontId="46" fillId="0" borderId="0"/>
    <xf numFmtId="0" fontId="105" fillId="3" borderId="0"/>
    <xf numFmtId="0" fontId="32" fillId="4"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33" fillId="18" borderId="0" applyNumberFormat="0" applyBorder="0" applyAlignment="0" applyProtection="0"/>
    <xf numFmtId="0" fontId="92" fillId="19"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0" borderId="0" applyNumberFormat="0" applyBorder="0" applyAlignment="0" applyProtection="0"/>
    <xf numFmtId="0" fontId="92" fillId="21"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92" fillId="22" borderId="0" applyNumberFormat="0" applyBorder="0" applyAlignment="0" applyProtection="0"/>
    <xf numFmtId="0" fontId="106" fillId="23"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5" borderId="0" applyNumberFormat="0" applyBorder="0" applyAlignment="0" applyProtection="0"/>
    <xf numFmtId="0" fontId="33" fillId="26" borderId="0" applyNumberFormat="0" applyBorder="0" applyAlignment="0" applyProtection="0"/>
    <xf numFmtId="0" fontId="92" fillId="27"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9"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92" fillId="30" borderId="0" applyNumberFormat="0" applyBorder="0" applyAlignment="0" applyProtection="0"/>
    <xf numFmtId="0" fontId="106" fillId="31"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29" borderId="0" applyNumberFormat="0" applyBorder="0" applyAlignment="0" applyProtection="0"/>
    <xf numFmtId="0" fontId="106" fillId="32" borderId="0" applyNumberFormat="0" applyBorder="0" applyAlignment="0" applyProtection="0"/>
    <xf numFmtId="0" fontId="33" fillId="33" borderId="0" applyNumberFormat="0" applyBorder="0" applyAlignment="0" applyProtection="0"/>
    <xf numFmtId="0" fontId="92" fillId="34"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5" borderId="0" applyNumberFormat="0" applyBorder="0" applyAlignment="0" applyProtection="0"/>
    <xf numFmtId="0" fontId="92" fillId="30"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106" fillId="22"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7" borderId="0" applyNumberFormat="0" applyBorder="0" applyAlignment="0" applyProtection="0"/>
    <xf numFmtId="0" fontId="106" fillId="38" borderId="0" applyNumberFormat="0" applyBorder="0" applyAlignment="0" applyProtection="0"/>
    <xf numFmtId="0" fontId="33" fillId="15" borderId="0" applyNumberFormat="0" applyBorder="0" applyAlignment="0" applyProtection="0"/>
    <xf numFmtId="0" fontId="92" fillId="30"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8" borderId="0" applyNumberFormat="0" applyBorder="0" applyAlignment="0" applyProtection="0"/>
    <xf numFmtId="0" fontId="92" fillId="22"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92" fillId="31" borderId="0" applyNumberFormat="0" applyBorder="0" applyAlignment="0" applyProtection="0"/>
    <xf numFmtId="0" fontId="106" fillId="22"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0" borderId="0" applyNumberFormat="0" applyBorder="0" applyAlignment="0" applyProtection="0"/>
    <xf numFmtId="0" fontId="106" fillId="39" borderId="0" applyNumberFormat="0" applyBorder="0" applyAlignment="0" applyProtection="0"/>
    <xf numFmtId="0" fontId="33" fillId="16" borderId="0" applyNumberFormat="0" applyBorder="0" applyAlignment="0" applyProtection="0"/>
    <xf numFmtId="0" fontId="92" fillId="19"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34" borderId="0" applyNumberFormat="0" applyBorder="0" applyAlignment="0" applyProtection="0"/>
    <xf numFmtId="0" fontId="92" fillId="21" borderId="0" applyNumberFormat="0" applyBorder="0" applyAlignment="0" applyProtection="0"/>
    <xf numFmtId="0" fontId="106" fillId="21"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106" fillId="24" borderId="0" applyNumberFormat="0" applyBorder="0" applyAlignment="0" applyProtection="0"/>
    <xf numFmtId="0" fontId="33" fillId="40" borderId="0" applyNumberFormat="0" applyBorder="0" applyAlignment="0" applyProtection="0"/>
    <xf numFmtId="0" fontId="92" fillId="41" borderId="0" applyNumberFormat="0" applyBorder="0" applyAlignment="0" applyProtection="0"/>
    <xf numFmtId="0" fontId="92" fillId="29"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92" fillId="42" borderId="0" applyNumberFormat="0" applyBorder="0" applyAlignment="0" applyProtection="0"/>
    <xf numFmtId="0" fontId="106" fillId="42"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3" borderId="0" applyNumberFormat="0" applyBorder="0" applyAlignment="0" applyProtection="0"/>
    <xf numFmtId="0" fontId="106" fillId="44" borderId="0" applyNumberFormat="0" applyBorder="0" applyAlignment="0" applyProtection="0"/>
    <xf numFmtId="176" fontId="70" fillId="0" borderId="0">
      <alignment horizontal="left"/>
    </xf>
    <xf numFmtId="0" fontId="63" fillId="0" borderId="0"/>
    <xf numFmtId="49" fontId="105" fillId="6" borderId="2">
      <alignment horizontal="left" vertical="top"/>
      <protection locked="0"/>
    </xf>
    <xf numFmtId="49" fontId="105" fillId="6" borderId="2">
      <alignment horizontal="left" vertical="top"/>
      <protection locked="0"/>
    </xf>
    <xf numFmtId="49" fontId="105" fillId="0" borderId="2">
      <alignment horizontal="left" vertical="top"/>
      <protection locked="0"/>
    </xf>
    <xf numFmtId="49" fontId="105" fillId="0" borderId="2">
      <alignment horizontal="left" vertical="top"/>
      <protection locked="0"/>
    </xf>
    <xf numFmtId="49" fontId="105" fillId="45" borderId="2">
      <alignment horizontal="left" vertical="top"/>
      <protection locked="0"/>
    </xf>
    <xf numFmtId="49" fontId="105" fillId="45" borderId="2">
      <alignment horizontal="left" vertical="top"/>
      <protection locked="0"/>
    </xf>
    <xf numFmtId="0" fontId="105" fillId="0" borderId="0">
      <alignment horizontal="left" vertical="top" wrapText="1"/>
    </xf>
    <xf numFmtId="0" fontId="107" fillId="0" borderId="3">
      <alignment horizontal="left" vertical="top" wrapText="1"/>
    </xf>
    <xf numFmtId="49" fontId="63" fillId="0" borderId="0">
      <alignment horizontal="left" vertical="top" wrapText="1"/>
      <protection locked="0"/>
    </xf>
    <xf numFmtId="0" fontId="108" fillId="0" borderId="0">
      <alignment horizontal="left" vertical="top" wrapText="1"/>
    </xf>
    <xf numFmtId="49" fontId="63" fillId="0" borderId="2">
      <alignment horizontal="center" vertical="top" wrapText="1"/>
      <protection locked="0"/>
    </xf>
    <xf numFmtId="49" fontId="63" fillId="0" borderId="2">
      <alignment horizontal="center" vertical="top" wrapText="1"/>
      <protection locked="0"/>
    </xf>
    <xf numFmtId="49" fontId="105" fillId="0" borderId="0">
      <alignment horizontal="right" vertical="top"/>
      <protection locked="0"/>
    </xf>
    <xf numFmtId="49" fontId="105" fillId="6" borderId="2">
      <alignment horizontal="right" vertical="top"/>
      <protection locked="0"/>
    </xf>
    <xf numFmtId="49" fontId="105" fillId="6" borderId="2">
      <alignment horizontal="right" vertical="top"/>
      <protection locked="0"/>
    </xf>
    <xf numFmtId="0" fontId="105" fillId="6" borderId="2">
      <alignment horizontal="right" vertical="top"/>
      <protection locked="0"/>
    </xf>
    <xf numFmtId="0" fontId="105" fillId="6" borderId="2">
      <alignment horizontal="right" vertical="top"/>
      <protection locked="0"/>
    </xf>
    <xf numFmtId="49" fontId="105" fillId="0" borderId="2">
      <alignment horizontal="right" vertical="top"/>
      <protection locked="0"/>
    </xf>
    <xf numFmtId="49" fontId="105" fillId="0" borderId="2">
      <alignment horizontal="right" vertical="top"/>
      <protection locked="0"/>
    </xf>
    <xf numFmtId="0" fontId="105" fillId="0" borderId="2">
      <alignment horizontal="right" vertical="top"/>
      <protection locked="0"/>
    </xf>
    <xf numFmtId="0" fontId="105" fillId="0" borderId="2">
      <alignment horizontal="right" vertical="top"/>
      <protection locked="0"/>
    </xf>
    <xf numFmtId="49" fontId="105" fillId="45" borderId="2">
      <alignment horizontal="right" vertical="top"/>
      <protection locked="0"/>
    </xf>
    <xf numFmtId="49" fontId="105" fillId="45" borderId="2">
      <alignment horizontal="right" vertical="top"/>
      <protection locked="0"/>
    </xf>
    <xf numFmtId="0" fontId="105" fillId="45" borderId="2">
      <alignment horizontal="right" vertical="top"/>
      <protection locked="0"/>
    </xf>
    <xf numFmtId="0" fontId="105" fillId="45" borderId="2">
      <alignment horizontal="right" vertical="top"/>
      <protection locked="0"/>
    </xf>
    <xf numFmtId="49" fontId="63" fillId="0" borderId="0">
      <alignment horizontal="right" vertical="top" wrapText="1"/>
      <protection locked="0"/>
    </xf>
    <xf numFmtId="0" fontId="108" fillId="0" borderId="0">
      <alignment horizontal="right" vertical="top" wrapText="1"/>
    </xf>
    <xf numFmtId="49" fontId="63" fillId="0" borderId="0">
      <alignment horizontal="center" vertical="top" wrapText="1"/>
      <protection locked="0"/>
    </xf>
    <xf numFmtId="0" fontId="107" fillId="0" borderId="3">
      <alignment horizontal="center" vertical="top" wrapText="1"/>
    </xf>
    <xf numFmtId="49" fontId="105" fillId="0" borderId="2">
      <alignment horizontal="center" vertical="top" wrapText="1"/>
      <protection locked="0"/>
    </xf>
    <xf numFmtId="49" fontId="105" fillId="0" borderId="2">
      <alignment horizontal="center" vertical="top" wrapText="1"/>
      <protection locked="0"/>
    </xf>
    <xf numFmtId="0" fontId="105" fillId="0" borderId="2">
      <alignment horizontal="center" vertical="top" wrapText="1"/>
      <protection locked="0"/>
    </xf>
    <xf numFmtId="0" fontId="105" fillId="0" borderId="2">
      <alignment horizontal="center" vertical="top" wrapText="1"/>
      <protection locked="0"/>
    </xf>
    <xf numFmtId="0" fontId="44" fillId="5" borderId="0" applyNumberFormat="0" applyBorder="0" applyAlignment="0" applyProtection="0"/>
    <xf numFmtId="187" fontId="109" fillId="0" borderId="0" applyFill="0" applyBorder="0" applyAlignment="0"/>
    <xf numFmtId="188" fontId="109" fillId="0" borderId="0" applyFill="0" applyBorder="0" applyAlignment="0"/>
    <xf numFmtId="189" fontId="109" fillId="0" borderId="0" applyFill="0" applyBorder="0" applyAlignment="0"/>
    <xf numFmtId="190" fontId="109" fillId="0" borderId="0" applyFill="0" applyBorder="0" applyAlignment="0"/>
    <xf numFmtId="191" fontId="109" fillId="0" borderId="0" applyFill="0" applyBorder="0" applyAlignment="0"/>
    <xf numFmtId="187" fontId="109" fillId="0" borderId="0" applyFill="0" applyBorder="0" applyAlignment="0"/>
    <xf numFmtId="192" fontId="109" fillId="0" borderId="0" applyFill="0" applyBorder="0" applyAlignment="0"/>
    <xf numFmtId="188" fontId="109" fillId="0" borderId="0" applyFill="0" applyBorder="0" applyAlignment="0"/>
    <xf numFmtId="0" fontId="36" fillId="46" borderId="1" applyNumberFormat="0" applyAlignment="0" applyProtection="0"/>
    <xf numFmtId="0" fontId="41" fillId="47" borderId="4" applyNumberFormat="0" applyAlignment="0" applyProtection="0"/>
    <xf numFmtId="177" fontId="71" fillId="0" borderId="0" applyFont="0" applyFill="0" applyBorder="0" applyAlignment="0" applyProtection="0"/>
    <xf numFmtId="187" fontId="78"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178" fontId="46" fillId="0" borderId="0" applyFont="0" applyFill="0" applyBorder="0" applyAlignment="0" applyProtection="0"/>
    <xf numFmtId="3" fontId="72" fillId="0" borderId="0" applyFont="0" applyFill="0" applyBorder="0" applyAlignment="0" applyProtection="0"/>
    <xf numFmtId="167" fontId="73" fillId="0" borderId="0" applyFont="0" applyFill="0" applyBorder="0" applyAlignment="0" applyProtection="0"/>
    <xf numFmtId="188" fontId="78" fillId="0" borderId="0" applyFont="0" applyFill="0" applyBorder="0" applyAlignment="0" applyProtection="0"/>
    <xf numFmtId="0" fontId="63" fillId="0" borderId="0"/>
    <xf numFmtId="0" fontId="63" fillId="0" borderId="0"/>
    <xf numFmtId="0" fontId="72" fillId="0" borderId="0" applyFont="0" applyFill="0" applyBorder="0" applyAlignment="0" applyProtection="0"/>
    <xf numFmtId="14" fontId="109" fillId="0" borderId="0" applyFill="0" applyBorder="0" applyAlignment="0"/>
    <xf numFmtId="0" fontId="110" fillId="0" borderId="0" applyNumberFormat="0" applyFill="0" applyBorder="0" applyAlignment="0" applyProtection="0"/>
    <xf numFmtId="193" fontId="46" fillId="0" borderId="0" applyFont="0" applyFill="0" applyBorder="0" applyAlignment="0" applyProtection="0"/>
    <xf numFmtId="194" fontId="46" fillId="0" borderId="0" applyFont="0" applyFill="0" applyBorder="0" applyAlignment="0" applyProtection="0"/>
    <xf numFmtId="179" fontId="74" fillId="0" borderId="0">
      <alignment horizontal="center"/>
    </xf>
    <xf numFmtId="38" fontId="73" fillId="0" borderId="0" applyFont="0" applyFill="0" applyBorder="0" applyAlignment="0" applyProtection="0"/>
    <xf numFmtId="0" fontId="75" fillId="0" borderId="0" applyFont="0" applyFill="0" applyBorder="0" applyAlignment="0" applyProtection="0"/>
    <xf numFmtId="0" fontId="111" fillId="48"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49" borderId="0" applyNumberFormat="0" applyBorder="0" applyAlignment="0" applyProtection="0"/>
    <xf numFmtId="0" fontId="111" fillId="50"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1" borderId="0" applyNumberFormat="0" applyBorder="0" applyAlignment="0" applyProtection="0"/>
    <xf numFmtId="0" fontId="111" fillId="52" borderId="0" applyNumberFormat="0" applyBorder="0" applyAlignment="0" applyProtection="0"/>
    <xf numFmtId="187" fontId="112" fillId="0" borderId="0" applyFill="0" applyBorder="0" applyAlignment="0"/>
    <xf numFmtId="188" fontId="112" fillId="0" borderId="0" applyFill="0" applyBorder="0" applyAlignment="0"/>
    <xf numFmtId="187" fontId="112" fillId="0" borderId="0" applyFill="0" applyBorder="0" applyAlignment="0"/>
    <xf numFmtId="192" fontId="112" fillId="0" borderId="0" applyFill="0" applyBorder="0" applyAlignment="0"/>
    <xf numFmtId="188" fontId="112" fillId="0" borderId="0" applyFill="0" applyBorder="0" applyAlignment="0"/>
    <xf numFmtId="195" fontId="22" fillId="0" borderId="0" applyFont="0" applyFill="0" applyBorder="0" applyAlignment="0" applyProtection="0"/>
    <xf numFmtId="0" fontId="45" fillId="0" borderId="0" applyNumberFormat="0" applyFill="0" applyBorder="0" applyAlignment="0" applyProtection="0"/>
    <xf numFmtId="0" fontId="49" fillId="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0" fontId="92" fillId="36" borderId="0" applyNumberFormat="0" applyBorder="0" applyAlignment="0" applyProtection="0"/>
    <xf numFmtId="38" fontId="76" fillId="53" borderId="0" applyNumberFormat="0" applyBorder="0" applyAlignment="0" applyProtection="0"/>
    <xf numFmtId="0" fontId="77" fillId="0" borderId="5" applyNumberFormat="0" applyAlignment="0" applyProtection="0">
      <alignment horizontal="left" vertical="center"/>
    </xf>
    <xf numFmtId="0" fontId="77" fillId="0" borderId="6">
      <alignment horizontal="left" vertical="center"/>
    </xf>
    <xf numFmtId="0" fontId="37" fillId="0" borderId="7"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63" fillId="0" borderId="0"/>
    <xf numFmtId="180" fontId="78" fillId="54" borderId="2" applyNumberFormat="0" applyFont="0" applyAlignment="0">
      <protection locked="0"/>
    </xf>
    <xf numFmtId="10" fontId="76" fillId="55" borderId="2" applyNumberFormat="0" applyBorder="0" applyAlignment="0" applyProtection="0"/>
    <xf numFmtId="187" fontId="113" fillId="0" borderId="0" applyFill="0" applyBorder="0" applyAlignment="0"/>
    <xf numFmtId="188" fontId="113" fillId="0" borderId="0" applyFill="0" applyBorder="0" applyAlignment="0"/>
    <xf numFmtId="187" fontId="113" fillId="0" borderId="0" applyFill="0" applyBorder="0" applyAlignment="0"/>
    <xf numFmtId="192" fontId="113" fillId="0" borderId="0" applyFill="0" applyBorder="0" applyAlignment="0"/>
    <xf numFmtId="188" fontId="113" fillId="0" borderId="0" applyFill="0" applyBorder="0" applyAlignment="0"/>
    <xf numFmtId="0" fontId="47" fillId="0" borderId="10" applyNumberFormat="0" applyFill="0" applyAlignment="0" applyProtection="0"/>
    <xf numFmtId="0" fontId="63" fillId="0" borderId="0"/>
    <xf numFmtId="0" fontId="43" fillId="56"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14" fillId="42" borderId="0" applyNumberFormat="0" applyBorder="0" applyAlignment="0" applyProtection="0"/>
    <xf numFmtId="0" fontId="105" fillId="0" borderId="11"/>
    <xf numFmtId="0" fontId="46" fillId="0" borderId="0"/>
    <xf numFmtId="0" fontId="32" fillId="0" borderId="0"/>
    <xf numFmtId="0" fontId="31" fillId="57" borderId="0"/>
    <xf numFmtId="0" fontId="31" fillId="57" borderId="0"/>
    <xf numFmtId="0" fontId="63" fillId="0" borderId="0"/>
    <xf numFmtId="0" fontId="46" fillId="0" borderId="0"/>
    <xf numFmtId="0" fontId="79" fillId="0" borderId="0"/>
    <xf numFmtId="0" fontId="80" fillId="0" borderId="0"/>
    <xf numFmtId="0" fontId="81" fillId="0" borderId="0"/>
    <xf numFmtId="0" fontId="67" fillId="0" borderId="0"/>
    <xf numFmtId="0" fontId="63" fillId="58" borderId="12"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181" fontId="63" fillId="0" borderId="0" applyFont="0" applyFill="0" applyBorder="0" applyAlignment="0" applyProtection="0"/>
    <xf numFmtId="182" fontId="63" fillId="0" borderId="0" applyFont="0" applyFill="0" applyBorder="0" applyAlignment="0" applyProtection="0"/>
    <xf numFmtId="181" fontId="82" fillId="0" borderId="0" applyFont="0" applyFill="0" applyBorder="0" applyAlignment="0" applyProtection="0"/>
    <xf numFmtId="182" fontId="82" fillId="0" borderId="0" applyFont="0" applyFill="0" applyBorder="0" applyAlignment="0" applyProtection="0"/>
    <xf numFmtId="0" fontId="35" fillId="46" borderId="14" applyNumberFormat="0" applyAlignment="0" applyProtection="0"/>
    <xf numFmtId="191" fontId="78" fillId="0" borderId="0" applyFont="0" applyFill="0" applyBorder="0" applyAlignment="0" applyProtection="0"/>
    <xf numFmtId="196" fontId="78" fillId="0" borderId="0" applyFont="0" applyFill="0" applyBorder="0" applyAlignment="0" applyProtection="0"/>
    <xf numFmtId="10" fontId="46"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187" fontId="115" fillId="0" borderId="0" applyFill="0" applyBorder="0" applyAlignment="0"/>
    <xf numFmtId="188" fontId="115" fillId="0" borderId="0" applyFill="0" applyBorder="0" applyAlignment="0"/>
    <xf numFmtId="187" fontId="115" fillId="0" borderId="0" applyFill="0" applyBorder="0" applyAlignment="0"/>
    <xf numFmtId="192" fontId="115" fillId="0" borderId="0" applyFill="0" applyBorder="0" applyAlignment="0"/>
    <xf numFmtId="188" fontId="115" fillId="0" borderId="0" applyFill="0" applyBorder="0" applyAlignment="0"/>
    <xf numFmtId="0" fontId="83" fillId="0" borderId="0" applyNumberFormat="0">
      <alignment horizontal="left"/>
    </xf>
    <xf numFmtId="4" fontId="109" fillId="54" borderId="14"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76" fillId="56" borderId="13" applyNumberFormat="0" applyProtection="0">
      <alignment vertical="center"/>
    </xf>
    <xf numFmtId="4" fontId="116" fillId="54" borderId="14"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09" fillId="54" borderId="14"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17" fillId="2" borderId="16" applyNumberFormat="0" applyProtection="0">
      <alignment horizontal="center"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109" fillId="59" borderId="14"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60"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109" fillId="62"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109" fillId="63"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109" fillId="64" borderId="14"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76" fillId="17" borderId="13" applyNumberFormat="0" applyProtection="0">
      <alignment horizontal="right" vertical="center"/>
    </xf>
    <xf numFmtId="4" fontId="109" fillId="65" borderId="14"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109" fillId="66"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109" fillId="67"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9" borderId="14"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18" fillId="70" borderId="14"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76" fillId="71" borderId="3" applyNumberFormat="0" applyProtection="0">
      <alignment horizontal="left" vertical="center" indent="1"/>
    </xf>
    <xf numFmtId="4" fontId="109" fillId="72" borderId="17"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119" fillId="74" borderId="0"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46" fillId="2" borderId="16" applyNumberFormat="0" applyProtection="0">
      <alignment horizontal="left" vertical="center" indent="1"/>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120" fillId="72" borderId="16" applyNumberFormat="0" applyProtection="0">
      <alignment horizontal="left" vertical="center" wrapText="1"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120" fillId="77" borderId="16" applyNumberFormat="0" applyProtection="0">
      <alignment horizontal="left" vertical="center" wrapText="1"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46" fillId="78" borderId="16" applyNumberFormat="0" applyProtection="0">
      <alignment horizontal="left" vertical="center" wrapText="1" indent="2"/>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46" fillId="73" borderId="15" applyNumberFormat="0" applyProtection="0">
      <alignment horizontal="left" vertical="center" indent="1"/>
    </xf>
    <xf numFmtId="0" fontId="121" fillId="77" borderId="16" applyNumberFormat="0" applyProtection="0">
      <alignment horizontal="center" vertical="center" wrapTex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46" fillId="73" borderId="15" applyNumberFormat="0" applyProtection="0">
      <alignment horizontal="left" vertical="top" indent="1"/>
    </xf>
    <xf numFmtId="0" fontId="46" fillId="79" borderId="16" applyNumberFormat="0" applyProtection="0">
      <alignment horizontal="left" vertical="center" wrapText="1" indent="4"/>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46" fillId="75" borderId="15" applyNumberFormat="0" applyProtection="0">
      <alignment horizontal="left" vertical="center" indent="1"/>
    </xf>
    <xf numFmtId="0" fontId="121" fillId="81" borderId="16" applyNumberFormat="0" applyProtection="0">
      <alignment horizontal="center" vertical="center"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46" fillId="75" borderId="15" applyNumberFormat="0" applyProtection="0">
      <alignment horizontal="left" vertical="top" indent="1"/>
    </xf>
    <xf numFmtId="0" fontId="46" fillId="82" borderId="16" applyNumberFormat="0" applyProtection="0">
      <alignment horizontal="left" vertical="center" wrapText="1" indent="6"/>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46" fillId="53" borderId="14"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46" fillId="10" borderId="15" applyNumberFormat="0" applyProtection="0">
      <alignment horizontal="left" vertical="top" indent="1"/>
    </xf>
    <xf numFmtId="0" fontId="46" fillId="0" borderId="16"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46" fillId="2" borderId="14" applyNumberFormat="0" applyProtection="0">
      <alignment horizontal="left" vertical="center"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46" fillId="76" borderId="15" applyNumberFormat="0" applyProtection="0">
      <alignment horizontal="left" vertical="top" indent="1"/>
    </xf>
    <xf numFmtId="0" fontId="46" fillId="83" borderId="2" applyNumberFormat="0">
      <protection locked="0"/>
    </xf>
    <xf numFmtId="0" fontId="46" fillId="83" borderId="2"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46" fillId="83" borderId="2" applyNumberFormat="0">
      <protection locked="0"/>
    </xf>
    <xf numFmtId="0" fontId="122" fillId="73" borderId="19" applyBorder="0"/>
    <xf numFmtId="4" fontId="109"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16" fillId="55" borderId="14"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5" fillId="55" borderId="2" applyNumberFormat="0" applyProtection="0">
      <alignment vertical="center"/>
    </xf>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72" borderId="14"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76" fillId="0" borderId="13" applyNumberFormat="0" applyProtection="0">
      <alignment horizontal="right" vertical="center"/>
    </xf>
    <xf numFmtId="4" fontId="116" fillId="72" borderId="14"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4" fontId="105" fillId="84" borderId="13" applyNumberFormat="0" applyProtection="0">
      <alignment horizontal="right" vertical="center"/>
    </xf>
    <xf numFmtId="0" fontId="46" fillId="2" borderId="20" applyNumberFormat="0" applyProtection="0">
      <alignment horizontal="left" vertical="center" wrapTex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21" fillId="9" borderId="16" applyNumberFormat="0" applyProtection="0">
      <alignment horizontal="center" vertical="center"/>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4" fillId="0" borderId="0" applyNumberForma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4" fontId="105" fillId="85" borderId="3" applyNumberFormat="0" applyProtection="0">
      <alignment horizontal="left" vertical="center" indent="1"/>
    </xf>
    <xf numFmtId="0" fontId="76" fillId="86" borderId="2"/>
    <xf numFmtId="0" fontId="76" fillId="86" borderId="2"/>
    <xf numFmtId="4" fontId="115" fillId="72" borderId="14"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4" fontId="105" fillId="83" borderId="13" applyNumberFormat="0" applyProtection="0">
      <alignment horizontal="right" vertical="center"/>
    </xf>
    <xf numFmtId="0" fontId="105" fillId="0" borderId="0" applyNumberFormat="0" applyFill="0" applyBorder="0" applyAlignment="0" applyProtection="0"/>
    <xf numFmtId="0" fontId="84" fillId="0" borderId="0"/>
    <xf numFmtId="2" fontId="125" fillId="87" borderId="21" applyProtection="0"/>
    <xf numFmtId="2" fontId="125" fillId="87" borderId="21" applyProtection="0"/>
    <xf numFmtId="2" fontId="126" fillId="0" borderId="0" applyFill="0" applyBorder="0" applyProtection="0"/>
    <xf numFmtId="2" fontId="104" fillId="0" borderId="0" applyFill="0" applyBorder="0" applyProtection="0"/>
    <xf numFmtId="2" fontId="104" fillId="88" borderId="21" applyProtection="0"/>
    <xf numFmtId="2" fontId="104" fillId="89" borderId="21" applyProtection="0"/>
    <xf numFmtId="2" fontId="104" fillId="90" borderId="21" applyProtection="0"/>
    <xf numFmtId="2" fontId="104" fillId="90" borderId="21" applyProtection="0">
      <alignment horizontal="center"/>
    </xf>
    <xf numFmtId="2" fontId="104" fillId="89" borderId="21" applyProtection="0">
      <alignment horizontal="center"/>
    </xf>
    <xf numFmtId="49" fontId="109" fillId="0" borderId="0" applyFill="0" applyBorder="0" applyAlignment="0"/>
    <xf numFmtId="197" fontId="109" fillId="0" borderId="0" applyFill="0" applyBorder="0" applyAlignment="0"/>
    <xf numFmtId="198" fontId="109" fillId="0" borderId="0" applyFill="0" applyBorder="0" applyAlignment="0"/>
    <xf numFmtId="0" fontId="105" fillId="0" borderId="3">
      <alignment horizontal="left" vertical="top" wrapText="1"/>
    </xf>
    <xf numFmtId="0" fontId="42" fillId="0" borderId="0" applyNumberFormat="0" applyFill="0" applyBorder="0" applyAlignment="0" applyProtection="0"/>
    <xf numFmtId="0" fontId="40" fillId="0" borderId="22" applyNumberFormat="0" applyFill="0" applyAlignment="0" applyProtection="0"/>
    <xf numFmtId="169" fontId="46" fillId="0" borderId="0" applyFont="0" applyFill="0" applyBorder="0" applyAlignment="0" applyProtection="0"/>
    <xf numFmtId="170" fontId="46" fillId="0" borderId="0" applyFont="0" applyFill="0" applyBorder="0" applyAlignment="0" applyProtection="0"/>
    <xf numFmtId="167" fontId="73" fillId="0" borderId="0" applyFont="0" applyFill="0" applyBorder="0" applyAlignment="0" applyProtection="0"/>
    <xf numFmtId="168" fontId="73" fillId="0" borderId="0" applyFont="0" applyFill="0" applyBorder="0" applyAlignment="0" applyProtection="0"/>
    <xf numFmtId="0" fontId="48" fillId="0" borderId="0" applyNumberFormat="0" applyFill="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179" fontId="69" fillId="0" borderId="23">
      <protection locked="0"/>
    </xf>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41" fillId="0" borderId="0" applyNumberFormat="0" applyFill="0" applyBorder="0" applyAlignment="0" applyProtection="0">
      <alignment vertical="top"/>
      <protection locked="0"/>
    </xf>
    <xf numFmtId="0" fontId="85" fillId="0" borderId="0" applyBorder="0">
      <alignment horizontal="center" vertical="center" wrapText="1"/>
    </xf>
    <xf numFmtId="0" fontId="37" fillId="0" borderId="7" applyNumberFormat="0" applyFill="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179" fontId="87" fillId="91" borderId="23"/>
    <xf numFmtId="4" fontId="88" fillId="54" borderId="2" applyBorder="0">
      <alignment horizontal="right"/>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1" fillId="47" borderId="4" applyNumberFormat="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32" fillId="0" borderId="0"/>
    <xf numFmtId="0" fontId="32" fillId="0" borderId="0"/>
    <xf numFmtId="0" fontId="32" fillId="0" borderId="0"/>
    <xf numFmtId="0" fontId="32" fillId="0" borderId="0"/>
    <xf numFmtId="0" fontId="32" fillId="0" borderId="0"/>
    <xf numFmtId="0" fontId="46" fillId="0" borderId="0"/>
    <xf numFmtId="0" fontId="63" fillId="0" borderId="0"/>
    <xf numFmtId="0" fontId="63" fillId="0" borderId="0"/>
    <xf numFmtId="0" fontId="32" fillId="0" borderId="0"/>
    <xf numFmtId="0" fontId="32" fillId="0" borderId="0"/>
    <xf numFmtId="0" fontId="32" fillId="0" borderId="0"/>
    <xf numFmtId="0" fontId="46" fillId="0" borderId="0"/>
    <xf numFmtId="0" fontId="46" fillId="0" borderId="0"/>
    <xf numFmtId="0" fontId="32" fillId="0" borderId="0"/>
    <xf numFmtId="0" fontId="32" fillId="0" borderId="0"/>
    <xf numFmtId="0" fontId="32" fillId="0" borderId="0"/>
    <xf numFmtId="0" fontId="32" fillId="0" borderId="0"/>
    <xf numFmtId="0" fontId="32" fillId="0" borderId="0"/>
    <xf numFmtId="0" fontId="32" fillId="0" borderId="0"/>
    <xf numFmtId="0" fontId="32" fillId="0" borderId="0"/>
    <xf numFmtId="0" fontId="127" fillId="0" borderId="0"/>
    <xf numFmtId="0" fontId="63" fillId="0" borderId="0"/>
    <xf numFmtId="0" fontId="63" fillId="0" borderId="0"/>
    <xf numFmtId="0" fontId="46" fillId="0" borderId="0"/>
    <xf numFmtId="0" fontId="142" fillId="0" borderId="0"/>
    <xf numFmtId="0" fontId="46" fillId="0" borderId="0"/>
    <xf numFmtId="0" fontId="46" fillId="0" borderId="0"/>
    <xf numFmtId="0" fontId="46" fillId="0" borderId="0"/>
    <xf numFmtId="0" fontId="46" fillId="0" borderId="0"/>
    <xf numFmtId="0" fontId="46" fillId="0" borderId="0"/>
    <xf numFmtId="0" fontId="32" fillId="0" borderId="0"/>
    <xf numFmtId="0" fontId="32" fillId="0" borderId="0"/>
    <xf numFmtId="0" fontId="32" fillId="0" borderId="0"/>
    <xf numFmtId="0" fontId="63" fillId="0" borderId="0"/>
    <xf numFmtId="0" fontId="32" fillId="0" borderId="0"/>
    <xf numFmtId="185" fontId="84" fillId="0" borderId="0"/>
    <xf numFmtId="185" fontId="84" fillId="0" borderId="0"/>
    <xf numFmtId="0" fontId="78" fillId="0" borderId="0"/>
    <xf numFmtId="0" fontId="63" fillId="0" borderId="0"/>
    <xf numFmtId="0" fontId="142" fillId="0" borderId="0"/>
    <xf numFmtId="0" fontId="46" fillId="0" borderId="0"/>
    <xf numFmtId="0" fontId="142" fillId="0" borderId="0"/>
    <xf numFmtId="0" fontId="142" fillId="0" borderId="0"/>
    <xf numFmtId="0" fontId="142" fillId="0" borderId="0"/>
    <xf numFmtId="0" fontId="32"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0" fontId="63" fillId="0" borderId="0"/>
    <xf numFmtId="0" fontId="32" fillId="0" borderId="0"/>
    <xf numFmtId="0" fontId="32" fillId="0" borderId="0"/>
    <xf numFmtId="0" fontId="32" fillId="0" borderId="0"/>
    <xf numFmtId="0" fontId="142" fillId="0" borderId="0"/>
    <xf numFmtId="0" fontId="142" fillId="0" borderId="0"/>
    <xf numFmtId="0" fontId="142" fillId="0" borderId="0"/>
    <xf numFmtId="0" fontId="142" fillId="0" borderId="0"/>
    <xf numFmtId="0" fontId="142" fillId="0" borderId="0"/>
    <xf numFmtId="185" fontId="84" fillId="0" borderId="0"/>
    <xf numFmtId="0" fontId="68" fillId="0" borderId="0"/>
    <xf numFmtId="0" fontId="44" fillId="5" borderId="0" applyNumberFormat="0" applyBorder="0" applyAlignment="0" applyProtection="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6" fillId="58" borderId="12" applyNumberFormat="0" applyFont="0" applyAlignment="0" applyProtection="0"/>
    <xf numFmtId="0" fontId="63" fillId="58" borderId="12" applyNumberFormat="0" applyFont="0" applyAlignment="0" applyProtection="0"/>
    <xf numFmtId="0" fontId="46" fillId="58" borderId="12" applyNumberFormat="0" applyFont="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143" fillId="0" borderId="0" applyFont="0" applyFill="0" applyBorder="0" applyAlignment="0" applyProtection="0"/>
    <xf numFmtId="9" fontId="128" fillId="0" borderId="0" applyFont="0" applyFill="0" applyBorder="0" applyAlignment="0" applyProtection="0"/>
    <xf numFmtId="9" fontId="32" fillId="0" borderId="0" applyFont="0" applyFill="0" applyBorder="0" applyAlignment="0" applyProtection="0"/>
    <xf numFmtId="9" fontId="14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46" fillId="0" borderId="0" applyFont="0" applyFill="0" applyBorder="0" applyAlignment="0" applyProtection="0"/>
    <xf numFmtId="0" fontId="129" fillId="0" borderId="25"/>
    <xf numFmtId="0" fontId="47" fillId="0" borderId="10" applyNumberFormat="0" applyFill="0" applyAlignment="0" applyProtection="0"/>
    <xf numFmtId="0" fontId="47" fillId="0" borderId="10" applyNumberFormat="0" applyFill="0" applyAlignment="0" applyProtection="0"/>
    <xf numFmtId="0" fontId="47" fillId="0" borderId="10" applyNumberFormat="0" applyFill="0" applyAlignment="0" applyProtection="0"/>
    <xf numFmtId="0" fontId="89" fillId="0" borderId="0" applyNumberFormat="0" applyFont="0" applyBorder="0" applyAlignment="0">
      <alignment horizontal="center"/>
    </xf>
    <xf numFmtId="0" fontId="68" fillId="0" borderId="0"/>
    <xf numFmtId="0" fontId="67" fillId="0" borderId="0"/>
    <xf numFmtId="183" fontId="31" fillId="0" borderId="0">
      <alignment vertical="top"/>
    </xf>
    <xf numFmtId="0" fontId="67" fillId="0" borderId="0"/>
    <xf numFmtId="0" fontId="67" fillId="0" borderId="0"/>
    <xf numFmtId="0" fontId="67" fillId="0" borderId="0"/>
    <xf numFmtId="0" fontId="67" fillId="0" borderId="0"/>
    <xf numFmtId="0" fontId="69" fillId="0" borderId="26" applyBorder="0" applyAlignment="0">
      <alignment horizontal="left" wrapText="1"/>
    </xf>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177" fontId="63" fillId="0" borderId="0" applyFont="0" applyFill="0" applyBorder="0" applyAlignment="0" applyProtection="0"/>
    <xf numFmtId="184" fontId="63"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4" fontId="131"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142" fillId="0" borderId="0" applyFont="0" applyFill="0" applyBorder="0" applyAlignment="0" applyProtection="0"/>
    <xf numFmtId="166" fontId="142"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4" fontId="46" fillId="0" borderId="0" applyFont="0" applyFill="0" applyBorder="0" applyAlignment="0" applyProtection="0"/>
    <xf numFmtId="166" fontId="63" fillId="0" borderId="0" applyFont="0" applyFill="0" applyBorder="0" applyAlignment="0" applyProtection="0"/>
    <xf numFmtId="4" fontId="88" fillId="92" borderId="0" applyFont="0" applyBorder="0">
      <alignment horizontal="right"/>
    </xf>
    <xf numFmtId="0" fontId="49" fillId="6" borderId="0" applyNumberFormat="0" applyBorder="0" applyAlignment="0" applyProtection="0"/>
    <xf numFmtId="0" fontId="49" fillId="6" borderId="0" applyNumberFormat="0" applyBorder="0" applyAlignment="0" applyProtection="0"/>
    <xf numFmtId="0" fontId="49" fillId="6" borderId="0" applyNumberFormat="0" applyBorder="0" applyAlignment="0" applyProtection="0"/>
    <xf numFmtId="0" fontId="21" fillId="0" borderId="0"/>
    <xf numFmtId="0" fontId="20" fillId="0" borderId="0"/>
    <xf numFmtId="0" fontId="20" fillId="0" borderId="0"/>
    <xf numFmtId="0" fontId="20" fillId="0" borderId="0"/>
    <xf numFmtId="0" fontId="21" fillId="0" borderId="0"/>
    <xf numFmtId="0" fontId="21" fillId="0" borderId="0"/>
    <xf numFmtId="0" fontId="21" fillId="0" borderId="0"/>
    <xf numFmtId="0" fontId="21" fillId="0" borderId="0"/>
    <xf numFmtId="0" fontId="21" fillId="0" borderId="0"/>
    <xf numFmtId="0" fontId="21" fillId="0" borderId="0"/>
    <xf numFmtId="10" fontId="21" fillId="0" borderId="0" applyFont="0" applyFill="0" applyBorder="0" applyAlignment="0" applyProtection="0"/>
    <xf numFmtId="0" fontId="21" fillId="2" borderId="16" applyNumberFormat="0" applyProtection="0">
      <alignment horizontal="left" vertical="center" indent="1"/>
    </xf>
    <xf numFmtId="0" fontId="21" fillId="78" borderId="16" applyNumberFormat="0" applyProtection="0">
      <alignment horizontal="left" vertical="center" wrapText="1" indent="2"/>
    </xf>
    <xf numFmtId="0" fontId="21" fillId="79" borderId="16" applyNumberFormat="0" applyProtection="0">
      <alignment horizontal="left" vertical="center" wrapText="1" indent="4"/>
    </xf>
    <xf numFmtId="0" fontId="21" fillId="82" borderId="16" applyNumberFormat="0" applyProtection="0">
      <alignment horizontal="left" vertical="center" wrapText="1" indent="6"/>
    </xf>
    <xf numFmtId="0" fontId="21" fillId="53" borderId="14" applyNumberFormat="0" applyProtection="0">
      <alignment horizontal="left" vertical="center" indent="1"/>
    </xf>
    <xf numFmtId="0" fontId="21" fillId="0" borderId="16" applyNumberFormat="0" applyProtection="0">
      <alignment horizontal="left" vertical="center" indent="1"/>
    </xf>
    <xf numFmtId="0" fontId="21" fillId="2" borderId="14" applyNumberFormat="0" applyProtection="0">
      <alignment horizontal="left" vertical="center" indent="1"/>
    </xf>
    <xf numFmtId="0" fontId="21" fillId="83" borderId="2" applyNumberFormat="0">
      <protection locked="0"/>
    </xf>
    <xf numFmtId="0" fontId="21" fillId="83" borderId="2" applyNumberFormat="0">
      <protection locked="0"/>
    </xf>
    <xf numFmtId="0" fontId="21" fillId="2" borderId="20" applyNumberFormat="0" applyProtection="0">
      <alignment horizontal="left" vertical="center" wrapText="1"/>
    </xf>
    <xf numFmtId="0" fontId="21" fillId="0" borderId="0"/>
    <xf numFmtId="0" fontId="21" fillId="0" borderId="0"/>
    <xf numFmtId="0" fontId="21" fillId="0" borderId="0"/>
    <xf numFmtId="0" fontId="20" fillId="0" borderId="0"/>
    <xf numFmtId="0" fontId="21" fillId="0" borderId="0"/>
    <xf numFmtId="0" fontId="20" fillId="0" borderId="0"/>
    <xf numFmtId="0" fontId="21" fillId="0" borderId="0"/>
    <xf numFmtId="0" fontId="21" fillId="0" borderId="0"/>
    <xf numFmtId="0" fontId="21" fillId="0" borderId="0"/>
    <xf numFmtId="0" fontId="21" fillId="0" borderId="0"/>
    <xf numFmtId="0" fontId="21" fillId="0" borderId="0"/>
    <xf numFmtId="0" fontId="20" fillId="0" borderId="0"/>
    <xf numFmtId="0" fontId="20" fillId="0" borderId="0"/>
    <xf numFmtId="0" fontId="2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1" fillId="58" borderId="12" applyNumberFormat="0" applyFont="0" applyAlignment="0" applyProtection="0"/>
    <xf numFmtId="0" fontId="21" fillId="58" borderId="12" applyNumberFormat="0" applyFont="0" applyAlignment="0" applyProtection="0"/>
    <xf numFmtId="9" fontId="20" fillId="0" borderId="0" applyFont="0" applyFill="0" applyBorder="0" applyAlignment="0" applyProtection="0"/>
    <xf numFmtId="9" fontId="21"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20" fillId="0" borderId="0" applyFont="0" applyFill="0" applyBorder="0" applyAlignment="0" applyProtection="0"/>
    <xf numFmtId="166" fontId="20" fillId="0" borderId="0" applyFont="0" applyFill="0" applyBorder="0" applyAlignment="0" applyProtection="0"/>
    <xf numFmtId="164" fontId="21" fillId="0" borderId="0" applyFont="0" applyFill="0" applyBorder="0" applyAlignment="0" applyProtection="0"/>
    <xf numFmtId="0" fontId="21" fillId="0" borderId="0"/>
    <xf numFmtId="0" fontId="21" fillId="0" borderId="0"/>
    <xf numFmtId="0" fontId="21" fillId="0" borderId="0"/>
    <xf numFmtId="0" fontId="21" fillId="0" borderId="0"/>
    <xf numFmtId="0" fontId="2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9"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24"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18" fillId="0" borderId="0" applyFont="0" applyFill="0" applyBorder="0" applyAlignment="0" applyProtection="0"/>
    <xf numFmtId="166" fontId="18" fillId="0" borderId="0" applyFont="0" applyFill="0" applyBorder="0" applyAlignment="0" applyProtection="0"/>
    <xf numFmtId="166" fontId="18" fillId="0" borderId="0" applyFont="0" applyFill="0" applyBorder="0" applyAlignment="0" applyProtection="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9" fontId="17" fillId="0" borderId="0" applyFont="0" applyFill="0" applyBorder="0" applyAlignment="0" applyProtection="0"/>
    <xf numFmtId="166" fontId="17" fillId="0" borderId="0" applyFont="0" applyFill="0" applyBorder="0" applyAlignment="0" applyProtection="0"/>
    <xf numFmtId="166" fontId="17" fillId="0" borderId="0" applyFont="0" applyFill="0" applyBorder="0" applyAlignment="0" applyProtection="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9" fontId="16" fillId="0" borderId="0" applyFont="0" applyFill="0" applyBorder="0" applyAlignment="0" applyProtection="0"/>
    <xf numFmtId="166" fontId="16" fillId="0" borderId="0" applyFont="0" applyFill="0" applyBorder="0" applyAlignment="0" applyProtection="0"/>
    <xf numFmtId="166" fontId="16" fillId="0" borderId="0" applyFont="0" applyFill="0" applyBorder="0" applyAlignment="0" applyProtection="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9" fontId="15" fillId="0" borderId="0" applyFont="0" applyFill="0" applyBorder="0" applyAlignment="0" applyProtection="0"/>
    <xf numFmtId="166" fontId="15" fillId="0" borderId="0" applyFont="0" applyFill="0" applyBorder="0" applyAlignment="0" applyProtection="0"/>
    <xf numFmtId="166" fontId="15" fillId="0" borderId="0" applyFont="0" applyFill="0" applyBorder="0" applyAlignment="0" applyProtection="0"/>
    <xf numFmtId="164" fontId="21" fillId="0" borderId="0" applyFont="0" applyFill="0" applyBorder="0" applyAlignment="0" applyProtection="0"/>
    <xf numFmtId="9" fontId="21" fillId="0" borderId="0" applyFont="0" applyFill="0" applyBorder="0" applyAlignment="0" applyProtection="0"/>
    <xf numFmtId="0" fontId="21" fillId="58" borderId="12" applyNumberFormat="0" applyFont="0" applyAlignment="0" applyProtection="0"/>
    <xf numFmtId="0" fontId="21" fillId="58" borderId="12" applyNumberFormat="0" applyFont="0" applyAlignment="0" applyProtection="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2" borderId="20" applyNumberFormat="0" applyProtection="0">
      <alignment horizontal="left" vertical="center" wrapText="1"/>
    </xf>
    <xf numFmtId="0" fontId="21" fillId="83" borderId="2" applyNumberFormat="0">
      <protection locked="0"/>
    </xf>
    <xf numFmtId="0" fontId="21" fillId="83" borderId="2" applyNumberFormat="0">
      <protection locked="0"/>
    </xf>
    <xf numFmtId="0" fontId="21" fillId="0" borderId="16" applyNumberFormat="0" applyProtection="0">
      <alignment horizontal="left" vertical="center" indent="1"/>
    </xf>
    <xf numFmtId="0" fontId="21" fillId="82" borderId="16" applyNumberFormat="0" applyProtection="0">
      <alignment horizontal="left" vertical="center" wrapText="1" indent="6"/>
    </xf>
    <xf numFmtId="0" fontId="21" fillId="79" borderId="16" applyNumberFormat="0" applyProtection="0">
      <alignment horizontal="left" vertical="center" wrapText="1" indent="4"/>
    </xf>
    <xf numFmtId="0" fontId="21" fillId="78" borderId="16" applyNumberFormat="0" applyProtection="0">
      <alignment horizontal="left" vertical="center" wrapText="1" indent="2"/>
    </xf>
    <xf numFmtId="0" fontId="21" fillId="2" borderId="16" applyNumberFormat="0" applyProtection="0">
      <alignment horizontal="left" vertical="center" indent="1"/>
    </xf>
    <xf numFmtId="10" fontId="21" fillId="0" borderId="0" applyFont="0" applyFill="0" applyBorder="0" applyAlignment="0" applyProtection="0"/>
    <xf numFmtId="0" fontId="21" fillId="0" borderId="0"/>
    <xf numFmtId="0" fontId="21" fillId="0" borderId="0"/>
    <xf numFmtId="0" fontId="21"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21" fillId="0" borderId="0"/>
    <xf numFmtId="0" fontId="21" fillId="0" borderId="0"/>
    <xf numFmtId="0" fontId="21" fillId="0" borderId="0"/>
    <xf numFmtId="0" fontId="16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5" fontId="84"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0" fontId="68"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67" fillId="0" borderId="0"/>
    <xf numFmtId="0" fontId="67" fillId="0" borderId="0"/>
    <xf numFmtId="0" fontId="67" fillId="0" borderId="0"/>
    <xf numFmtId="0" fontId="67" fillId="0" borderId="0"/>
    <xf numFmtId="0" fontId="67" fillId="0" borderId="0"/>
    <xf numFmtId="0" fontId="68" fillId="0" borderId="0"/>
    <xf numFmtId="0" fontId="67" fillId="0" borderId="0"/>
    <xf numFmtId="0" fontId="68" fillId="0" borderId="0"/>
    <xf numFmtId="0" fontId="68" fillId="0" borderId="0"/>
    <xf numFmtId="0" fontId="68" fillId="0" borderId="0"/>
    <xf numFmtId="0" fontId="67" fillId="0" borderId="0"/>
    <xf numFmtId="0" fontId="67" fillId="0" borderId="0"/>
    <xf numFmtId="0" fontId="68" fillId="0" borderId="0"/>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104" fillId="2" borderId="1" applyNumberFormat="0">
      <alignment readingOrder="1"/>
      <protection locked="0"/>
    </xf>
    <xf numFmtId="0" fontId="68" fillId="0" borderId="0"/>
    <xf numFmtId="0" fontId="68" fillId="0" borderId="0"/>
    <xf numFmtId="0" fontId="67" fillId="0" borderId="0"/>
    <xf numFmtId="0" fontId="69"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9" fillId="0" borderId="0"/>
    <xf numFmtId="0" fontId="68" fillId="0" borderId="0"/>
    <xf numFmtId="0" fontId="68" fillId="0" borderId="0"/>
    <xf numFmtId="0" fontId="67" fillId="0" borderId="0"/>
    <xf numFmtId="0" fontId="67" fillId="0" borderId="0"/>
    <xf numFmtId="0" fontId="103" fillId="0" borderId="0">
      <alignment vertical="top"/>
    </xf>
    <xf numFmtId="0" fontId="103" fillId="0" borderId="0">
      <alignment vertical="top"/>
    </xf>
    <xf numFmtId="0" fontId="103" fillId="0" borderId="0">
      <alignment vertical="top"/>
    </xf>
    <xf numFmtId="0" fontId="103" fillId="0" borderId="0">
      <alignment vertical="top"/>
    </xf>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9" fillId="0" borderId="0"/>
    <xf numFmtId="0" fontId="69" fillId="0" borderId="0"/>
    <xf numFmtId="0" fontId="69" fillId="0" borderId="0"/>
    <xf numFmtId="0" fontId="63" fillId="0" borderId="0">
      <alignment vertical="top"/>
    </xf>
    <xf numFmtId="0" fontId="6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9"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40" fillId="0" borderId="22" applyNumberFormat="0" applyFill="0" applyAlignment="0" applyProtection="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103" fillId="0" borderId="0">
      <alignment vertical="top"/>
    </xf>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105" fillId="0" borderId="3">
      <alignment horizontal="left" vertical="top" wrapText="1"/>
    </xf>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8"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9"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7" fillId="0" borderId="0"/>
    <xf numFmtId="0" fontId="69" fillId="0" borderId="0"/>
    <xf numFmtId="0" fontId="67"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7" fillId="0" borderId="0"/>
    <xf numFmtId="0" fontId="68" fillId="0" borderId="0"/>
    <xf numFmtId="4" fontId="164" fillId="0" borderId="0">
      <alignment vertical="center"/>
    </xf>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68"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21" fillId="0" borderId="0"/>
    <xf numFmtId="0" fontId="21" fillId="0" borderId="0"/>
    <xf numFmtId="0" fontId="21" fillId="0" borderId="0"/>
    <xf numFmtId="0" fontId="21" fillId="0" borderId="0"/>
    <xf numFmtId="0" fontId="21" fillId="0" borderId="0"/>
    <xf numFmtId="0" fontId="67" fillId="0" borderId="0"/>
    <xf numFmtId="0" fontId="67" fillId="0" borderId="0"/>
    <xf numFmtId="0" fontId="67" fillId="0" borderId="0"/>
    <xf numFmtId="0" fontId="67" fillId="0" borderId="0"/>
    <xf numFmtId="0" fontId="67" fillId="0" borderId="0"/>
    <xf numFmtId="0" fontId="69" fillId="0" borderId="0"/>
    <xf numFmtId="0" fontId="67" fillId="0" borderId="0"/>
    <xf numFmtId="0" fontId="68" fillId="0" borderId="0"/>
    <xf numFmtId="0" fontId="67"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68"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0" fontId="21" fillId="0" borderId="0"/>
    <xf numFmtId="0" fontId="21" fillId="0" borderId="0"/>
    <xf numFmtId="0" fontId="21" fillId="0" borderId="0"/>
    <xf numFmtId="0" fontId="21" fillId="0" borderId="0"/>
    <xf numFmtId="0" fontId="21" fillId="0" borderId="0"/>
    <xf numFmtId="0" fontId="67" fillId="0" borderId="0"/>
    <xf numFmtId="0" fontId="68" fillId="0" borderId="0"/>
    <xf numFmtId="0" fontId="21" fillId="0" borderId="0"/>
    <xf numFmtId="0" fontId="21" fillId="0" borderId="0"/>
    <xf numFmtId="0" fontId="21" fillId="0" borderId="0"/>
    <xf numFmtId="0" fontId="21" fillId="0" borderId="0"/>
    <xf numFmtId="0" fontId="21" fillId="0" borderId="0"/>
    <xf numFmtId="0" fontId="68" fillId="0" borderId="0"/>
    <xf numFmtId="2" fontId="104" fillId="89" borderId="21" applyProtection="0">
      <alignment horizontal="center"/>
    </xf>
    <xf numFmtId="2" fontId="104" fillId="90" borderId="21" applyProtection="0">
      <alignment horizontal="center"/>
    </xf>
    <xf numFmtId="2" fontId="104" fillId="90" borderId="21" applyProtection="0"/>
    <xf numFmtId="2" fontId="104" fillId="89" borderId="21" applyProtection="0"/>
    <xf numFmtId="0" fontId="67" fillId="0" borderId="0"/>
    <xf numFmtId="0" fontId="21" fillId="0" borderId="0"/>
    <xf numFmtId="0" fontId="21" fillId="0" borderId="0"/>
    <xf numFmtId="0" fontId="21" fillId="0" borderId="0"/>
    <xf numFmtId="0" fontId="21" fillId="0" borderId="0"/>
    <xf numFmtId="0" fontId="21" fillId="0" borderId="0"/>
    <xf numFmtId="0" fontId="165" fillId="0" borderId="0">
      <protection locked="0"/>
    </xf>
    <xf numFmtId="0" fontId="165" fillId="0" borderId="0">
      <protection locked="0"/>
    </xf>
    <xf numFmtId="0" fontId="166" fillId="0" borderId="0">
      <protection locked="0"/>
    </xf>
    <xf numFmtId="0" fontId="166" fillId="0" borderId="0">
      <protection locked="0"/>
    </xf>
    <xf numFmtId="0" fontId="166" fillId="0" borderId="0">
      <protection locked="0"/>
    </xf>
    <xf numFmtId="0" fontId="165" fillId="0" borderId="76">
      <protection locked="0"/>
    </xf>
    <xf numFmtId="0" fontId="63" fillId="0" borderId="0"/>
    <xf numFmtId="0" fontId="167" fillId="0" borderId="0">
      <protection locked="0"/>
    </xf>
    <xf numFmtId="0" fontId="167" fillId="0" borderId="0">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166" fillId="0" borderId="77">
      <protection locked="0"/>
    </xf>
    <xf numFmtId="0" fontId="63" fillId="0" borderId="0"/>
    <xf numFmtId="2" fontId="104" fillId="88" borderId="21" applyProtection="0"/>
    <xf numFmtId="0" fontId="168" fillId="4" borderId="0" applyNumberFormat="0" applyBorder="0" applyAlignment="0" applyProtection="0"/>
    <xf numFmtId="0" fontId="168" fillId="5" borderId="0" applyNumberFormat="0" applyBorder="0" applyAlignment="0" applyProtection="0"/>
    <xf numFmtId="2" fontId="125" fillId="87" borderId="21" applyProtection="0"/>
    <xf numFmtId="0" fontId="168" fillId="6" borderId="0" applyNumberFormat="0" applyBorder="0" applyAlignment="0" applyProtection="0"/>
    <xf numFmtId="2" fontId="125" fillId="87" borderId="21" applyProtection="0"/>
    <xf numFmtId="0" fontId="168" fillId="7" borderId="0" applyNumberFormat="0" applyBorder="0" applyAlignment="0" applyProtection="0"/>
    <xf numFmtId="0" fontId="168" fillId="8" borderId="0" applyNumberFormat="0" applyBorder="0" applyAlignment="0" applyProtection="0"/>
    <xf numFmtId="0" fontId="168" fillId="9" borderId="0" applyNumberFormat="0" applyBorder="0" applyAlignment="0" applyProtection="0"/>
    <xf numFmtId="0" fontId="169" fillId="105"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32" fillId="4" borderId="0" applyNumberFormat="0" applyBorder="0" applyAlignment="0" applyProtection="0"/>
    <xf numFmtId="0" fontId="169" fillId="106" borderId="0" applyNumberFormat="0" applyBorder="0" applyAlignment="0" applyProtection="0"/>
    <xf numFmtId="4" fontId="105" fillId="83" borderId="13" applyNumberFormat="0" applyProtection="0">
      <alignment horizontal="right" vertical="center"/>
    </xf>
    <xf numFmtId="4" fontId="105" fillId="83" borderId="13" applyNumberFormat="0" applyProtection="0">
      <alignment horizontal="right" vertical="center"/>
    </xf>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32" fillId="5" borderId="0" applyNumberFormat="0" applyBorder="0" applyAlignment="0" applyProtection="0"/>
    <xf numFmtId="0" fontId="169" fillId="107" borderId="0" applyNumberFormat="0" applyBorder="0" applyAlignment="0" applyProtection="0"/>
    <xf numFmtId="4" fontId="105" fillId="83" borderId="13" applyNumberFormat="0" applyProtection="0">
      <alignment horizontal="right" vertical="center"/>
    </xf>
    <xf numFmtId="4" fontId="115" fillId="72" borderId="14" applyNumberFormat="0" applyProtection="0">
      <alignment horizontal="right" vertical="center"/>
    </xf>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32" fillId="6" borderId="0" applyNumberFormat="0" applyBorder="0" applyAlignment="0" applyProtection="0"/>
    <xf numFmtId="0" fontId="169" fillId="108"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09"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32" fillId="8" borderId="0" applyNumberFormat="0" applyBorder="0" applyAlignment="0" applyProtection="0"/>
    <xf numFmtId="0" fontId="169" fillId="110" borderId="0" applyNumberFormat="0" applyBorder="0" applyAlignment="0" applyProtection="0"/>
    <xf numFmtId="4" fontId="105" fillId="85" borderId="3" applyNumberFormat="0" applyProtection="0">
      <alignment horizontal="left" vertical="center" indent="1"/>
    </xf>
    <xf numFmtId="4" fontId="105" fillId="85" borderId="3" applyNumberFormat="0" applyProtection="0">
      <alignment horizontal="left" vertical="center" indent="1"/>
    </xf>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0" fontId="32" fillId="9" borderId="0" applyNumberFormat="0" applyBorder="0" applyAlignment="0" applyProtection="0"/>
    <xf numFmtId="4" fontId="105" fillId="85" borderId="3" applyNumberFormat="0" applyProtection="0">
      <alignment horizontal="left" vertical="center" indent="1"/>
    </xf>
    <xf numFmtId="0" fontId="168" fillId="10" borderId="0" applyNumberFormat="0" applyBorder="0" applyAlignment="0" applyProtection="0"/>
    <xf numFmtId="0" fontId="168" fillId="11" borderId="0" applyNumberFormat="0" applyBorder="0" applyAlignment="0" applyProtection="0"/>
    <xf numFmtId="0" fontId="123" fillId="75" borderId="15" applyNumberFormat="0" applyProtection="0">
      <alignment horizontal="left" vertical="top" indent="1"/>
    </xf>
    <xf numFmtId="0" fontId="168" fillId="12" borderId="0" applyNumberFormat="0" applyBorder="0" applyAlignment="0" applyProtection="0"/>
    <xf numFmtId="0" fontId="123" fillId="75" borderId="15" applyNumberFormat="0" applyProtection="0">
      <alignment horizontal="left" vertical="top" indent="1"/>
    </xf>
    <xf numFmtId="0" fontId="168" fillId="7" borderId="0" applyNumberFormat="0" applyBorder="0" applyAlignment="0" applyProtection="0"/>
    <xf numFmtId="0" fontId="123" fillId="75" borderId="15" applyNumberFormat="0" applyProtection="0">
      <alignment horizontal="left" vertical="top" indent="1"/>
    </xf>
    <xf numFmtId="0" fontId="168" fillId="10" borderId="0" applyNumberFormat="0" applyBorder="0" applyAlignment="0" applyProtection="0"/>
    <xf numFmtId="0" fontId="123" fillId="75" borderId="15" applyNumberFormat="0" applyProtection="0">
      <alignment horizontal="left" vertical="top" indent="1"/>
    </xf>
    <xf numFmtId="0" fontId="168" fillId="13" borderId="0" applyNumberFormat="0" applyBorder="0" applyAlignment="0" applyProtection="0"/>
    <xf numFmtId="0" fontId="169" fillId="111" borderId="0" applyNumberFormat="0" applyBorder="0" applyAlignment="0" applyProtection="0"/>
    <xf numFmtId="0" fontId="123" fillId="75" borderId="15" applyNumberFormat="0" applyProtection="0">
      <alignment horizontal="left" vertical="top"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2" borderId="0" applyNumberFormat="0" applyBorder="0" applyAlignment="0" applyProtection="0"/>
    <xf numFmtId="4" fontId="76" fillId="16" borderId="13" applyNumberFormat="0" applyProtection="0">
      <alignment horizontal="left" vertical="center" indent="1"/>
    </xf>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32" fillId="11" borderId="0" applyNumberFormat="0" applyBorder="0" applyAlignment="0" applyProtection="0"/>
    <xf numFmtId="0" fontId="169" fillId="113"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32" fillId="12" borderId="0" applyNumberFormat="0" applyBorder="0" applyAlignment="0" applyProtection="0"/>
    <xf numFmtId="0" fontId="169" fillId="114" borderId="0" applyNumberFormat="0" applyBorder="0" applyAlignment="0" applyProtection="0"/>
    <xf numFmtId="4" fontId="76" fillId="16" borderId="13" applyNumberFormat="0" applyProtection="0">
      <alignment horizontal="left" vertical="center" indent="1"/>
    </xf>
    <xf numFmtId="4" fontId="76" fillId="16" borderId="13" applyNumberFormat="0" applyProtection="0">
      <alignment horizontal="left" vertical="center" indent="1"/>
    </xf>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32" fillId="7" borderId="0" applyNumberFormat="0" applyBorder="0" applyAlignment="0" applyProtection="0"/>
    <xf numFmtId="0" fontId="169" fillId="115" borderId="0" applyNumberFormat="0" applyBorder="0" applyAlignment="0" applyProtection="0"/>
    <xf numFmtId="4" fontId="76" fillId="16" borderId="13" applyNumberFormat="0" applyProtection="0">
      <alignment horizontal="left" vertical="center" indent="1"/>
    </xf>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32" fillId="10" borderId="0" applyNumberFormat="0" applyBorder="0" applyAlignment="0" applyProtection="0"/>
    <xf numFmtId="0" fontId="169" fillId="116" borderId="0" applyNumberFormat="0" applyBorder="0" applyAlignment="0" applyProtection="0"/>
    <xf numFmtId="4" fontId="105" fillId="84" borderId="13" applyNumberFormat="0" applyProtection="0">
      <alignment horizontal="right" vertical="center"/>
    </xf>
    <xf numFmtId="4" fontId="105" fillId="84" borderId="13" applyNumberFormat="0" applyProtection="0">
      <alignment horizontal="right" vertical="center"/>
    </xf>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0" fontId="32" fillId="13" borderId="0" applyNumberFormat="0" applyBorder="0" applyAlignment="0" applyProtection="0"/>
    <xf numFmtId="4" fontId="105" fillId="84" borderId="13" applyNumberFormat="0" applyProtection="0">
      <alignment horizontal="right" vertical="center"/>
    </xf>
    <xf numFmtId="0" fontId="170" fillId="14" borderId="0" applyNumberFormat="0" applyBorder="0" applyAlignment="0" applyProtection="0"/>
    <xf numFmtId="4" fontId="105" fillId="84" borderId="13" applyNumberFormat="0" applyProtection="0">
      <alignment horizontal="right" vertical="center"/>
    </xf>
    <xf numFmtId="0" fontId="170" fillId="11" borderId="0" applyNumberFormat="0" applyBorder="0" applyAlignment="0" applyProtection="0"/>
    <xf numFmtId="4" fontId="105" fillId="84" borderId="13" applyNumberFormat="0" applyProtection="0">
      <alignment horizontal="right" vertical="center"/>
    </xf>
    <xf numFmtId="0" fontId="170" fillId="12" borderId="0" applyNumberFormat="0" applyBorder="0" applyAlignment="0" applyProtection="0"/>
    <xf numFmtId="4" fontId="116" fillId="72" borderId="14" applyNumberFormat="0" applyProtection="0">
      <alignment horizontal="right" vertical="center"/>
    </xf>
    <xf numFmtId="0" fontId="170" fillId="15" borderId="0" applyNumberFormat="0" applyBorder="0" applyAlignment="0" applyProtection="0"/>
    <xf numFmtId="0" fontId="170" fillId="16" borderId="0" applyNumberFormat="0" applyBorder="0" applyAlignment="0" applyProtection="0"/>
    <xf numFmtId="4" fontId="76" fillId="0" borderId="13" applyNumberFormat="0" applyProtection="0">
      <alignment horizontal="right" vertical="center"/>
    </xf>
    <xf numFmtId="0" fontId="170" fillId="17" borderId="0" applyNumberFormat="0" applyBorder="0" applyAlignment="0" applyProtection="0"/>
    <xf numFmtId="0" fontId="171" fillId="117"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8" borderId="0" applyNumberFormat="0" applyBorder="0" applyAlignment="0" applyProtection="0"/>
    <xf numFmtId="4" fontId="76" fillId="0" borderId="13" applyNumberFormat="0" applyProtection="0">
      <alignment horizontal="right" vertical="center"/>
    </xf>
    <xf numFmtId="4" fontId="76" fillId="0" borderId="13" applyNumberFormat="0" applyProtection="0">
      <alignment horizontal="right" vertical="center"/>
    </xf>
    <xf numFmtId="0" fontId="171" fillId="119" borderId="0" applyNumberFormat="0" applyBorder="0" applyAlignment="0" applyProtection="0"/>
    <xf numFmtId="4" fontId="109" fillId="72" borderId="14" applyNumberFormat="0" applyProtection="0">
      <alignment horizontal="right" vertical="center"/>
    </xf>
    <xf numFmtId="0" fontId="123" fillId="58" borderId="15" applyNumberFormat="0" applyProtection="0">
      <alignment horizontal="left" vertical="top" indent="1"/>
    </xf>
    <xf numFmtId="0" fontId="171" fillId="120"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1" borderId="0" applyNumberFormat="0" applyBorder="0" applyAlignment="0" applyProtection="0"/>
    <xf numFmtId="0" fontId="123" fillId="58" borderId="15" applyNumberFormat="0" applyProtection="0">
      <alignment horizontal="left" vertical="top" indent="1"/>
    </xf>
    <xf numFmtId="0" fontId="123" fillId="58" borderId="15" applyNumberFormat="0" applyProtection="0">
      <alignment horizontal="left" vertical="top" indent="1"/>
    </xf>
    <xf numFmtId="0" fontId="171" fillId="122" borderId="0" applyNumberFormat="0" applyBorder="0" applyAlignment="0" applyProtection="0"/>
    <xf numFmtId="4" fontId="109" fillId="55" borderId="14"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16" fillId="55" borderId="14"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0" fontId="170" fillId="18" borderId="0" applyNumberFormat="0" applyBorder="0" applyAlignment="0" applyProtection="0"/>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0" fontId="122" fillId="73" borderId="19" applyBorder="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170" fillId="26" borderId="0" applyNumberFormat="0" applyBorder="0" applyAlignment="0" applyProtection="0"/>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2" borderId="14"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76" fillId="76" borderId="13" applyNumberFormat="0" applyProtection="0">
      <alignment horizontal="left" vertical="center"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170" fillId="33" borderId="0" applyNumberFormat="0" applyBorder="0" applyAlignment="0" applyProtection="0"/>
    <xf numFmtId="0" fontId="31" fillId="10" borderId="15" applyNumberFormat="0" applyProtection="0">
      <alignment horizontal="left" vertical="top" indent="1"/>
    </xf>
    <xf numFmtId="0" fontId="21" fillId="53" borderId="14"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76" fillId="10" borderId="13" applyNumberFormat="0" applyProtection="0">
      <alignment horizontal="left" vertical="center"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70" fillId="15" borderId="0" applyNumberFormat="0" applyBorder="0" applyAlignment="0" applyProtection="0"/>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76" fillId="80" borderId="13" applyNumberFormat="0" applyProtection="0">
      <alignment horizontal="left" vertical="center"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70" fillId="16" borderId="0" applyNumberFormat="0" applyBorder="0" applyAlignment="0" applyProtection="0"/>
    <xf numFmtId="0" fontId="31" fillId="73" borderId="15" applyNumberFormat="0" applyProtection="0">
      <alignment horizontal="left" vertical="top"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0" fontId="76" fillId="46" borderId="1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4" fontId="76" fillId="75" borderId="3" applyNumberFormat="0" applyProtection="0">
      <alignment horizontal="left" vertical="center" indent="1"/>
    </xf>
    <xf numFmtId="0" fontId="170" fillId="40" borderId="0" applyNumberFormat="0" applyBorder="0" applyAlignment="0" applyProtection="0"/>
    <xf numFmtId="4" fontId="76" fillId="76" borderId="3" applyNumberFormat="0" applyProtection="0">
      <alignment horizontal="left" vertical="center" indent="1"/>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6"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0"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9" fontId="105" fillId="45" borderId="78">
      <alignment horizontal="left" vertical="top"/>
      <protection locked="0"/>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 fontId="76" fillId="76" borderId="3" applyNumberFormat="0" applyProtection="0">
      <alignment horizontal="left" vertical="center" indent="1"/>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63" fillId="0" borderId="78">
      <alignment horizontal="center" vertical="top" wrapText="1"/>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49"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0" fontId="105" fillId="6"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49"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0" fontId="105" fillId="0"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49"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0" fontId="105" fillId="45" borderId="78">
      <alignment horizontal="right" vertical="top"/>
      <protection locked="0"/>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 fontId="76" fillId="75" borderId="13" applyNumberFormat="0" applyProtection="0">
      <alignment horizontal="right" vertical="center"/>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49"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0" fontId="105" fillId="0" borderId="78">
      <alignment horizontal="center" vertical="top" wrapText="1"/>
      <protection locked="0"/>
    </xf>
    <xf numFmtId="4" fontId="76" fillId="75" borderId="13" applyNumberFormat="0" applyProtection="0">
      <alignment horizontal="right" vertical="center"/>
    </xf>
    <xf numFmtId="0" fontId="172" fillId="5" borderId="0" applyNumberFormat="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4" fontId="78" fillId="73" borderId="3" applyNumberFormat="0" applyProtection="0">
      <alignment horizontal="left" vertical="center" indent="1"/>
    </xf>
    <xf numFmtId="0" fontId="36" fillId="46" borderId="1" applyNumberFormat="0" applyAlignment="0" applyProtection="0"/>
    <xf numFmtId="0" fontId="173"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4" fillId="46" borderId="1" applyNumberFormat="0" applyAlignment="0" applyProtection="0"/>
    <xf numFmtId="0" fontId="173" fillId="46" borderId="1" applyNumberFormat="0" applyAlignment="0" applyProtection="0"/>
    <xf numFmtId="0" fontId="36" fillId="46" borderId="1" applyNumberFormat="0" applyAlignment="0" applyProtection="0"/>
    <xf numFmtId="4" fontId="78" fillId="73" borderId="3" applyNumberFormat="0" applyProtection="0">
      <alignment horizontal="left" vertical="center" indent="1"/>
    </xf>
    <xf numFmtId="0" fontId="175" fillId="47" borderId="4" applyNumberFormat="0" applyAlignment="0" applyProtection="0"/>
    <xf numFmtId="166" fontId="63" fillId="0" borderId="0" applyFont="0" applyFill="0" applyBorder="0" applyAlignment="0" applyProtection="0"/>
    <xf numFmtId="38" fontId="21" fillId="0" borderId="0" applyFont="0" applyFill="0" applyBorder="0" applyAlignment="0" applyProtection="0"/>
    <xf numFmtId="4" fontId="78" fillId="73" borderId="3" applyNumberFormat="0" applyProtection="0">
      <alignment horizontal="left" vertical="center" indent="1"/>
    </xf>
    <xf numFmtId="4" fontId="78" fillId="73" borderId="3" applyNumberFormat="0" applyProtection="0">
      <alignment horizontal="left" vertical="center" indent="1"/>
    </xf>
    <xf numFmtId="166" fontId="32" fillId="0" borderId="0" applyFont="0" applyFill="0" applyBorder="0" applyAlignment="0" applyProtection="0"/>
    <xf numFmtId="4" fontId="109" fillId="72" borderId="17" applyNumberFormat="0" applyProtection="0">
      <alignment horizontal="left" vertical="center" indent="1"/>
    </xf>
    <xf numFmtId="166" fontId="63" fillId="0" borderId="0" applyFont="0" applyFill="0" applyBorder="0" applyAlignment="0" applyProtection="0"/>
    <xf numFmtId="3" fontId="176" fillId="0" borderId="0" applyFont="0" applyFill="0" applyBorder="0" applyAlignment="0" applyProtection="0"/>
    <xf numFmtId="165" fontId="63" fillId="0" borderId="0" applyFont="0" applyFill="0" applyBorder="0" applyAlignment="0" applyProtection="0"/>
    <xf numFmtId="167" fontId="21" fillId="0" borderId="0" applyFont="0" applyFill="0" applyBorder="0" applyAlignment="0" applyProtection="0"/>
    <xf numFmtId="4" fontId="76" fillId="71" borderId="3" applyNumberFormat="0" applyProtection="0">
      <alignment horizontal="left" vertical="center" indent="1"/>
    </xf>
    <xf numFmtId="170" fontId="21" fillId="0" borderId="0" applyFont="0" applyFill="0" applyBorder="0" applyAlignment="0" applyProtection="0"/>
    <xf numFmtId="202" fontId="176" fillId="0" borderId="0" applyFont="0" applyFill="0" applyBorder="0" applyAlignment="0" applyProtection="0"/>
    <xf numFmtId="4" fontId="76" fillId="71" borderId="3" applyNumberFormat="0" applyProtection="0">
      <alignment horizontal="left" vertical="center" indent="1"/>
    </xf>
    <xf numFmtId="4" fontId="76" fillId="71" borderId="3" applyNumberFormat="0" applyProtection="0">
      <alignment horizontal="left" vertical="center" indent="1"/>
    </xf>
    <xf numFmtId="0" fontId="176" fillId="0" borderId="0" applyFont="0" applyFill="0" applyBorder="0" applyAlignment="0" applyProtection="0"/>
    <xf numFmtId="4" fontId="76" fillId="71" borderId="3" applyNumberFormat="0" applyProtection="0">
      <alignment horizontal="left" vertical="center" indent="1"/>
    </xf>
    <xf numFmtId="15" fontId="177" fillId="0" borderId="0"/>
    <xf numFmtId="4" fontId="76" fillId="71" borderId="3" applyNumberFormat="0" applyProtection="0">
      <alignment horizontal="left" vertical="center" indent="1"/>
    </xf>
    <xf numFmtId="4" fontId="118" fillId="70" borderId="14" applyNumberFormat="0" applyProtection="0">
      <alignment horizontal="left" vertical="center" indent="1"/>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76" fillId="12" borderId="13" applyNumberFormat="0" applyProtection="0">
      <alignment horizontal="right" vertical="center"/>
    </xf>
    <xf numFmtId="4" fontId="109" fillId="69" borderId="14"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76" fillId="68" borderId="13" applyNumberFormat="0" applyProtection="0">
      <alignment horizontal="right" vertical="center"/>
    </xf>
    <xf numFmtId="4" fontId="109" fillId="67" borderId="14"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4" fontId="76" fillId="33" borderId="13" applyNumberFormat="0" applyProtection="0">
      <alignment horizontal="right" vertical="center"/>
    </xf>
    <xf numFmtId="0" fontId="22" fillId="0" borderId="0" applyFont="0" applyFill="0" applyBorder="0" applyAlignment="0" applyProtection="0"/>
    <xf numFmtId="195" fontId="63" fillId="0" borderId="0" applyFont="0" applyFill="0" applyBorder="0" applyAlignment="0" applyProtection="0"/>
    <xf numFmtId="203" fontId="21" fillId="0" borderId="0" applyFill="0" applyBorder="0" applyProtection="0">
      <alignment vertical="top"/>
    </xf>
    <xf numFmtId="4" fontId="109" fillId="66" borderId="14" applyNumberFormat="0" applyProtection="0">
      <alignment horizontal="right" vertical="center"/>
    </xf>
    <xf numFmtId="0" fontId="178" fillId="0" borderId="0" applyNumberFormat="0" applyFill="0" applyBorder="0" applyAlignment="0" applyProtection="0"/>
    <xf numFmtId="2" fontId="176" fillId="0" borderId="0" applyFont="0" applyFill="0" applyBorder="0" applyAlignment="0" applyProtection="0"/>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4" fontId="76" fillId="40" borderId="13" applyNumberFormat="0" applyProtection="0">
      <alignment horizontal="right" vertical="center"/>
    </xf>
    <xf numFmtId="0" fontId="77" fillId="0" borderId="0"/>
    <xf numFmtId="4" fontId="109" fillId="65" borderId="14" applyNumberFormat="0" applyProtection="0">
      <alignment horizontal="righ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0" fontId="77" fillId="0" borderId="75">
      <alignment horizontal="left" vertical="center"/>
    </xf>
    <xf numFmtId="4" fontId="76" fillId="17" borderId="13" applyNumberFormat="0" applyProtection="0">
      <alignment horizontal="right" vertical="center"/>
    </xf>
    <xf numFmtId="0" fontId="37" fillId="0" borderId="7" applyNumberFormat="0" applyFill="0" applyAlignment="0" applyProtection="0"/>
    <xf numFmtId="4" fontId="76" fillId="17" borderId="13" applyNumberFormat="0" applyProtection="0">
      <alignment horizontal="right" vertical="center"/>
    </xf>
    <xf numFmtId="0" fontId="38" fillId="0" borderId="8" applyNumberFormat="0" applyFill="0" applyAlignment="0" applyProtection="0"/>
    <xf numFmtId="4" fontId="76" fillId="17" borderId="13" applyNumberFormat="0" applyProtection="0">
      <alignment horizontal="right" vertical="center"/>
    </xf>
    <xf numFmtId="0" fontId="39" fillId="0" borderId="9" applyNumberFormat="0" applyFill="0" applyAlignment="0" applyProtection="0"/>
    <xf numFmtId="4" fontId="76" fillId="17" borderId="13" applyNumberFormat="0" applyProtection="0">
      <alignment horizontal="right" vertical="center"/>
    </xf>
    <xf numFmtId="0" fontId="39" fillId="0" borderId="0" applyNumberFormat="0" applyFill="0" applyBorder="0" applyAlignment="0" applyProtection="0"/>
    <xf numFmtId="0" fontId="179" fillId="0" borderId="0" applyNumberFormat="0" applyFill="0" applyBorder="0" applyAlignment="0" applyProtection="0">
      <alignment vertical="top"/>
      <protection locked="0"/>
    </xf>
    <xf numFmtId="0" fontId="82" fillId="0" borderId="0"/>
    <xf numFmtId="0" fontId="34" fillId="9" borderId="1" applyNumberFormat="0" applyAlignment="0" applyProtection="0"/>
    <xf numFmtId="0" fontId="34" fillId="9" borderId="1" applyNumberFormat="0" applyAlignment="0" applyProtection="0"/>
    <xf numFmtId="0" fontId="180"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1" fillId="9" borderId="1" applyNumberFormat="0" applyAlignment="0" applyProtection="0"/>
    <xf numFmtId="0" fontId="180" fillId="9" borderId="1" applyNumberFormat="0" applyAlignment="0" applyProtection="0"/>
    <xf numFmtId="0" fontId="34" fillId="9" borderId="1" applyNumberFormat="0" applyAlignment="0" applyProtection="0"/>
    <xf numFmtId="4" fontId="76" fillId="17" borderId="13" applyNumberFormat="0" applyProtection="0">
      <alignment horizontal="right" vertical="center"/>
    </xf>
    <xf numFmtId="4" fontId="109" fillId="64" borderId="14"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4" fontId="76" fillId="13" borderId="13" applyNumberFormat="0" applyProtection="0">
      <alignment horizontal="right" vertical="center"/>
    </xf>
    <xf numFmtId="0" fontId="182" fillId="0" borderId="10" applyNumberFormat="0" applyFill="0" applyAlignment="0" applyProtection="0"/>
    <xf numFmtId="4" fontId="76" fillId="13" borderId="13" applyNumberFormat="0" applyProtection="0">
      <alignment horizontal="right" vertical="center"/>
    </xf>
    <xf numFmtId="204" fontId="82" fillId="0" borderId="0"/>
    <xf numFmtId="4" fontId="183" fillId="123" borderId="0">
      <alignment horizontal="right"/>
    </xf>
    <xf numFmtId="4" fontId="109" fillId="63" borderId="14"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4" fontId="76" fillId="26" borderId="3" applyNumberFormat="0" applyProtection="0">
      <alignment horizontal="right" vertical="center"/>
    </xf>
    <xf numFmtId="0" fontId="161" fillId="0" borderId="0"/>
    <xf numFmtId="0" fontId="105" fillId="0" borderId="79"/>
    <xf numFmtId="0" fontId="63" fillId="0" borderId="0"/>
    <xf numFmtId="4" fontId="76" fillId="26" borderId="3" applyNumberFormat="0" applyProtection="0">
      <alignment horizontal="right" vertical="center"/>
    </xf>
    <xf numFmtId="4" fontId="109" fillId="62" borderId="14"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4" fontId="76" fillId="61" borderId="13" applyNumberFormat="0" applyProtection="0">
      <alignment horizontal="right" vertical="center"/>
    </xf>
    <xf numFmtId="0" fontId="21" fillId="58" borderId="12" applyNumberFormat="0" applyFont="0" applyAlignment="0" applyProtection="0"/>
    <xf numFmtId="4" fontId="76" fillId="61" borderId="13" applyNumberFormat="0" applyProtection="0">
      <alignment horizontal="right" vertical="center"/>
    </xf>
    <xf numFmtId="0" fontId="63" fillId="58" borderId="12" applyNumberFormat="0" applyFont="0" applyAlignment="0" applyProtection="0"/>
    <xf numFmtId="4" fontId="109" fillId="60" borderId="14" applyNumberFormat="0" applyProtection="0">
      <alignment horizontal="right" vertical="center"/>
    </xf>
    <xf numFmtId="0" fontId="63" fillId="58" borderId="12" applyNumberFormat="0" applyFont="0" applyAlignment="0" applyProtection="0"/>
    <xf numFmtId="0" fontId="21" fillId="58" borderId="12" applyNumberFormat="0" applyFont="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0" fontId="35" fillId="46" borderId="14" applyNumberFormat="0" applyAlignment="0" applyProtection="0"/>
    <xf numFmtId="0" fontId="184"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5" fillId="46" borderId="14" applyNumberFormat="0" applyAlignment="0" applyProtection="0"/>
    <xf numFmtId="0" fontId="184" fillId="46" borderId="14" applyNumberFormat="0" applyAlignment="0" applyProtection="0"/>
    <xf numFmtId="0" fontId="35" fillId="46" borderId="14" applyNumberFormat="0" applyAlignment="0" applyProtection="0"/>
    <xf numFmtId="9" fontId="63" fillId="0" borderId="0" applyFont="0" applyFill="0" applyBorder="0" applyAlignment="0" applyProtection="0"/>
    <xf numFmtId="4" fontId="76" fillId="5" borderId="13" applyNumberFormat="0" applyProtection="0">
      <alignment horizontal="right" vertical="center"/>
    </xf>
    <xf numFmtId="4" fontId="76" fillId="5" borderId="13" applyNumberFormat="0" applyProtection="0">
      <alignment horizontal="right" vertical="center"/>
    </xf>
    <xf numFmtId="4" fontId="76" fillId="5" borderId="13" applyNumberFormat="0" applyProtection="0">
      <alignment horizontal="right" vertical="center"/>
    </xf>
    <xf numFmtId="4" fontId="109" fillId="59" borderId="14" applyNumberFormat="0" applyProtection="0">
      <alignment horizontal="right" vertical="center"/>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4" fontId="76" fillId="16" borderId="13" applyNumberFormat="0" applyProtection="0">
      <alignment horizontal="left" vertical="center"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vertical="center"/>
    </xf>
    <xf numFmtId="4" fontId="109" fillId="54" borderId="14" applyNumberFormat="0" applyProtection="0">
      <alignment vertical="center"/>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76" fillId="54" borderId="13" applyNumberFormat="0" applyProtection="0">
      <alignment horizontal="left" vertical="center" indent="1"/>
    </xf>
    <xf numFmtId="4" fontId="116" fillId="54" borderId="14" applyNumberFormat="0" applyProtection="0">
      <alignment vertical="center"/>
    </xf>
    <xf numFmtId="4" fontId="116" fillId="54" borderId="14" applyNumberFormat="0" applyProtection="0">
      <alignment vertical="center"/>
    </xf>
    <xf numFmtId="4" fontId="76" fillId="54" borderId="13"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5" fillId="54" borderId="13" applyNumberFormat="0" applyProtection="0">
      <alignment vertical="center"/>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105" fillId="54" borderId="13" applyNumberFormat="0" applyProtection="0">
      <alignment vertical="center"/>
    </xf>
    <xf numFmtId="4" fontId="116" fillId="54" borderId="14"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76" fillId="56" borderId="13" applyNumberFormat="0" applyProtection="0">
      <alignment vertical="center"/>
    </xf>
    <xf numFmtId="0" fontId="105" fillId="56" borderId="15" applyNumberFormat="0" applyProtection="0">
      <alignment horizontal="left" vertical="top" indent="1"/>
    </xf>
    <xf numFmtId="0" fontId="105" fillId="56" borderId="15" applyNumberFormat="0" applyProtection="0">
      <alignment horizontal="left" vertical="top" indent="1"/>
    </xf>
    <xf numFmtId="4" fontId="109" fillId="54" borderId="14" applyNumberFormat="0" applyProtection="0">
      <alignment horizontal="left" vertical="center" indent="1"/>
    </xf>
    <xf numFmtId="4" fontId="109" fillId="54" borderId="14" applyNumberFormat="0" applyProtection="0">
      <alignment horizontal="left" vertical="center" indent="1"/>
    </xf>
    <xf numFmtId="4" fontId="76" fillId="56" borderId="13" applyNumberFormat="0" applyProtection="0">
      <alignment vertical="center"/>
    </xf>
    <xf numFmtId="4" fontId="109" fillId="54" borderId="14" applyNumberFormat="0" applyProtection="0">
      <alignment vertical="center"/>
    </xf>
    <xf numFmtId="4" fontId="109" fillId="59" borderId="14" applyNumberFormat="0" applyProtection="0">
      <alignment horizontal="right" vertical="center"/>
    </xf>
    <xf numFmtId="4" fontId="109" fillId="59" borderId="14" applyNumberFormat="0" applyProtection="0">
      <alignment horizontal="right" vertical="center"/>
    </xf>
    <xf numFmtId="0" fontId="35" fillId="46" borderId="14" applyNumberFormat="0" applyAlignment="0" applyProtection="0"/>
    <xf numFmtId="4" fontId="109" fillId="60" borderId="14" applyNumberFormat="0" applyProtection="0">
      <alignment horizontal="right" vertical="center"/>
    </xf>
    <xf numFmtId="4" fontId="109" fillId="60" borderId="14" applyNumberFormat="0" applyProtection="0">
      <alignment horizontal="right" vertical="center"/>
    </xf>
    <xf numFmtId="0" fontId="31" fillId="41" borderId="13" applyNumberFormat="0" applyFont="0" applyAlignment="0" applyProtection="0"/>
    <xf numFmtId="0" fontId="31" fillId="41" borderId="13" applyNumberFormat="0" applyFont="0" applyAlignment="0" applyProtection="0"/>
    <xf numFmtId="0" fontId="31" fillId="41" borderId="13" applyNumberFormat="0" applyFont="0" applyAlignment="0" applyProtection="0"/>
    <xf numFmtId="0" fontId="63" fillId="58" borderId="12" applyNumberFormat="0" applyFont="0" applyAlignment="0" applyProtection="0"/>
    <xf numFmtId="4" fontId="109" fillId="62" borderId="14" applyNumberFormat="0" applyProtection="0">
      <alignment horizontal="right" vertical="center"/>
    </xf>
    <xf numFmtId="4" fontId="109" fillId="62" borderId="14" applyNumberFormat="0" applyProtection="0">
      <alignment horizontal="right" vertical="center"/>
    </xf>
    <xf numFmtId="4" fontId="109" fillId="63" borderId="14" applyNumberFormat="0" applyProtection="0">
      <alignment horizontal="right" vertical="center"/>
    </xf>
    <xf numFmtId="4" fontId="109" fillId="63" borderId="14" applyNumberFormat="0" applyProtection="0">
      <alignment horizontal="right" vertical="center"/>
    </xf>
    <xf numFmtId="4" fontId="109" fillId="64" borderId="14" applyNumberFormat="0" applyProtection="0">
      <alignment horizontal="right" vertical="center"/>
    </xf>
    <xf numFmtId="4" fontId="109" fillId="64" borderId="14" applyNumberFormat="0" applyProtection="0">
      <alignment horizontal="right" vertical="center"/>
    </xf>
    <xf numFmtId="4" fontId="109" fillId="65" borderId="14" applyNumberFormat="0" applyProtection="0">
      <alignment horizontal="right" vertical="center"/>
    </xf>
    <xf numFmtId="4" fontId="109" fillId="65" borderId="14" applyNumberFormat="0" applyProtection="0">
      <alignment horizontal="right" vertical="center"/>
    </xf>
    <xf numFmtId="4" fontId="109" fillId="55" borderId="14" applyNumberFormat="0" applyProtection="0">
      <alignment horizontal="left" vertical="center" indent="1"/>
    </xf>
    <xf numFmtId="10" fontId="76" fillId="55" borderId="78" applyNumberFormat="0" applyBorder="0" applyAlignment="0" applyProtection="0"/>
    <xf numFmtId="180" fontId="78" fillId="54" borderId="78" applyNumberFormat="0" applyFont="0" applyAlignment="0">
      <protection locked="0"/>
    </xf>
    <xf numFmtId="4" fontId="109" fillId="66" borderId="14" applyNumberFormat="0" applyProtection="0">
      <alignment horizontal="right" vertical="center"/>
    </xf>
    <xf numFmtId="4" fontId="109" fillId="66" borderId="14" applyNumberFormat="0" applyProtection="0">
      <alignment horizontal="right" vertical="center"/>
    </xf>
    <xf numFmtId="4" fontId="109" fillId="55" borderId="14" applyNumberFormat="0" applyProtection="0">
      <alignment horizontal="left" vertical="center" indent="1"/>
    </xf>
    <xf numFmtId="0" fontId="77" fillId="0" borderId="6">
      <alignment horizontal="left" vertical="center"/>
    </xf>
    <xf numFmtId="4" fontId="109" fillId="67" borderId="14" applyNumberFormat="0" applyProtection="0">
      <alignment horizontal="right" vertical="center"/>
    </xf>
    <xf numFmtId="4" fontId="109" fillId="67" borderId="14" applyNumberFormat="0" applyProtection="0">
      <alignment horizontal="right" vertical="center"/>
    </xf>
    <xf numFmtId="4" fontId="109" fillId="69" borderId="14" applyNumberFormat="0" applyProtection="0">
      <alignment horizontal="right" vertical="center"/>
    </xf>
    <xf numFmtId="4" fontId="109" fillId="69" borderId="14" applyNumberFormat="0" applyProtection="0">
      <alignment horizontal="right" vertical="center"/>
    </xf>
    <xf numFmtId="4" fontId="116" fillId="55" borderId="14" applyNumberFormat="0" applyProtection="0">
      <alignment vertical="center"/>
    </xf>
    <xf numFmtId="4" fontId="118" fillId="70" borderId="14" applyNumberFormat="0" applyProtection="0">
      <alignment horizontal="left" vertical="center" indent="1"/>
    </xf>
    <xf numFmtId="4" fontId="118" fillId="70" borderId="14" applyNumberFormat="0" applyProtection="0">
      <alignment horizontal="left" vertical="center" indent="1"/>
    </xf>
    <xf numFmtId="4" fontId="109" fillId="72" borderId="17" applyNumberFormat="0" applyProtection="0">
      <alignment horizontal="left" vertical="center" indent="1"/>
    </xf>
    <xf numFmtId="4" fontId="109" fillId="55" borderId="14" applyNumberFormat="0" applyProtection="0">
      <alignment vertical="center"/>
    </xf>
    <xf numFmtId="4" fontId="109" fillId="72" borderId="17" applyNumberFormat="0" applyProtection="0">
      <alignment horizontal="left" vertical="center" indent="1"/>
    </xf>
    <xf numFmtId="0" fontId="36" fillId="46" borderId="1" applyNumberFormat="0" applyAlignment="0" applyProtection="0"/>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31" fillId="73" borderId="15" applyNumberFormat="0" applyProtection="0">
      <alignment horizontal="left" vertical="top" indent="1"/>
    </xf>
    <xf numFmtId="0" fontId="107" fillId="0" borderId="3">
      <alignment horizontal="center" vertical="top" wrapTex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31" fillId="75" borderId="15" applyNumberFormat="0" applyProtection="0">
      <alignment horizontal="left" vertical="top" indent="1"/>
    </xf>
    <xf numFmtId="0" fontId="107" fillId="0" borderId="3">
      <alignment horizontal="left" vertical="top" wrapTex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0" fontId="31" fillId="10" borderId="15" applyNumberFormat="0" applyProtection="0">
      <alignment horizontal="left" vertical="top" indent="1"/>
    </xf>
    <xf numFmtId="180" fontId="78" fillId="54" borderId="78" applyNumberFormat="0" applyFont="0" applyAlignment="0">
      <protection locked="0"/>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31" fillId="76" borderId="15" applyNumberFormat="0" applyProtection="0">
      <alignment horizontal="left" vertical="top" indent="1"/>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21" fillId="83" borderId="78" applyNumberFormat="0">
      <protection locked="0"/>
    </xf>
    <xf numFmtId="0" fontId="122" fillId="73" borderId="19" applyBorder="0"/>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23" fillId="58" borderId="15" applyNumberFormat="0" applyProtection="0">
      <alignment vertical="center"/>
    </xf>
    <xf numFmtId="4" fontId="109" fillId="55" borderId="14" applyNumberFormat="0" applyProtection="0">
      <alignment vertical="center"/>
    </xf>
    <xf numFmtId="4" fontId="109" fillId="55" borderId="14"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05" fillId="55" borderId="78" applyNumberFormat="0" applyProtection="0">
      <alignment vertical="center"/>
    </xf>
    <xf numFmtId="4" fontId="116" fillId="55" borderId="14" applyNumberFormat="0" applyProtection="0">
      <alignment vertical="center"/>
    </xf>
    <xf numFmtId="4" fontId="116" fillId="55" borderId="14" applyNumberFormat="0" applyProtection="0">
      <alignment vertical="center"/>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23" fillId="46" borderId="15" applyNumberFormat="0" applyProtection="0">
      <alignment horizontal="left" vertical="center"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0" fontId="123" fillId="58" borderId="15" applyNumberFormat="0" applyProtection="0">
      <alignment horizontal="left" vertical="top" indent="1"/>
    </xf>
    <xf numFmtId="4" fontId="109" fillId="55" borderId="14" applyNumberFormat="0" applyProtection="0">
      <alignment horizontal="left" vertical="center" indent="1"/>
    </xf>
    <xf numFmtId="4" fontId="109" fillId="55" borderId="14" applyNumberFormat="0" applyProtection="0">
      <alignment horizontal="left" vertical="center" indent="1"/>
    </xf>
    <xf numFmtId="180" fontId="78" fillId="54" borderId="78" applyNumberFormat="0" applyFont="0" applyAlignment="0">
      <protection locked="0"/>
    </xf>
    <xf numFmtId="4" fontId="109" fillId="72" borderId="14" applyNumberFormat="0" applyProtection="0">
      <alignment horizontal="right" vertical="center"/>
    </xf>
    <xf numFmtId="4" fontId="109" fillId="72" borderId="14" applyNumberFormat="0" applyProtection="0">
      <alignment horizontal="right" vertical="center"/>
    </xf>
    <xf numFmtId="180" fontId="78" fillId="54" borderId="78" applyNumberFormat="0" applyFont="0" applyAlignment="0">
      <protection locked="0"/>
    </xf>
    <xf numFmtId="180" fontId="78" fillId="54" borderId="78" applyNumberFormat="0" applyFont="0" applyAlignment="0">
      <protection locked="0"/>
    </xf>
    <xf numFmtId="4" fontId="116" fillId="72" borderId="14" applyNumberFormat="0" applyProtection="0">
      <alignment horizontal="right" vertical="center"/>
    </xf>
    <xf numFmtId="4" fontId="116" fillId="72" borderId="14" applyNumberFormat="0" applyProtection="0">
      <alignment horizontal="right" vertical="center"/>
    </xf>
    <xf numFmtId="180" fontId="78" fillId="54" borderId="78" applyNumberFormat="0" applyFont="0" applyAlignment="0">
      <protection locked="0"/>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0" fontId="123" fillId="75" borderId="15" applyNumberFormat="0" applyProtection="0">
      <alignment horizontal="left" vertical="top" indent="1"/>
    </xf>
    <xf numFmtId="4" fontId="109" fillId="54" borderId="14" applyNumberFormat="0" applyProtection="0">
      <alignment horizontal="left" vertical="center" indent="1"/>
    </xf>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0" fontId="76" fillId="86" borderId="78"/>
    <xf numFmtId="4" fontId="115" fillId="72" borderId="14" applyNumberFormat="0" applyProtection="0">
      <alignment horizontal="right" vertical="center"/>
    </xf>
    <xf numFmtId="4" fontId="115" fillId="72" borderId="14" applyNumberFormat="0" applyProtection="0">
      <alignment horizontal="right" vertical="center"/>
    </xf>
    <xf numFmtId="205" fontId="186" fillId="0" borderId="3">
      <alignment horizontal="left" vertical="center"/>
      <protection locked="0"/>
    </xf>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25" fillId="87"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8"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89"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90"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2" fontId="104" fillId="89" borderId="21" applyProtection="0">
      <alignment horizontal="center"/>
    </xf>
    <xf numFmtId="0" fontId="42" fillId="0" borderId="0" applyNumberFormat="0" applyFill="0" applyBorder="0" applyAlignment="0" applyProtection="0"/>
    <xf numFmtId="0" fontId="40"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187" fillId="0" borderId="22" applyNumberFormat="0" applyFill="0" applyAlignment="0" applyProtection="0"/>
    <xf numFmtId="0" fontId="40" fillId="0" borderId="22" applyNumberFormat="0" applyFill="0" applyAlignment="0" applyProtection="0"/>
    <xf numFmtId="206" fontId="82" fillId="0" borderId="0">
      <alignment horizontal="center"/>
    </xf>
    <xf numFmtId="207" fontId="82" fillId="0" borderId="0"/>
    <xf numFmtId="208" fontId="21" fillId="0" borderId="0">
      <alignment horizontal="center"/>
    </xf>
    <xf numFmtId="0" fontId="188" fillId="0" borderId="0" applyNumberFormat="0" applyFill="0" applyBorder="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4" fontId="109" fillId="54" borderId="14" applyNumberFormat="0" applyProtection="0">
      <alignment horizontal="left" vertical="center" indent="1"/>
    </xf>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36" fillId="46" borderId="1" applyNumberFormat="0" applyAlignment="0" applyProtection="0"/>
    <xf numFmtId="0" fontId="189" fillId="0" borderId="0" applyNumberFormat="0" applyFill="0" applyBorder="0" applyAlignment="0" applyProtection="0"/>
    <xf numFmtId="209" fontId="63" fillId="0" borderId="0" applyFont="0" applyFill="0" applyBorder="0" applyAlignment="0" applyProtection="0"/>
    <xf numFmtId="165" fontId="63"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165" fontId="32" fillId="0" borderId="0" applyFont="0" applyFill="0" applyBorder="0" applyAlignment="0" applyProtection="0"/>
    <xf numFmtId="210" fontId="190" fillId="0" borderId="0" applyProtection="0">
      <alignment horizontal="center"/>
    </xf>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40" fillId="0" borderId="22" applyNumberFormat="0" applyFill="0" applyAlignment="0" applyProtection="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21" fillId="0" borderId="0">
      <protection locked="0"/>
    </xf>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4" fillId="0" borderId="0">
      <alignment vertical="top"/>
    </xf>
    <xf numFmtId="0" fontId="31" fillId="0" borderId="0"/>
    <xf numFmtId="0" fontId="31" fillId="0" borderId="0"/>
    <xf numFmtId="0" fontId="31" fillId="0" borderId="0"/>
    <xf numFmtId="0" fontId="31" fillId="0" borderId="0"/>
    <xf numFmtId="0" fontId="31" fillId="0" borderId="0"/>
    <xf numFmtId="0" fontId="163" fillId="0" borderId="0">
      <alignment vertical="top"/>
    </xf>
    <xf numFmtId="0" fontId="63" fillId="0" borderId="0"/>
    <xf numFmtId="0" fontId="63" fillId="0" borderId="0"/>
    <xf numFmtId="0" fontId="63" fillId="0" borderId="0"/>
    <xf numFmtId="0" fontId="21" fillId="0" borderId="0"/>
    <xf numFmtId="0" fontId="191" fillId="0" borderId="0"/>
    <xf numFmtId="0" fontId="101" fillId="0" borderId="0"/>
    <xf numFmtId="0" fontId="32" fillId="0" borderId="0"/>
    <xf numFmtId="0" fontId="32" fillId="0" borderId="0"/>
    <xf numFmtId="0" fontId="32" fillId="0" borderId="0"/>
    <xf numFmtId="0" fontId="21"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applyFont="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30" fillId="0" borderId="0"/>
    <xf numFmtId="0" fontId="130" fillId="0" borderId="0"/>
    <xf numFmtId="0" fontId="21"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32" fillId="0" borderId="0"/>
    <xf numFmtId="0" fontId="32" fillId="0" borderId="0"/>
    <xf numFmtId="0" fontId="32" fillId="0" borderId="0"/>
    <xf numFmtId="0" fontId="63" fillId="0" borderId="0"/>
    <xf numFmtId="0" fontId="32" fillId="0" borderId="0"/>
    <xf numFmtId="0" fontId="63" fillId="0" borderId="0"/>
    <xf numFmtId="0" fontId="84"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22" fillId="0" borderId="0">
      <alignment vertical="top"/>
    </xf>
    <xf numFmtId="0" fontId="63" fillId="0" borderId="0">
      <alignment vertical="center"/>
    </xf>
    <xf numFmtId="0" fontId="21"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alignment vertical="top"/>
    </xf>
    <xf numFmtId="0" fontId="19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protection locked="0"/>
    </xf>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21" fillId="0" borderId="0">
      <protection locked="0"/>
    </xf>
    <xf numFmtId="0" fontId="63" fillId="0" borderId="0">
      <alignment vertical="center"/>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1" fillId="0" borderId="0">
      <protection locked="0"/>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xf numFmtId="0" fontId="63" fillId="0" borderId="0"/>
    <xf numFmtId="0" fontId="63" fillId="0" borderId="0"/>
    <xf numFmtId="0" fontId="22" fillId="0" borderId="0"/>
    <xf numFmtId="0" fontId="63" fillId="0" borderId="0"/>
    <xf numFmtId="185" fontId="8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9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1" fillId="0" borderId="0"/>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01" fillId="0" borderId="0"/>
    <xf numFmtId="0" fontId="130" fillId="0" borderId="0"/>
    <xf numFmtId="0" fontId="130" fillId="0" borderId="0"/>
    <xf numFmtId="0" fontId="130" fillId="0" borderId="0"/>
    <xf numFmtId="0" fontId="130" fillId="0" borderId="0"/>
    <xf numFmtId="0" fontId="130" fillId="0" borderId="0"/>
    <xf numFmtId="0" fontId="14" fillId="0" borderId="0"/>
    <xf numFmtId="0" fontId="14" fillId="0" borderId="0"/>
    <xf numFmtId="0" fontId="14" fillId="0" borderId="0"/>
    <xf numFmtId="0" fontId="14" fillId="0" borderId="0"/>
    <xf numFmtId="0" fontId="63" fillId="0" borderId="0">
      <alignment vertical="top"/>
    </xf>
    <xf numFmtId="0" fontId="130"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applyFont="0"/>
    <xf numFmtId="0" fontId="63" fillId="0" borderId="0"/>
    <xf numFmtId="0" fontId="14" fillId="0" borderId="0"/>
    <xf numFmtId="0" fontId="14" fillId="0" borderId="0"/>
    <xf numFmtId="0" fontId="14" fillId="0" borderId="0"/>
    <xf numFmtId="0" fontId="1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179"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32" fillId="0" borderId="0"/>
    <xf numFmtId="0" fontId="130" fillId="0" borderId="0"/>
    <xf numFmtId="0" fontId="130" fillId="0" borderId="0"/>
    <xf numFmtId="0" fontId="130" fillId="0" borderId="0"/>
    <xf numFmtId="0" fontId="130" fillId="0" borderId="0"/>
    <xf numFmtId="0" fontId="130" fillId="0" borderId="0"/>
    <xf numFmtId="0" fontId="63" fillId="0" borderId="0">
      <alignment vertical="center"/>
    </xf>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194" fillId="0" borderId="0" applyNumberFormat="0" applyFill="0" applyBorder="0" applyAlignment="0" applyProtection="0"/>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195" fillId="124" borderId="3">
      <alignment horizontal="left"/>
    </xf>
    <xf numFmtId="0" fontId="32" fillId="104" borderId="74"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32"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0" fontId="63" fillId="58" borderId="12" applyNumberFormat="0" applyFont="0" applyAlignment="0" applyProtection="0"/>
    <xf numFmtId="9" fontId="32" fillId="0" borderId="0" applyFont="0" applyFill="0" applyBorder="0" applyAlignment="0" applyProtection="0"/>
    <xf numFmtId="9" fontId="32" fillId="0" borderId="0" applyFont="0" applyFill="0" applyBorder="0" applyAlignment="0" applyProtection="0"/>
    <xf numFmtId="9" fontId="191" fillId="0" borderId="0" applyFont="0" applyFill="0" applyBorder="0" applyAlignment="0" applyProtection="0"/>
    <xf numFmtId="9" fontId="21"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63"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63" fillId="0" borderId="0" applyFont="0" applyFill="0" applyBorder="0" applyAlignment="0" applyProtection="0"/>
    <xf numFmtId="9" fontId="196" fillId="0" borderId="0" applyFont="0" applyFill="0" applyBorder="0" applyAlignment="0" applyProtection="0"/>
    <xf numFmtId="9" fontId="21" fillId="0" borderId="0" applyFont="0" applyFill="0" applyBorder="0" applyAlignment="0" applyProtection="0"/>
    <xf numFmtId="0" fontId="129" fillId="0" borderId="25"/>
    <xf numFmtId="0" fontId="129" fillId="0" borderId="25"/>
    <xf numFmtId="0" fontId="69" fillId="0" borderId="0"/>
    <xf numFmtId="0" fontId="67" fillId="0" borderId="0"/>
    <xf numFmtId="0" fontId="69" fillId="0" borderId="0"/>
    <xf numFmtId="0" fontId="63" fillId="0" borderId="0">
      <alignment vertical="top"/>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84" borderId="2" applyNumberFormat="0" applyAlignment="0">
      <alignment horizontal="left"/>
    </xf>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0" fontId="63" fillId="124" borderId="3" applyNumberFormat="0" applyAlignment="0"/>
    <xf numFmtId="211" fontId="197" fillId="0" borderId="0"/>
    <xf numFmtId="177" fontId="63" fillId="0" borderId="0" applyFont="0" applyFill="0" applyBorder="0" applyAlignment="0" applyProtection="0"/>
    <xf numFmtId="0" fontId="21" fillId="0" borderId="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9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6" fontId="84" fillId="0" borderId="0" applyFont="0" applyFill="0" applyBorder="0" applyAlignment="0" applyProtection="0"/>
    <xf numFmtId="164" fontId="21"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32" fillId="0" borderId="0" applyFont="0" applyFill="0" applyBorder="0" applyAlignment="0" applyProtection="0"/>
    <xf numFmtId="166" fontId="63" fillId="0" borderId="0" applyFont="0" applyFill="0" applyBorder="0" applyAlignment="0" applyProtection="0"/>
    <xf numFmtId="0" fontId="21" fillId="0" borderId="0" applyFont="0" applyFill="0" applyBorder="0" applyAlignment="0" applyProtection="0"/>
    <xf numFmtId="0" fontId="104" fillId="2" borderId="1" applyNumberFormat="0">
      <alignment readingOrder="1"/>
      <protection locked="0"/>
    </xf>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166" fontId="32" fillId="0" borderId="0" applyFont="0" applyFill="0" applyBorder="0" applyAlignment="0" applyProtection="0"/>
    <xf numFmtId="166" fontId="21"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200" fontId="21" fillId="0" borderId="0" applyFont="0" applyFill="0" applyBorder="0" applyAlignment="0" applyProtection="0"/>
    <xf numFmtId="166" fontId="130" fillId="0" borderId="0" applyFont="0" applyFill="0" applyBorder="0" applyAlignment="0" applyProtection="0"/>
    <xf numFmtId="166" fontId="63" fillId="0" borderId="0" applyFont="0" applyFill="0" applyBorder="0" applyAlignment="0" applyProtection="0"/>
    <xf numFmtId="166" fontId="63" fillId="0" borderId="0" applyFont="0" applyFill="0" applyBorder="0" applyAlignment="0" applyProtection="0"/>
    <xf numFmtId="0" fontId="14" fillId="0" borderId="0"/>
    <xf numFmtId="166" fontId="21" fillId="0" borderId="0" applyFont="0" applyFill="0" applyBorder="0" applyAlignment="0" applyProtection="0"/>
    <xf numFmtId="166" fontId="63" fillId="0" borderId="0" applyFont="0" applyFill="0" applyBorder="0" applyAlignment="0" applyProtection="0"/>
    <xf numFmtId="0" fontId="166" fillId="0" borderId="0">
      <protection locked="0"/>
    </xf>
    <xf numFmtId="0" fontId="34" fillId="9" borderId="1" applyNumberFormat="0" applyAlignment="0" applyProtection="0"/>
    <xf numFmtId="0" fontId="34" fillId="9" borderId="1" applyNumberFormat="0" applyAlignment="0" applyProtection="0"/>
    <xf numFmtId="0" fontId="35" fillId="46" borderId="14" applyNumberFormat="0" applyAlignment="0" applyProtection="0"/>
    <xf numFmtId="0" fontId="35" fillId="46" borderId="14" applyNumberFormat="0" applyAlignment="0" applyProtection="0"/>
    <xf numFmtId="0" fontId="36" fillId="46" borderId="1" applyNumberFormat="0" applyAlignment="0" applyProtection="0"/>
    <xf numFmtId="0" fontId="36" fillId="46" borderId="1" applyNumberFormat="0" applyAlignment="0" applyProtection="0"/>
    <xf numFmtId="4" fontId="88" fillId="54" borderId="78" applyBorder="0">
      <alignment horizontal="right"/>
    </xf>
    <xf numFmtId="0" fontId="40" fillId="0" borderId="22" applyNumberFormat="0" applyFill="0" applyAlignment="0" applyProtection="0"/>
    <xf numFmtId="0" fontId="40" fillId="0" borderId="22"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1" fillId="58" borderId="12" applyNumberFormat="0" applyFont="0" applyAlignment="0" applyProtection="0"/>
    <xf numFmtId="0" fontId="63" fillId="58" borderId="12" applyNumberFormat="0" applyFont="0" applyAlignment="0" applyProtection="0"/>
    <xf numFmtId="0" fontId="14" fillId="0" borderId="0"/>
    <xf numFmtId="0" fontId="14" fillId="0" borderId="0"/>
    <xf numFmtId="9" fontId="14" fillId="0" borderId="0" applyFont="0" applyFill="0" applyBorder="0" applyAlignment="0" applyProtection="0"/>
    <xf numFmtId="0" fontId="129" fillId="0" borderId="25"/>
    <xf numFmtId="166" fontId="14" fillId="0" borderId="0" applyFont="0" applyFill="0" applyBorder="0" applyAlignment="0" applyProtection="0"/>
    <xf numFmtId="166" fontId="14" fillId="0" borderId="0" applyFont="0" applyFill="0" applyBorder="0" applyAlignment="0" applyProtection="0"/>
    <xf numFmtId="0" fontId="14" fillId="0" borderId="0"/>
    <xf numFmtId="180" fontId="78" fillId="54" borderId="78" applyNumberFormat="0" applyFont="0" applyAlignment="0">
      <protection locked="0"/>
    </xf>
    <xf numFmtId="180" fontId="78" fillId="54" borderId="78" applyNumberFormat="0" applyFont="0" applyAlignment="0">
      <protection locked="0"/>
    </xf>
    <xf numFmtId="180" fontId="78" fillId="54" borderId="78" applyNumberFormat="0" applyFont="0" applyAlignment="0">
      <protection locked="0"/>
    </xf>
    <xf numFmtId="4" fontId="109" fillId="55" borderId="14" applyNumberFormat="0" applyProtection="0">
      <alignment vertical="center"/>
    </xf>
    <xf numFmtId="4" fontId="116" fillId="55" borderId="14" applyNumberFormat="0" applyProtection="0">
      <alignment vertical="center"/>
    </xf>
    <xf numFmtId="4" fontId="109" fillId="55" borderId="14" applyNumberFormat="0" applyProtection="0">
      <alignment horizontal="left" vertical="center" indent="1"/>
    </xf>
    <xf numFmtId="4" fontId="109" fillId="55" borderId="1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04" fillId="2" borderId="80" applyNumberFormat="0">
      <alignment readingOrder="1"/>
      <protection locked="0"/>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105" fillId="83" borderId="90" applyNumberFormat="0" applyProtection="0">
      <alignment horizontal="right" vertical="center"/>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105" fillId="84"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4" fontId="76" fillId="0" borderId="90" applyNumberFormat="0" applyProtection="0">
      <alignment horizontal="right" vertical="center"/>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76"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1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80"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0" fontId="76" fillId="46" borderId="90" applyNumberFormat="0" applyProtection="0">
      <alignment horizontal="left" vertical="center" indent="1"/>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75"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12"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68"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33"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4" fontId="76" fillId="40" borderId="90" applyNumberFormat="0" applyProtection="0">
      <alignment horizontal="right" vertical="center"/>
    </xf>
    <xf numFmtId="0" fontId="107" fillId="0" borderId="81">
      <alignment horizontal="left" vertical="top" wrapText="1"/>
    </xf>
    <xf numFmtId="4" fontId="76" fillId="40"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7"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4" fontId="76" fillId="13" borderId="90" applyNumberFormat="0" applyProtection="0">
      <alignment horizontal="right" vertical="center"/>
    </xf>
    <xf numFmtId="0" fontId="107" fillId="0" borderId="81">
      <alignment horizontal="center" vertical="top" wrapText="1"/>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61"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4" fontId="76" fillId="5" borderId="90" applyNumberFormat="0" applyProtection="0">
      <alignment horizontal="right" vertical="center"/>
    </xf>
    <xf numFmtId="0" fontId="36" fillId="46" borderId="80" applyNumberFormat="0" applyAlignment="0" applyProtection="0"/>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16"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76" fillId="54" borderId="90" applyNumberFormat="0" applyProtection="0">
      <alignment horizontal="left" vertical="center" indent="1"/>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105" fillId="54"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4" fontId="76" fillId="56" borderId="90" applyNumberFormat="0" applyProtection="0">
      <alignment vertical="center"/>
    </xf>
    <xf numFmtId="0" fontId="31" fillId="41" borderId="90" applyNumberFormat="0" applyFont="0" applyAlignment="0" applyProtection="0"/>
    <xf numFmtId="0" fontId="31" fillId="41" borderId="90" applyNumberFormat="0" applyFont="0" applyAlignment="0" applyProtection="0"/>
    <xf numFmtId="180" fontId="78" fillId="54" borderId="78" applyNumberFormat="0" applyFont="0" applyAlignment="0">
      <protection locked="0"/>
    </xf>
    <xf numFmtId="0" fontId="31" fillId="41" borderId="90" applyNumberFormat="0" applyFont="0" applyAlignment="0" applyProtection="0"/>
    <xf numFmtId="0" fontId="63" fillId="58" borderId="89" applyNumberFormat="0" applyFont="0" applyAlignment="0" applyProtection="0"/>
    <xf numFmtId="0" fontId="35" fillId="46" borderId="82" applyNumberFormat="0" applyAlignment="0" applyProtection="0"/>
    <xf numFmtId="4" fontId="109" fillId="54" borderId="82" applyNumberFormat="0" applyProtection="0">
      <alignment vertical="center"/>
    </xf>
    <xf numFmtId="4" fontId="116" fillId="54" borderId="82" applyNumberFormat="0" applyProtection="0">
      <alignment vertical="center"/>
    </xf>
    <xf numFmtId="4" fontId="109" fillId="54" borderId="82" applyNumberFormat="0" applyProtection="0">
      <alignment horizontal="left" vertical="center" indent="1"/>
    </xf>
    <xf numFmtId="4" fontId="109" fillId="54" borderId="82" applyNumberFormat="0" applyProtection="0">
      <alignment horizontal="left" vertical="center"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0" fontId="105" fillId="56" borderId="83" applyNumberFormat="0" applyProtection="0">
      <alignment horizontal="left" vertical="top" indent="1"/>
    </xf>
    <xf numFmtId="4" fontId="109" fillId="59" borderId="82" applyNumberFormat="0" applyProtection="0">
      <alignment horizontal="right" vertical="center"/>
    </xf>
    <xf numFmtId="4" fontId="109" fillId="60" borderId="82" applyNumberFormat="0" applyProtection="0">
      <alignment horizontal="right" vertical="center"/>
    </xf>
    <xf numFmtId="4" fontId="109" fillId="62" borderId="82"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76" fillId="26" borderId="81" applyNumberFormat="0" applyProtection="0">
      <alignment horizontal="right" vertical="center"/>
    </xf>
    <xf numFmtId="4" fontId="109" fillId="63" borderId="82" applyNumberFormat="0" applyProtection="0">
      <alignment horizontal="right" vertical="center"/>
    </xf>
    <xf numFmtId="4" fontId="109" fillId="64" borderId="82" applyNumberFormat="0" applyProtection="0">
      <alignment horizontal="right" vertical="center"/>
    </xf>
    <xf numFmtId="0" fontId="36" fillId="46" borderId="88" applyNumberFormat="0" applyAlignment="0" applyProtection="0"/>
    <xf numFmtId="4" fontId="109" fillId="65" borderId="82" applyNumberFormat="0" applyProtection="0">
      <alignment horizontal="right" vertical="center"/>
    </xf>
    <xf numFmtId="4" fontId="109" fillId="66" borderId="82" applyNumberFormat="0" applyProtection="0">
      <alignment horizontal="right" vertical="center"/>
    </xf>
    <xf numFmtId="4" fontId="109" fillId="67" borderId="82" applyNumberFormat="0" applyProtection="0">
      <alignment horizontal="right" vertical="center"/>
    </xf>
    <xf numFmtId="4" fontId="109" fillId="69" borderId="82" applyNumberFormat="0" applyProtection="0">
      <alignment horizontal="right" vertical="center"/>
    </xf>
    <xf numFmtId="4" fontId="118" fillId="70" borderId="82"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6" fillId="71"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8" fillId="73"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6"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4" fontId="76" fillId="75" borderId="81" applyNumberFormat="0" applyProtection="0">
      <alignment horizontal="left" vertical="center"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3"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31" fillId="75" borderId="83" applyNumberFormat="0" applyProtection="0">
      <alignment horizontal="left" vertical="top" indent="1"/>
    </xf>
    <xf numFmtId="0" fontId="21" fillId="53" borderId="82" applyNumberFormat="0" applyProtection="0">
      <alignment horizontal="left" vertical="center"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31" fillId="10" borderId="83" applyNumberFormat="0" applyProtection="0">
      <alignment horizontal="left" vertical="top" indent="1"/>
    </xf>
    <xf numFmtId="0" fontId="21" fillId="2" borderId="82" applyNumberFormat="0" applyProtection="0">
      <alignment horizontal="left" vertical="center"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31" fillId="76" borderId="83" applyNumberFormat="0" applyProtection="0">
      <alignment horizontal="left" vertical="top" indent="1"/>
    </xf>
    <xf numFmtId="0" fontId="122" fillId="73" borderId="84" applyBorder="0"/>
    <xf numFmtId="4" fontId="109" fillId="55" borderId="82"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23" fillId="58" borderId="83" applyNumberFormat="0" applyProtection="0">
      <alignment vertical="center"/>
    </xf>
    <xf numFmtId="4" fontId="116" fillId="55" borderId="82" applyNumberFormat="0" applyProtection="0">
      <alignment vertical="center"/>
    </xf>
    <xf numFmtId="4" fontId="109" fillId="55" borderId="82"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23" fillId="46" borderId="83" applyNumberFormat="0" applyProtection="0">
      <alignment horizontal="left" vertical="center" indent="1"/>
    </xf>
    <xf numFmtId="4" fontId="109" fillId="55" borderId="82" applyNumberFormat="0" applyProtection="0">
      <alignment horizontal="left" vertical="center"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0" fontId="123" fillId="58" borderId="83" applyNumberFormat="0" applyProtection="0">
      <alignment horizontal="left" vertical="top" indent="1"/>
    </xf>
    <xf numFmtId="4" fontId="109" fillId="72" borderId="82" applyNumberFormat="0" applyProtection="0">
      <alignment horizontal="right" vertical="center"/>
    </xf>
    <xf numFmtId="4" fontId="116" fillId="72" borderId="82" applyNumberFormat="0" applyProtection="0">
      <alignment horizontal="right" vertical="center"/>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0" fontId="123" fillId="75" borderId="83" applyNumberFormat="0" applyProtection="0">
      <alignment horizontal="left" vertical="top"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05" fillId="85" borderId="81" applyNumberFormat="0" applyProtection="0">
      <alignment horizontal="left" vertical="center" indent="1"/>
    </xf>
    <xf numFmtId="4" fontId="115" fillId="72" borderId="82" applyNumberFormat="0" applyProtection="0">
      <alignment horizontal="right" vertical="center"/>
    </xf>
    <xf numFmtId="2" fontId="125" fillId="87" borderId="85" applyProtection="0"/>
    <xf numFmtId="2" fontId="125" fillId="87" borderId="85" applyProtection="0"/>
    <xf numFmtId="2" fontId="104" fillId="88" borderId="85" applyProtection="0"/>
    <xf numFmtId="2" fontId="104" fillId="89" borderId="85" applyProtection="0"/>
    <xf numFmtId="2" fontId="104" fillId="90" borderId="85" applyProtection="0"/>
    <xf numFmtId="2" fontId="104" fillId="90" borderId="85" applyProtection="0">
      <alignment horizontal="center"/>
    </xf>
    <xf numFmtId="2" fontId="104" fillId="89" borderId="85" applyProtection="0">
      <alignment horizontal="center"/>
    </xf>
    <xf numFmtId="0" fontId="105" fillId="0" borderId="81">
      <alignment horizontal="left" vertical="top" wrapText="1"/>
    </xf>
    <xf numFmtId="0" fontId="40" fillId="0" borderId="86" applyNumberFormat="0" applyFill="0" applyAlignment="0" applyProtection="0"/>
    <xf numFmtId="0" fontId="34" fillId="9" borderId="80" applyNumberFormat="0" applyAlignment="0" applyProtection="0"/>
    <xf numFmtId="0" fontId="34" fillId="9" borderId="80" applyNumberFormat="0" applyAlignment="0" applyProtection="0"/>
    <xf numFmtId="0" fontId="34" fillId="9" borderId="80" applyNumberFormat="0" applyAlignment="0" applyProtection="0"/>
    <xf numFmtId="0" fontId="35" fillId="46" borderId="82" applyNumberFormat="0" applyAlignment="0" applyProtection="0"/>
    <xf numFmtId="0" fontId="35" fillId="46" borderId="82" applyNumberFormat="0" applyAlignment="0" applyProtection="0"/>
    <xf numFmtId="0" fontId="35" fillId="46" borderId="82" applyNumberFormat="0" applyAlignment="0" applyProtection="0"/>
    <xf numFmtId="0" fontId="36" fillId="46" borderId="80" applyNumberFormat="0" applyAlignment="0" applyProtection="0"/>
    <xf numFmtId="0" fontId="36" fillId="46" borderId="80" applyNumberFormat="0" applyAlignment="0" applyProtection="0"/>
    <xf numFmtId="0" fontId="36" fillId="46" borderId="80" applyNumberFormat="0" applyAlignment="0" applyProtection="0"/>
    <xf numFmtId="0" fontId="40" fillId="0" borderId="86" applyNumberFormat="0" applyFill="0" applyAlignment="0" applyProtection="0"/>
    <xf numFmtId="0" fontId="40" fillId="0" borderId="86" applyNumberFormat="0" applyFill="0" applyAlignment="0" applyProtection="0"/>
    <xf numFmtId="0" fontId="40" fillId="0" borderId="86"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9" fontId="13" fillId="0" borderId="0" applyFont="0" applyFill="0" applyBorder="0" applyAlignment="0" applyProtection="0"/>
    <xf numFmtId="0" fontId="129" fillId="0" borderId="87"/>
    <xf numFmtId="0" fontId="104" fillId="2" borderId="88" applyNumberFormat="0">
      <alignment readingOrder="1"/>
      <protection locked="0"/>
    </xf>
    <xf numFmtId="166" fontId="13" fillId="0" borderId="0" applyFont="0" applyFill="0" applyBorder="0" applyAlignment="0" applyProtection="0"/>
    <xf numFmtId="166" fontId="13" fillId="0" borderId="0" applyFont="0" applyFill="0" applyBorder="0" applyAlignment="0" applyProtection="0"/>
    <xf numFmtId="0" fontId="34" fillId="9" borderId="88" applyNumberFormat="0" applyAlignment="0" applyProtection="0"/>
    <xf numFmtId="0" fontId="34" fillId="9" borderId="88" applyNumberFormat="0" applyAlignment="0" applyProtection="0"/>
    <xf numFmtId="0" fontId="34" fillId="9" borderId="88" applyNumberFormat="0" applyAlignment="0" applyProtection="0"/>
    <xf numFmtId="0" fontId="36" fillId="46" borderId="88" applyNumberFormat="0" applyAlignment="0" applyProtection="0"/>
    <xf numFmtId="0" fontId="36" fillId="46" borderId="88" applyNumberFormat="0" applyAlignment="0" applyProtection="0"/>
    <xf numFmtId="0" fontId="36" fillId="46" borderId="88" applyNumberFormat="0" applyAlignment="0" applyProtection="0"/>
    <xf numFmtId="0" fontId="13" fillId="0" borderId="0"/>
    <xf numFmtId="0" fontId="21" fillId="58" borderId="89" applyNumberFormat="0" applyFont="0" applyAlignment="0" applyProtection="0"/>
    <xf numFmtId="0" fontId="63" fillId="58" borderId="89" applyNumberFormat="0" applyFont="0" applyAlignment="0" applyProtection="0"/>
    <xf numFmtId="0" fontId="21" fillId="58" borderId="89" applyNumberFormat="0" applyFont="0" applyAlignment="0" applyProtection="0"/>
    <xf numFmtId="0" fontId="104" fillId="2" borderId="92" applyNumberFormat="0">
      <alignment readingOrder="1"/>
      <protection locked="0"/>
    </xf>
    <xf numFmtId="49" fontId="105" fillId="6" borderId="91">
      <alignment horizontal="left" vertical="top"/>
      <protection locked="0"/>
    </xf>
    <xf numFmtId="49" fontId="105" fillId="6" borderId="91">
      <alignment horizontal="left" vertical="top"/>
      <protection locked="0"/>
    </xf>
    <xf numFmtId="49" fontId="105" fillId="0" borderId="91">
      <alignment horizontal="left" vertical="top"/>
      <protection locked="0"/>
    </xf>
    <xf numFmtId="49" fontId="105" fillId="0" borderId="91">
      <alignment horizontal="left" vertical="top"/>
      <protection locked="0"/>
    </xf>
    <xf numFmtId="49" fontId="105" fillId="45" borderId="91">
      <alignment horizontal="left" vertical="top"/>
      <protection locked="0"/>
    </xf>
    <xf numFmtId="49" fontId="105" fillId="45" borderId="91">
      <alignment horizontal="left" vertical="top"/>
      <protection locked="0"/>
    </xf>
    <xf numFmtId="49" fontId="63" fillId="0" borderId="91">
      <alignment horizontal="center" vertical="top" wrapText="1"/>
      <protection locked="0"/>
    </xf>
    <xf numFmtId="49" fontId="63" fillId="0" borderId="91">
      <alignment horizontal="center" vertical="top" wrapText="1"/>
      <protection locked="0"/>
    </xf>
    <xf numFmtId="49" fontId="105" fillId="6" borderId="91">
      <alignment horizontal="right" vertical="top"/>
      <protection locked="0"/>
    </xf>
    <xf numFmtId="49" fontId="105" fillId="6" borderId="91">
      <alignment horizontal="right" vertical="top"/>
      <protection locked="0"/>
    </xf>
    <xf numFmtId="0" fontId="105" fillId="6" borderId="91">
      <alignment horizontal="right" vertical="top"/>
      <protection locked="0"/>
    </xf>
    <xf numFmtId="0" fontId="105" fillId="6" borderId="91">
      <alignment horizontal="right" vertical="top"/>
      <protection locked="0"/>
    </xf>
    <xf numFmtId="49" fontId="105" fillId="0" borderId="91">
      <alignment horizontal="right" vertical="top"/>
      <protection locked="0"/>
    </xf>
    <xf numFmtId="49" fontId="105" fillId="0" borderId="91">
      <alignment horizontal="right" vertical="top"/>
      <protection locked="0"/>
    </xf>
    <xf numFmtId="0" fontId="105" fillId="0" borderId="91">
      <alignment horizontal="right" vertical="top"/>
      <protection locked="0"/>
    </xf>
    <xf numFmtId="0" fontId="105" fillId="0" borderId="91">
      <alignment horizontal="right" vertical="top"/>
      <protection locked="0"/>
    </xf>
    <xf numFmtId="49" fontId="105" fillId="45" borderId="91">
      <alignment horizontal="right" vertical="top"/>
      <protection locked="0"/>
    </xf>
    <xf numFmtId="49" fontId="105" fillId="45" borderId="91">
      <alignment horizontal="right" vertical="top"/>
      <protection locked="0"/>
    </xf>
    <xf numFmtId="0" fontId="105" fillId="45" borderId="91">
      <alignment horizontal="right" vertical="top"/>
      <protection locked="0"/>
    </xf>
    <xf numFmtId="0" fontId="105" fillId="45" borderId="91">
      <alignment horizontal="right" vertical="top"/>
      <protection locked="0"/>
    </xf>
    <xf numFmtId="49" fontId="105" fillId="0" borderId="91">
      <alignment horizontal="center" vertical="top" wrapText="1"/>
      <protection locked="0"/>
    </xf>
    <xf numFmtId="49" fontId="105" fillId="0" borderId="91">
      <alignment horizontal="center" vertical="top" wrapText="1"/>
      <protection locked="0"/>
    </xf>
    <xf numFmtId="0" fontId="105" fillId="0" borderId="91">
      <alignment horizontal="center" vertical="top" wrapText="1"/>
      <protection locked="0"/>
    </xf>
    <xf numFmtId="0" fontId="105" fillId="0" borderId="91">
      <alignment horizontal="center" vertical="top" wrapText="1"/>
      <protection locked="0"/>
    </xf>
    <xf numFmtId="0" fontId="36" fillId="46" borderId="92" applyNumberFormat="0" applyAlignment="0" applyProtection="0"/>
    <xf numFmtId="0" fontId="77" fillId="0" borderId="93">
      <alignment horizontal="left" vertical="center"/>
    </xf>
    <xf numFmtId="180" fontId="78" fillId="54" borderId="91" applyNumberFormat="0" applyFont="0" applyAlignment="0">
      <protection locked="0"/>
    </xf>
    <xf numFmtId="10" fontId="76" fillId="55" borderId="91" applyNumberFormat="0" applyBorder="0" applyAlignment="0" applyProtection="0"/>
    <xf numFmtId="4" fontId="109" fillId="72" borderId="94" applyNumberFormat="0" applyProtection="0">
      <alignment horizontal="left" vertical="center" indent="1"/>
    </xf>
    <xf numFmtId="0" fontId="21" fillId="83" borderId="91" applyNumberFormat="0">
      <protection locked="0"/>
    </xf>
    <xf numFmtId="0" fontId="21" fillId="83" borderId="91" applyNumberFormat="0">
      <protection locked="0"/>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4" fontId="105" fillId="55" borderId="91" applyNumberFormat="0" applyProtection="0">
      <alignment vertical="center"/>
    </xf>
    <xf numFmtId="0" fontId="76" fillId="86" borderId="91"/>
    <xf numFmtId="0" fontId="76" fillId="86" borderId="91"/>
    <xf numFmtId="0" fontId="34" fillId="9" borderId="92" applyNumberFormat="0" applyAlignment="0" applyProtection="0"/>
    <xf numFmtId="0" fontId="34" fillId="9" borderId="92" applyNumberFormat="0" applyAlignment="0" applyProtection="0"/>
    <xf numFmtId="0" fontId="34" fillId="9" borderId="92" applyNumberFormat="0" applyAlignment="0" applyProtection="0"/>
    <xf numFmtId="0" fontId="36" fillId="46" borderId="92" applyNumberFormat="0" applyAlignment="0" applyProtection="0"/>
    <xf numFmtId="0" fontId="36" fillId="46" borderId="92" applyNumberFormat="0" applyAlignment="0" applyProtection="0"/>
    <xf numFmtId="0" fontId="36" fillId="46" borderId="92" applyNumberFormat="0" applyAlignment="0" applyProtection="0"/>
    <xf numFmtId="4" fontId="88" fillId="54" borderId="91" applyBorder="0">
      <alignment horizontal="right"/>
    </xf>
    <xf numFmtId="0" fontId="63" fillId="0" borderId="0">
      <alignment vertical="top"/>
    </xf>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9" fontId="12" fillId="0" borderId="0" applyFont="0" applyFill="0" applyBorder="0" applyAlignment="0" applyProtection="0"/>
    <xf numFmtId="164" fontId="198" fillId="0" borderId="0" applyFont="0" applyFill="0" applyBorder="0" applyAlignment="0" applyProtection="0"/>
    <xf numFmtId="164" fontId="21" fillId="0" borderId="0" applyFont="0" applyFill="0" applyBorder="0" applyAlignment="0" applyProtection="0"/>
    <xf numFmtId="164" fontId="21" fillId="0" borderId="0" applyFont="0" applyFill="0" applyBorder="0" applyAlignment="0" applyProtection="0"/>
    <xf numFmtId="166" fontId="12" fillId="0" borderId="0" applyFont="0" applyFill="0" applyBorder="0" applyAlignment="0" applyProtection="0"/>
    <xf numFmtId="166" fontId="12" fillId="0" borderId="0" applyFont="0" applyFill="0" applyBorder="0" applyAlignment="0" applyProtection="0"/>
    <xf numFmtId="0" fontId="12" fillId="0" borderId="0"/>
    <xf numFmtId="164" fontId="198" fillId="0" borderId="0" applyFont="0" applyFill="0" applyBorder="0" applyAlignment="0" applyProtection="0"/>
    <xf numFmtId="0" fontId="11" fillId="0" borderId="0"/>
    <xf numFmtId="0" fontId="11" fillId="0" borderId="0"/>
    <xf numFmtId="0" fontId="11" fillId="0" borderId="0"/>
    <xf numFmtId="0" fontId="11" fillId="0" borderId="0"/>
    <xf numFmtId="0" fontId="77" fillId="0" borderId="95">
      <alignment horizontal="left" vertical="center"/>
    </xf>
    <xf numFmtId="4" fontId="109" fillId="72" borderId="96" applyNumberFormat="0" applyProtection="0">
      <alignment horizontal="left" vertical="center" indent="1"/>
    </xf>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9" fontId="11" fillId="0" borderId="0" applyFont="0" applyFill="0" applyBorder="0" applyAlignment="0" applyProtection="0"/>
    <xf numFmtId="166" fontId="11" fillId="0" borderId="0" applyFont="0" applyFill="0" applyBorder="0" applyAlignment="0" applyProtection="0"/>
    <xf numFmtId="166" fontId="1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77" fillId="0" borderId="97">
      <alignment horizontal="left" vertical="center"/>
    </xf>
    <xf numFmtId="180" fontId="78" fillId="54" borderId="91" applyNumberFormat="0" applyFont="0" applyAlignment="0">
      <protection locked="0"/>
    </xf>
    <xf numFmtId="4" fontId="109" fillId="72" borderId="98" applyNumberFormat="0" applyProtection="0">
      <alignment horizontal="left" vertical="center" indent="1"/>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0" fontId="10" fillId="0" borderId="0"/>
    <xf numFmtId="166" fontId="10" fillId="0" borderId="0" applyFont="0" applyFill="0" applyBorder="0" applyAlignment="0" applyProtection="0"/>
    <xf numFmtId="166" fontId="10" fillId="0" borderId="0" applyFont="0" applyFill="0" applyBorder="0" applyAlignment="0" applyProtection="0"/>
    <xf numFmtId="0" fontId="21" fillId="53" borderId="82" applyNumberFormat="0" applyProtection="0">
      <alignment horizontal="left" vertical="center" indent="1"/>
    </xf>
    <xf numFmtId="0" fontId="21" fillId="2" borderId="82" applyNumberFormat="0" applyProtection="0">
      <alignment horizontal="left" vertical="center" indent="1"/>
    </xf>
    <xf numFmtId="0" fontId="21" fillId="83" borderId="91" applyNumberFormat="0">
      <protection locked="0"/>
    </xf>
    <xf numFmtId="0" fontId="21" fillId="83" borderId="91" applyNumberFormat="0">
      <protection locked="0"/>
    </xf>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4" fontId="21"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9" fontId="10" fillId="0" borderId="0" applyFont="0" applyFill="0" applyBorder="0" applyAlignment="0" applyProtection="0"/>
    <xf numFmtId="166" fontId="10" fillId="0" borderId="0" applyFont="0" applyFill="0" applyBorder="0" applyAlignment="0" applyProtection="0"/>
    <xf numFmtId="166" fontId="10" fillId="0" borderId="0" applyFont="0" applyFill="0" applyBorder="0" applyAlignment="0" applyProtection="0"/>
    <xf numFmtId="0" fontId="10" fillId="0" borderId="0"/>
    <xf numFmtId="0" fontId="21" fillId="58" borderId="89" applyNumberFormat="0" applyFont="0" applyAlignment="0" applyProtection="0"/>
    <xf numFmtId="0" fontId="21" fillId="58" borderId="89" applyNumberFormat="0" applyFont="0" applyAlignment="0" applyProtection="0"/>
    <xf numFmtId="0" fontId="107" fillId="0" borderId="99">
      <alignment horizontal="left" vertical="top" wrapText="1"/>
    </xf>
    <xf numFmtId="0" fontId="107" fillId="0" borderId="99">
      <alignment horizontal="center" vertical="top" wrapText="1"/>
    </xf>
    <xf numFmtId="0" fontId="36" fillId="46" borderId="108" applyNumberFormat="0" applyAlignment="0" applyProtection="0"/>
    <xf numFmtId="180" fontId="78" fillId="54" borderId="78" applyNumberFormat="0" applyFont="0" applyAlignment="0">
      <protection locked="0"/>
    </xf>
    <xf numFmtId="0" fontId="63" fillId="58" borderId="100"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1" fillId="41" borderId="101" applyNumberFormat="0" applyFont="0" applyAlignment="0" applyProtection="0"/>
    <xf numFmtId="0" fontId="35" fillId="46" borderId="102" applyNumberFormat="0" applyAlignment="0" applyProtection="0"/>
    <xf numFmtId="4" fontId="109" fillId="54" borderId="102"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76" fillId="56" borderId="101" applyNumberFormat="0" applyProtection="0">
      <alignment vertical="center"/>
    </xf>
    <xf numFmtId="4" fontId="116" fillId="54" borderId="102"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5" fillId="54" borderId="101" applyNumberFormat="0" applyProtection="0">
      <alignment vertical="center"/>
    </xf>
    <xf numFmtId="4" fontId="109" fillId="54" borderId="102"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76" fillId="54" borderId="101" applyNumberFormat="0" applyProtection="0">
      <alignment horizontal="left" vertical="center" indent="1"/>
    </xf>
    <xf numFmtId="4" fontId="109" fillId="54" borderId="102" applyNumberFormat="0" applyProtection="0">
      <alignment horizontal="left" vertical="center"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0" fontId="105" fillId="56" borderId="103" applyNumberFormat="0" applyProtection="0">
      <alignment horizontal="left" vertical="top"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109" fillId="59" borderId="102"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76" fillId="5" borderId="101" applyNumberFormat="0" applyProtection="0">
      <alignment horizontal="right" vertical="center"/>
    </xf>
    <xf numFmtId="4" fontId="109" fillId="60" borderId="102"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76" fillId="61" borderId="101" applyNumberFormat="0" applyProtection="0">
      <alignment horizontal="right" vertical="center"/>
    </xf>
    <xf numFmtId="4" fontId="109" fillId="62" borderId="102"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76" fillId="26" borderId="99" applyNumberFormat="0" applyProtection="0">
      <alignment horizontal="right" vertical="center"/>
    </xf>
    <xf numFmtId="4" fontId="109" fillId="63" borderId="102"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76" fillId="13" borderId="101" applyNumberFormat="0" applyProtection="0">
      <alignment horizontal="right" vertical="center"/>
    </xf>
    <xf numFmtId="4" fontId="109" fillId="64" borderId="102"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76" fillId="17" borderId="101" applyNumberFormat="0" applyProtection="0">
      <alignment horizontal="right" vertical="center"/>
    </xf>
    <xf numFmtId="4" fontId="109" fillId="65" borderId="102"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76" fillId="40" borderId="101" applyNumberFormat="0" applyProtection="0">
      <alignment horizontal="right" vertical="center"/>
    </xf>
    <xf numFmtId="4" fontId="109" fillId="66" borderId="102"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76" fillId="33" borderId="101" applyNumberFormat="0" applyProtection="0">
      <alignment horizontal="right" vertical="center"/>
    </xf>
    <xf numFmtId="4" fontId="109" fillId="67" borderId="102"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76" fillId="68" borderId="101" applyNumberFormat="0" applyProtection="0">
      <alignment horizontal="right" vertical="center"/>
    </xf>
    <xf numFmtId="4" fontId="109" fillId="69" borderId="102"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76" fillId="12" borderId="101" applyNumberFormat="0" applyProtection="0">
      <alignment horizontal="right" vertical="center"/>
    </xf>
    <xf numFmtId="4" fontId="118" fillId="70" borderId="102"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6" fillId="71"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8" fillId="73" borderId="99" applyNumberFormat="0" applyProtection="0">
      <alignment horizontal="left" vertical="center" indent="1"/>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5" borderId="101" applyNumberFormat="0" applyProtection="0">
      <alignment horizontal="right" vertical="center"/>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6"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4" fontId="76" fillId="75" borderId="99"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76" fillId="46" borderId="101" applyNumberFormat="0" applyProtection="0">
      <alignment horizontal="left" vertical="center"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31" fillId="73" borderId="103" applyNumberFormat="0" applyProtection="0">
      <alignment horizontal="left" vertical="top"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76" fillId="80" borderId="101" applyNumberFormat="0" applyProtection="0">
      <alignment horizontal="left" vertical="center"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31" fillId="75" borderId="103" applyNumberFormat="0" applyProtection="0">
      <alignment horizontal="left" vertical="top"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76" fillId="10" borderId="101" applyNumberFormat="0" applyProtection="0">
      <alignment horizontal="left" vertical="center" indent="1"/>
    </xf>
    <xf numFmtId="0" fontId="21" fillId="53" borderId="102" applyNumberFormat="0" applyProtection="0">
      <alignment horizontal="left" vertical="center"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31" fillId="10" borderId="103" applyNumberFormat="0" applyProtection="0">
      <alignment horizontal="left" vertical="top"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76" fillId="76" borderId="101" applyNumberFormat="0" applyProtection="0">
      <alignment horizontal="left" vertical="center" indent="1"/>
    </xf>
    <xf numFmtId="0" fontId="21" fillId="2" borderId="102" applyNumberFormat="0" applyProtection="0">
      <alignment horizontal="left" vertical="center"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31" fillId="76" borderId="103" applyNumberFormat="0" applyProtection="0">
      <alignment horizontal="left" vertical="top" indent="1"/>
    </xf>
    <xf numFmtId="0" fontId="122" fillId="73" borderId="104" applyBorder="0"/>
    <xf numFmtId="4" fontId="109" fillId="55" borderId="102"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23" fillId="58" borderId="103" applyNumberFormat="0" applyProtection="0">
      <alignment vertical="center"/>
    </xf>
    <xf numFmtId="4" fontId="116" fillId="55" borderId="102" applyNumberFormat="0" applyProtection="0">
      <alignment vertical="center"/>
    </xf>
    <xf numFmtId="4" fontId="109" fillId="55" borderId="102"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23" fillId="46" borderId="103" applyNumberFormat="0" applyProtection="0">
      <alignment horizontal="left" vertical="center" indent="1"/>
    </xf>
    <xf numFmtId="4" fontId="109" fillId="55" borderId="102" applyNumberFormat="0" applyProtection="0">
      <alignment horizontal="left" vertical="center"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0" fontId="123" fillId="58" borderId="103" applyNumberFormat="0" applyProtection="0">
      <alignment horizontal="left" vertical="top" indent="1"/>
    </xf>
    <xf numFmtId="4" fontId="109" fillId="72" borderId="102"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76" fillId="0" borderId="101" applyNumberFormat="0" applyProtection="0">
      <alignment horizontal="right" vertical="center"/>
    </xf>
    <xf numFmtId="4" fontId="116" fillId="72" borderId="102"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105" fillId="84" borderId="101" applyNumberFormat="0" applyProtection="0">
      <alignment horizontal="right" vertical="center"/>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4" fontId="76" fillId="16" borderId="101" applyNumberFormat="0" applyProtection="0">
      <alignment horizontal="left" vertical="center"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0" fontId="123" fillId="75" borderId="103" applyNumberFormat="0" applyProtection="0">
      <alignment horizontal="left" vertical="top"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05" fillId="85" borderId="99" applyNumberFormat="0" applyProtection="0">
      <alignment horizontal="left" vertical="center" indent="1"/>
    </xf>
    <xf numFmtId="4" fontId="115" fillId="72" borderId="102"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4" fontId="105" fillId="83" borderId="101" applyNumberFormat="0" applyProtection="0">
      <alignment horizontal="right" vertical="center"/>
    </xf>
    <xf numFmtId="2" fontId="125" fillId="87" borderId="105" applyProtection="0"/>
    <xf numFmtId="2" fontId="125" fillId="87" borderId="105" applyProtection="0"/>
    <xf numFmtId="2" fontId="104" fillId="88" borderId="105" applyProtection="0"/>
    <xf numFmtId="2" fontId="104" fillId="89" borderId="105" applyProtection="0"/>
    <xf numFmtId="2" fontId="104" fillId="90" borderId="105" applyProtection="0"/>
    <xf numFmtId="2" fontId="104" fillId="90" borderId="105" applyProtection="0">
      <alignment horizontal="center"/>
    </xf>
    <xf numFmtId="2" fontId="104" fillId="89" borderId="105" applyProtection="0">
      <alignment horizontal="center"/>
    </xf>
    <xf numFmtId="0" fontId="105" fillId="0" borderId="99">
      <alignment horizontal="left" vertical="top" wrapText="1"/>
    </xf>
    <xf numFmtId="0" fontId="40" fillId="0" borderId="106" applyNumberFormat="0" applyFill="0" applyAlignment="0" applyProtection="0"/>
    <xf numFmtId="0" fontId="35" fillId="46" borderId="102" applyNumberFormat="0" applyAlignment="0" applyProtection="0"/>
    <xf numFmtId="0" fontId="35" fillId="46" borderId="102" applyNumberFormat="0" applyAlignment="0" applyProtection="0"/>
    <xf numFmtId="0" fontId="35" fillId="46" borderId="102" applyNumberFormat="0" applyAlignment="0" applyProtection="0"/>
    <xf numFmtId="0" fontId="40" fillId="0" borderId="106" applyNumberFormat="0" applyFill="0" applyAlignment="0" applyProtection="0"/>
    <xf numFmtId="0" fontId="40" fillId="0" borderId="106" applyNumberFormat="0" applyFill="0" applyAlignment="0" applyProtection="0"/>
    <xf numFmtId="0" fontId="40" fillId="0" borderId="106" applyNumberFormat="0" applyFill="0" applyAlignment="0" applyProtection="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58" borderId="100" applyNumberFormat="0" applyFont="0" applyAlignment="0" applyProtection="0"/>
    <xf numFmtId="0" fontId="63" fillId="58" borderId="100" applyNumberFormat="0" applyFont="0" applyAlignment="0" applyProtection="0"/>
    <xf numFmtId="0" fontId="21" fillId="58" borderId="100" applyNumberFormat="0" applyFont="0" applyAlignment="0" applyProtection="0"/>
    <xf numFmtId="9" fontId="9" fillId="0" borderId="0" applyFont="0" applyFill="0" applyBorder="0" applyAlignment="0" applyProtection="0"/>
    <xf numFmtId="0" fontId="129" fillId="0" borderId="107"/>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8" applyNumberFormat="0">
      <alignment readingOrder="1"/>
      <protection locked="0"/>
    </xf>
    <xf numFmtId="166" fontId="9" fillId="0" borderId="0" applyFont="0" applyFill="0" applyBorder="0" applyAlignment="0" applyProtection="0"/>
    <xf numFmtId="166" fontId="9" fillId="0" borderId="0" applyFont="0" applyFill="0" applyBorder="0" applyAlignment="0" applyProtection="0"/>
    <xf numFmtId="0" fontId="34" fillId="9" borderId="108" applyNumberFormat="0" applyAlignment="0" applyProtection="0"/>
    <xf numFmtId="0" fontId="34" fillId="9" borderId="108" applyNumberFormat="0" applyAlignment="0" applyProtection="0"/>
    <xf numFmtId="0" fontId="34" fillId="9" borderId="108" applyNumberFormat="0" applyAlignment="0" applyProtection="0"/>
    <xf numFmtId="0" fontId="36" fillId="46" borderId="108" applyNumberFormat="0" applyAlignment="0" applyProtection="0"/>
    <xf numFmtId="0" fontId="36" fillId="46" borderId="108" applyNumberFormat="0" applyAlignment="0" applyProtection="0"/>
    <xf numFmtId="0" fontId="36" fillId="46" borderId="108" applyNumberFormat="0" applyAlignment="0" applyProtection="0"/>
    <xf numFmtId="0" fontId="9" fillId="0" borderId="0"/>
    <xf numFmtId="0" fontId="9" fillId="0" borderId="0"/>
    <xf numFmtId="0" fontId="9" fillId="0" borderId="0"/>
    <xf numFmtId="0" fontId="9" fillId="0" borderId="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164" fontId="199" fillId="0" borderId="0" applyFont="0" applyFill="0" applyBorder="0" applyAlignment="0" applyProtection="0"/>
    <xf numFmtId="0" fontId="104" fillId="2" borderId="109" applyNumberFormat="0">
      <alignment readingOrder="1"/>
      <protection locked="0"/>
    </xf>
    <xf numFmtId="0" fontId="107" fillId="0" borderId="110">
      <alignment horizontal="left" vertical="top" wrapText="1"/>
    </xf>
    <xf numFmtId="0" fontId="107" fillId="0" borderId="110">
      <alignment horizontal="center" vertical="top" wrapText="1"/>
    </xf>
    <xf numFmtId="0" fontId="36" fillId="46" borderId="109" applyNumberFormat="0" applyAlignment="0" applyProtection="0"/>
    <xf numFmtId="0" fontId="63" fillId="58" borderId="111"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1" fillId="41" borderId="112" applyNumberFormat="0" applyFont="0" applyAlignment="0" applyProtection="0"/>
    <xf numFmtId="0" fontId="35" fillId="46" borderId="113" applyNumberFormat="0" applyAlignment="0" applyProtection="0"/>
    <xf numFmtId="4" fontId="109" fillId="54" borderId="113"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76" fillId="56" borderId="112" applyNumberFormat="0" applyProtection="0">
      <alignment vertical="center"/>
    </xf>
    <xf numFmtId="4" fontId="116" fillId="54" borderId="113"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5" fillId="54" borderId="112" applyNumberFormat="0" applyProtection="0">
      <alignment vertical="center"/>
    </xf>
    <xf numFmtId="4" fontId="109" fillId="54" borderId="113"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76" fillId="54" borderId="112" applyNumberFormat="0" applyProtection="0">
      <alignment horizontal="left" vertical="center" indent="1"/>
    </xf>
    <xf numFmtId="4" fontId="109" fillId="54" borderId="113" applyNumberFormat="0" applyProtection="0">
      <alignment horizontal="left" vertical="center"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0" fontId="105" fillId="56" borderId="114" applyNumberFormat="0" applyProtection="0">
      <alignment horizontal="left" vertical="top"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109" fillId="59" borderId="113"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76" fillId="5" borderId="112" applyNumberFormat="0" applyProtection="0">
      <alignment horizontal="right" vertical="center"/>
    </xf>
    <xf numFmtId="4" fontId="109" fillId="60" borderId="113"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76" fillId="61" borderId="112" applyNumberFormat="0" applyProtection="0">
      <alignment horizontal="right" vertical="center"/>
    </xf>
    <xf numFmtId="4" fontId="109" fillId="62" borderId="113"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76" fillId="26" borderId="110" applyNumberFormat="0" applyProtection="0">
      <alignment horizontal="right" vertical="center"/>
    </xf>
    <xf numFmtId="4" fontId="109" fillId="63" borderId="113"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76" fillId="13" borderId="112" applyNumberFormat="0" applyProtection="0">
      <alignment horizontal="right" vertical="center"/>
    </xf>
    <xf numFmtId="4" fontId="109" fillId="64" borderId="113"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76" fillId="17" borderId="112" applyNumberFormat="0" applyProtection="0">
      <alignment horizontal="right" vertical="center"/>
    </xf>
    <xf numFmtId="4" fontId="109" fillId="65" borderId="113"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76" fillId="40" borderId="112" applyNumberFormat="0" applyProtection="0">
      <alignment horizontal="right" vertical="center"/>
    </xf>
    <xf numFmtId="4" fontId="109" fillId="66" borderId="113"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76" fillId="33" borderId="112" applyNumberFormat="0" applyProtection="0">
      <alignment horizontal="right" vertical="center"/>
    </xf>
    <xf numFmtId="4" fontId="109" fillId="67" borderId="113"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76" fillId="68" borderId="112" applyNumberFormat="0" applyProtection="0">
      <alignment horizontal="right" vertical="center"/>
    </xf>
    <xf numFmtId="4" fontId="109" fillId="69" borderId="113"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76" fillId="12" borderId="112" applyNumberFormat="0" applyProtection="0">
      <alignment horizontal="right" vertical="center"/>
    </xf>
    <xf numFmtId="4" fontId="118" fillId="70" borderId="113"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6" fillId="71"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8" fillId="73" borderId="110" applyNumberFormat="0" applyProtection="0">
      <alignment horizontal="left" vertical="center" indent="1"/>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5" borderId="112" applyNumberFormat="0" applyProtection="0">
      <alignment horizontal="right" vertical="center"/>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6"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4" fontId="76" fillId="75" borderId="110"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76" fillId="46" borderId="112" applyNumberFormat="0" applyProtection="0">
      <alignment horizontal="left" vertical="center"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31" fillId="73" borderId="114" applyNumberFormat="0" applyProtection="0">
      <alignment horizontal="left" vertical="top"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76" fillId="80" borderId="112" applyNumberFormat="0" applyProtection="0">
      <alignment horizontal="left" vertical="center"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31" fillId="75" borderId="114" applyNumberFormat="0" applyProtection="0">
      <alignment horizontal="left" vertical="top"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76" fillId="10" borderId="112" applyNumberFormat="0" applyProtection="0">
      <alignment horizontal="left" vertical="center" indent="1"/>
    </xf>
    <xf numFmtId="0" fontId="21" fillId="53" borderId="113" applyNumberFormat="0" applyProtection="0">
      <alignment horizontal="left" vertical="center"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31" fillId="10" borderId="114" applyNumberFormat="0" applyProtection="0">
      <alignment horizontal="left" vertical="top"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76" fillId="76" borderId="112" applyNumberFormat="0" applyProtection="0">
      <alignment horizontal="left" vertical="center" indent="1"/>
    </xf>
    <xf numFmtId="0" fontId="21" fillId="2" borderId="113" applyNumberFormat="0" applyProtection="0">
      <alignment horizontal="left" vertical="center"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31" fillId="76" borderId="114" applyNumberFormat="0" applyProtection="0">
      <alignment horizontal="left" vertical="top" indent="1"/>
    </xf>
    <xf numFmtId="0" fontId="122" fillId="73" borderId="115" applyBorder="0"/>
    <xf numFmtId="4" fontId="109" fillId="55" borderId="113"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23" fillId="58" borderId="114" applyNumberFormat="0" applyProtection="0">
      <alignment vertical="center"/>
    </xf>
    <xf numFmtId="4" fontId="116" fillId="55" borderId="113" applyNumberFormat="0" applyProtection="0">
      <alignment vertical="center"/>
    </xf>
    <xf numFmtId="4" fontId="109" fillId="55" borderId="113"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23" fillId="46" borderId="114" applyNumberFormat="0" applyProtection="0">
      <alignment horizontal="left" vertical="center" indent="1"/>
    </xf>
    <xf numFmtId="4" fontId="109" fillId="55" borderId="113" applyNumberFormat="0" applyProtection="0">
      <alignment horizontal="left" vertical="center"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0" fontId="123" fillId="58" borderId="114" applyNumberFormat="0" applyProtection="0">
      <alignment horizontal="left" vertical="top" indent="1"/>
    </xf>
    <xf numFmtId="4" fontId="109" fillId="72" borderId="113"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76" fillId="0" borderId="112" applyNumberFormat="0" applyProtection="0">
      <alignment horizontal="right" vertical="center"/>
    </xf>
    <xf numFmtId="4" fontId="116" fillId="72" borderId="113"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105" fillId="84" borderId="112" applyNumberFormat="0" applyProtection="0">
      <alignment horizontal="right" vertical="center"/>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4" fontId="76" fillId="16" borderId="112" applyNumberFormat="0" applyProtection="0">
      <alignment horizontal="left" vertical="center"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0" fontId="123" fillId="75" borderId="114" applyNumberFormat="0" applyProtection="0">
      <alignment horizontal="left" vertical="top"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05" fillId="85" borderId="110" applyNumberFormat="0" applyProtection="0">
      <alignment horizontal="left" vertical="center" indent="1"/>
    </xf>
    <xf numFmtId="4" fontId="115" fillId="72" borderId="113"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4" fontId="105" fillId="83" borderId="112" applyNumberFormat="0" applyProtection="0">
      <alignment horizontal="right" vertical="center"/>
    </xf>
    <xf numFmtId="2" fontId="125" fillId="87" borderId="116" applyProtection="0"/>
    <xf numFmtId="2" fontId="125" fillId="87" borderId="116" applyProtection="0"/>
    <xf numFmtId="2" fontId="104" fillId="88" borderId="116" applyProtection="0"/>
    <xf numFmtId="2" fontId="104" fillId="89" borderId="116" applyProtection="0"/>
    <xf numFmtId="2" fontId="104" fillId="90" borderId="116" applyProtection="0"/>
    <xf numFmtId="2" fontId="104" fillId="90" borderId="116" applyProtection="0">
      <alignment horizontal="center"/>
    </xf>
    <xf numFmtId="2" fontId="104" fillId="89" borderId="116" applyProtection="0">
      <alignment horizontal="center"/>
    </xf>
    <xf numFmtId="0" fontId="105" fillId="0" borderId="110">
      <alignment horizontal="left" vertical="top" wrapText="1"/>
    </xf>
    <xf numFmtId="0" fontId="40" fillId="0" borderId="117" applyNumberFormat="0" applyFill="0" applyAlignment="0" applyProtection="0"/>
    <xf numFmtId="0" fontId="34" fillId="9" borderId="109" applyNumberFormat="0" applyAlignment="0" applyProtection="0"/>
    <xf numFmtId="0" fontId="34" fillId="9" borderId="109" applyNumberFormat="0" applyAlignment="0" applyProtection="0"/>
    <xf numFmtId="0" fontId="34" fillId="9" borderId="109" applyNumberFormat="0" applyAlignment="0" applyProtection="0"/>
    <xf numFmtId="0" fontId="35" fillId="46" borderId="113" applyNumberFormat="0" applyAlignment="0" applyProtection="0"/>
    <xf numFmtId="0" fontId="35" fillId="46" borderId="113" applyNumberFormat="0" applyAlignment="0" applyProtection="0"/>
    <xf numFmtId="0" fontId="35" fillId="46" borderId="113" applyNumberFormat="0" applyAlignment="0" applyProtection="0"/>
    <xf numFmtId="0" fontId="36" fillId="46" borderId="109" applyNumberFormat="0" applyAlignment="0" applyProtection="0"/>
    <xf numFmtId="0" fontId="36" fillId="46" borderId="109" applyNumberFormat="0" applyAlignment="0" applyProtection="0"/>
    <xf numFmtId="0" fontId="36" fillId="46" borderId="109" applyNumberFormat="0" applyAlignment="0" applyProtection="0"/>
    <xf numFmtId="0" fontId="40" fillId="0" borderId="117" applyNumberFormat="0" applyFill="0" applyAlignment="0" applyProtection="0"/>
    <xf numFmtId="0" fontId="40" fillId="0" borderId="117" applyNumberFormat="0" applyFill="0" applyAlignment="0" applyProtection="0"/>
    <xf numFmtId="0" fontId="40" fillId="0" borderId="117" applyNumberFormat="0" applyFill="0" applyAlignment="0" applyProtection="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21" fillId="58" borderId="111" applyNumberFormat="0" applyFont="0" applyAlignment="0" applyProtection="0"/>
    <xf numFmtId="0" fontId="63" fillId="58" borderId="111" applyNumberFormat="0" applyFont="0" applyAlignment="0" applyProtection="0"/>
    <xf numFmtId="0" fontId="21" fillId="58" borderId="111" applyNumberFormat="0" applyFont="0" applyAlignment="0" applyProtection="0"/>
    <xf numFmtId="9" fontId="8" fillId="0" borderId="0" applyFont="0" applyFill="0" applyBorder="0" applyAlignment="0" applyProtection="0"/>
    <xf numFmtId="0" fontId="129" fillId="0" borderId="118"/>
    <xf numFmtId="166" fontId="8" fillId="0" borderId="0" applyFont="0" applyFill="0" applyBorder="0" applyAlignment="0" applyProtection="0"/>
    <xf numFmtId="166" fontId="8" fillId="0" borderId="0" applyFont="0" applyFill="0" applyBorder="0" applyAlignment="0" applyProtection="0"/>
    <xf numFmtId="0" fontId="8" fillId="0" borderId="0"/>
    <xf numFmtId="0" fontId="8" fillId="0" borderId="0"/>
    <xf numFmtId="0" fontId="8" fillId="0" borderId="0"/>
    <xf numFmtId="0" fontId="8" fillId="0" borderId="0"/>
    <xf numFmtId="0" fontId="104" fillId="2" borderId="119" applyNumberFormat="0">
      <alignment readingOrder="1"/>
      <protection locked="0"/>
    </xf>
    <xf numFmtId="0" fontId="107" fillId="0" borderId="120">
      <alignment horizontal="left" vertical="top" wrapText="1"/>
    </xf>
    <xf numFmtId="0" fontId="107" fillId="0" borderId="120">
      <alignment horizontal="center" vertical="top" wrapText="1"/>
    </xf>
    <xf numFmtId="0" fontId="36" fillId="46" borderId="119" applyNumberFormat="0" applyAlignment="0" applyProtection="0"/>
    <xf numFmtId="0" fontId="63" fillId="58" borderId="121"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1" fillId="41" borderId="122" applyNumberFormat="0" applyFont="0" applyAlignment="0" applyProtection="0"/>
    <xf numFmtId="0" fontId="35" fillId="46" borderId="123" applyNumberFormat="0" applyAlignment="0" applyProtection="0"/>
    <xf numFmtId="4" fontId="109" fillId="54" borderId="123"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76" fillId="56" borderId="122" applyNumberFormat="0" applyProtection="0">
      <alignment vertical="center"/>
    </xf>
    <xf numFmtId="4" fontId="116" fillId="54" borderId="123"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5" fillId="54" borderId="122" applyNumberFormat="0" applyProtection="0">
      <alignment vertical="center"/>
    </xf>
    <xf numFmtId="4" fontId="109" fillId="54" borderId="123"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76" fillId="54" borderId="122" applyNumberFormat="0" applyProtection="0">
      <alignment horizontal="left" vertical="center" indent="1"/>
    </xf>
    <xf numFmtId="4" fontId="109" fillId="54" borderId="123" applyNumberFormat="0" applyProtection="0">
      <alignment horizontal="left" vertical="center"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0" fontId="105" fillId="56" borderId="124" applyNumberFormat="0" applyProtection="0">
      <alignment horizontal="left" vertical="top"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109" fillId="59" borderId="123"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76" fillId="5" borderId="122" applyNumberFormat="0" applyProtection="0">
      <alignment horizontal="right" vertical="center"/>
    </xf>
    <xf numFmtId="4" fontId="109" fillId="60" borderId="123"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76" fillId="61" borderId="122" applyNumberFormat="0" applyProtection="0">
      <alignment horizontal="right" vertical="center"/>
    </xf>
    <xf numFmtId="4" fontId="109" fillId="62" borderId="123"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76" fillId="26" borderId="120" applyNumberFormat="0" applyProtection="0">
      <alignment horizontal="right" vertical="center"/>
    </xf>
    <xf numFmtId="4" fontId="109" fillId="63" borderId="123"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76" fillId="13" borderId="122" applyNumberFormat="0" applyProtection="0">
      <alignment horizontal="right" vertical="center"/>
    </xf>
    <xf numFmtId="4" fontId="109" fillId="64" borderId="123"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76" fillId="17" borderId="122" applyNumberFormat="0" applyProtection="0">
      <alignment horizontal="right" vertical="center"/>
    </xf>
    <xf numFmtId="4" fontId="109" fillId="65" borderId="123"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76" fillId="40" borderId="122" applyNumberFormat="0" applyProtection="0">
      <alignment horizontal="right" vertical="center"/>
    </xf>
    <xf numFmtId="4" fontId="109" fillId="66" borderId="123"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76" fillId="33" borderId="122" applyNumberFormat="0" applyProtection="0">
      <alignment horizontal="right" vertical="center"/>
    </xf>
    <xf numFmtId="4" fontId="109" fillId="67" borderId="123"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76" fillId="68" borderId="122" applyNumberFormat="0" applyProtection="0">
      <alignment horizontal="right" vertical="center"/>
    </xf>
    <xf numFmtId="4" fontId="109" fillId="69" borderId="123"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76" fillId="12" borderId="122" applyNumberFormat="0" applyProtection="0">
      <alignment horizontal="right" vertical="center"/>
    </xf>
    <xf numFmtId="4" fontId="118" fillId="70" borderId="123"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6" fillId="71"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8" fillId="73" borderId="120" applyNumberFormat="0" applyProtection="0">
      <alignment horizontal="left" vertical="center" indent="1"/>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5" borderId="122" applyNumberFormat="0" applyProtection="0">
      <alignment horizontal="right" vertical="center"/>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6"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4" fontId="76" fillId="75" borderId="120"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76" fillId="46" borderId="122" applyNumberFormat="0" applyProtection="0">
      <alignment horizontal="left" vertical="center"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31" fillId="73" borderId="124" applyNumberFormat="0" applyProtection="0">
      <alignment horizontal="left" vertical="top"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76" fillId="80" borderId="122" applyNumberFormat="0" applyProtection="0">
      <alignment horizontal="left" vertical="center"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31" fillId="75" borderId="124" applyNumberFormat="0" applyProtection="0">
      <alignment horizontal="left" vertical="top"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76" fillId="10" borderId="122" applyNumberFormat="0" applyProtection="0">
      <alignment horizontal="left" vertical="center" indent="1"/>
    </xf>
    <xf numFmtId="0" fontId="21" fillId="53" borderId="123" applyNumberFormat="0" applyProtection="0">
      <alignment horizontal="left" vertical="center"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31" fillId="10" borderId="124" applyNumberFormat="0" applyProtection="0">
      <alignment horizontal="left" vertical="top"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76" fillId="76" borderId="122" applyNumberFormat="0" applyProtection="0">
      <alignment horizontal="left" vertical="center" indent="1"/>
    </xf>
    <xf numFmtId="0" fontId="21" fillId="2" borderId="123" applyNumberFormat="0" applyProtection="0">
      <alignment horizontal="left" vertical="center"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31" fillId="76" borderId="124" applyNumberFormat="0" applyProtection="0">
      <alignment horizontal="left" vertical="top" indent="1"/>
    </xf>
    <xf numFmtId="0" fontId="122" fillId="73" borderId="125" applyBorder="0"/>
    <xf numFmtId="4" fontId="109" fillId="55" borderId="123"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23" fillId="58" borderId="124" applyNumberFormat="0" applyProtection="0">
      <alignment vertical="center"/>
    </xf>
    <xf numFmtId="4" fontId="116" fillId="55" borderId="123" applyNumberFormat="0" applyProtection="0">
      <alignment vertical="center"/>
    </xf>
    <xf numFmtId="4" fontId="109" fillId="55" borderId="123"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23" fillId="46" borderId="124" applyNumberFormat="0" applyProtection="0">
      <alignment horizontal="left" vertical="center" indent="1"/>
    </xf>
    <xf numFmtId="4" fontId="109" fillId="55" borderId="123" applyNumberFormat="0" applyProtection="0">
      <alignment horizontal="left" vertical="center"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0" fontId="123" fillId="58" borderId="124" applyNumberFormat="0" applyProtection="0">
      <alignment horizontal="left" vertical="top" indent="1"/>
    </xf>
    <xf numFmtId="4" fontId="109" fillId="72" borderId="123"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76" fillId="0" borderId="122" applyNumberFormat="0" applyProtection="0">
      <alignment horizontal="right" vertical="center"/>
    </xf>
    <xf numFmtId="4" fontId="116" fillId="72" borderId="123"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105" fillId="84" borderId="122" applyNumberFormat="0" applyProtection="0">
      <alignment horizontal="right" vertical="center"/>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4" fontId="76" fillId="16" borderId="122" applyNumberFormat="0" applyProtection="0">
      <alignment horizontal="left" vertical="center"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0" fontId="123" fillId="75" borderId="124" applyNumberFormat="0" applyProtection="0">
      <alignment horizontal="left" vertical="top"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05" fillId="85" borderId="120" applyNumberFormat="0" applyProtection="0">
      <alignment horizontal="left" vertical="center" indent="1"/>
    </xf>
    <xf numFmtId="4" fontId="115" fillId="72" borderId="123"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4" fontId="105" fillId="83" borderId="122" applyNumberFormat="0" applyProtection="0">
      <alignment horizontal="right" vertical="center"/>
    </xf>
    <xf numFmtId="2" fontId="125" fillId="87" borderId="126" applyProtection="0"/>
    <xf numFmtId="2" fontId="125" fillId="87" borderId="126" applyProtection="0"/>
    <xf numFmtId="2" fontId="104" fillId="88" borderId="126" applyProtection="0"/>
    <xf numFmtId="2" fontId="104" fillId="89" borderId="126" applyProtection="0"/>
    <xf numFmtId="2" fontId="104" fillId="90" borderId="126" applyProtection="0"/>
    <xf numFmtId="2" fontId="104" fillId="90" borderId="126" applyProtection="0">
      <alignment horizontal="center"/>
    </xf>
    <xf numFmtId="2" fontId="104" fillId="89" borderId="126" applyProtection="0">
      <alignment horizontal="center"/>
    </xf>
    <xf numFmtId="0" fontId="105" fillId="0" borderId="120">
      <alignment horizontal="left" vertical="top" wrapText="1"/>
    </xf>
    <xf numFmtId="0" fontId="40" fillId="0" borderId="127" applyNumberFormat="0" applyFill="0" applyAlignment="0" applyProtection="0"/>
    <xf numFmtId="0" fontId="34" fillId="9" borderId="119" applyNumberFormat="0" applyAlignment="0" applyProtection="0"/>
    <xf numFmtId="0" fontId="34" fillId="9" borderId="119" applyNumberFormat="0" applyAlignment="0" applyProtection="0"/>
    <xf numFmtId="0" fontId="34" fillId="9" borderId="119" applyNumberFormat="0" applyAlignment="0" applyProtection="0"/>
    <xf numFmtId="0" fontId="35" fillId="46" borderId="123" applyNumberFormat="0" applyAlignment="0" applyProtection="0"/>
    <xf numFmtId="0" fontId="35" fillId="46" borderId="123" applyNumberFormat="0" applyAlignment="0" applyProtection="0"/>
    <xf numFmtId="0" fontId="35" fillId="46" borderId="123" applyNumberFormat="0" applyAlignment="0" applyProtection="0"/>
    <xf numFmtId="0" fontId="36" fillId="46" borderId="119" applyNumberFormat="0" applyAlignment="0" applyProtection="0"/>
    <xf numFmtId="0" fontId="36" fillId="46" borderId="119" applyNumberFormat="0" applyAlignment="0" applyProtection="0"/>
    <xf numFmtId="0" fontId="36" fillId="46" borderId="119" applyNumberFormat="0" applyAlignment="0" applyProtection="0"/>
    <xf numFmtId="0" fontId="40" fillId="0" borderId="127" applyNumberFormat="0" applyFill="0" applyAlignment="0" applyProtection="0"/>
    <xf numFmtId="0" fontId="40" fillId="0" borderId="127" applyNumberFormat="0" applyFill="0" applyAlignment="0" applyProtection="0"/>
    <xf numFmtId="0" fontId="40" fillId="0" borderId="127" applyNumberFormat="0" applyFill="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21" fillId="58" borderId="121" applyNumberFormat="0" applyFont="0" applyAlignment="0" applyProtection="0"/>
    <xf numFmtId="0" fontId="63" fillId="58" borderId="121" applyNumberFormat="0" applyFont="0" applyAlignment="0" applyProtection="0"/>
    <xf numFmtId="0" fontId="21" fillId="58" borderId="121" applyNumberFormat="0" applyFont="0" applyAlignment="0" applyProtection="0"/>
    <xf numFmtId="9" fontId="7" fillId="0" borderId="0" applyFont="0" applyFill="0" applyBorder="0" applyAlignment="0" applyProtection="0"/>
    <xf numFmtId="0" fontId="129" fillId="0" borderId="128"/>
    <xf numFmtId="166" fontId="7" fillId="0" borderId="0" applyFont="0" applyFill="0" applyBorder="0" applyAlignment="0" applyProtection="0"/>
    <xf numFmtId="166" fontId="7" fillId="0" borderId="0" applyFont="0" applyFill="0" applyBorder="0" applyAlignment="0" applyProtection="0"/>
    <xf numFmtId="0" fontId="107" fillId="0" borderId="129">
      <alignment horizontal="left" vertical="top" wrapText="1"/>
    </xf>
    <xf numFmtId="0" fontId="107" fillId="0" borderId="129">
      <alignment horizontal="center" vertical="top" wrapText="1"/>
    </xf>
    <xf numFmtId="0" fontId="36" fillId="46" borderId="139" applyNumberFormat="0" applyAlignment="0" applyProtection="0"/>
    <xf numFmtId="180" fontId="78" fillId="54" borderId="78" applyNumberFormat="0" applyFont="0" applyAlignment="0">
      <protection locked="0"/>
    </xf>
    <xf numFmtId="0" fontId="63" fillId="58" borderId="130"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1" fillId="41" borderId="131" applyNumberFormat="0" applyFont="0" applyAlignment="0" applyProtection="0"/>
    <xf numFmtId="0" fontId="35" fillId="46" borderId="132" applyNumberFormat="0" applyAlignment="0" applyProtection="0"/>
    <xf numFmtId="4" fontId="109" fillId="54" borderId="132"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76" fillId="56" borderId="131" applyNumberFormat="0" applyProtection="0">
      <alignment vertical="center"/>
    </xf>
    <xf numFmtId="4" fontId="116" fillId="54" borderId="132"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5" fillId="54" borderId="131" applyNumberFormat="0" applyProtection="0">
      <alignment vertical="center"/>
    </xf>
    <xf numFmtId="4" fontId="109" fillId="54" borderId="132"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76" fillId="54" borderId="131" applyNumberFormat="0" applyProtection="0">
      <alignment horizontal="left" vertical="center" indent="1"/>
    </xf>
    <xf numFmtId="4" fontId="109" fillId="54" borderId="132" applyNumberFormat="0" applyProtection="0">
      <alignment horizontal="left" vertical="center"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0" fontId="105" fillId="56" borderId="133" applyNumberFormat="0" applyProtection="0">
      <alignment horizontal="left" vertical="top"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109" fillId="59" borderId="132"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76" fillId="5" borderId="131" applyNumberFormat="0" applyProtection="0">
      <alignment horizontal="right" vertical="center"/>
    </xf>
    <xf numFmtId="4" fontId="109" fillId="60" borderId="132"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76" fillId="61" borderId="131" applyNumberFormat="0" applyProtection="0">
      <alignment horizontal="right" vertical="center"/>
    </xf>
    <xf numFmtId="4" fontId="109" fillId="62" borderId="132"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76" fillId="26" borderId="129" applyNumberFormat="0" applyProtection="0">
      <alignment horizontal="right" vertical="center"/>
    </xf>
    <xf numFmtId="4" fontId="109" fillId="63" borderId="132"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76" fillId="13" borderId="131" applyNumberFormat="0" applyProtection="0">
      <alignment horizontal="right" vertical="center"/>
    </xf>
    <xf numFmtId="4" fontId="109" fillId="64" borderId="132"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76" fillId="17" borderId="131" applyNumberFormat="0" applyProtection="0">
      <alignment horizontal="right" vertical="center"/>
    </xf>
    <xf numFmtId="4" fontId="109" fillId="65" borderId="132"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76" fillId="40" borderId="131" applyNumberFormat="0" applyProtection="0">
      <alignment horizontal="right" vertical="center"/>
    </xf>
    <xf numFmtId="4" fontId="109" fillId="66" borderId="132"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76" fillId="33" borderId="131" applyNumberFormat="0" applyProtection="0">
      <alignment horizontal="right" vertical="center"/>
    </xf>
    <xf numFmtId="4" fontId="109" fillId="67" borderId="132"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76" fillId="68" borderId="131" applyNumberFormat="0" applyProtection="0">
      <alignment horizontal="right" vertical="center"/>
    </xf>
    <xf numFmtId="4" fontId="109" fillId="69" borderId="132"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76" fillId="12" borderId="131" applyNumberFormat="0" applyProtection="0">
      <alignment horizontal="right" vertical="center"/>
    </xf>
    <xf numFmtId="4" fontId="118" fillId="70" borderId="132"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6" fillId="71"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8" fillId="73" borderId="129" applyNumberFormat="0" applyProtection="0">
      <alignment horizontal="left" vertical="center" indent="1"/>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5" borderId="131" applyNumberFormat="0" applyProtection="0">
      <alignment horizontal="right" vertical="center"/>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6"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4" fontId="76" fillId="75" borderId="129"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76" fillId="46" borderId="131" applyNumberFormat="0" applyProtection="0">
      <alignment horizontal="left" vertical="center"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31" fillId="73" borderId="133" applyNumberFormat="0" applyProtection="0">
      <alignment horizontal="left" vertical="top"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76" fillId="80" borderId="131" applyNumberFormat="0" applyProtection="0">
      <alignment horizontal="left" vertical="center"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31" fillId="75" borderId="133" applyNumberFormat="0" applyProtection="0">
      <alignment horizontal="left" vertical="top"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76" fillId="10" borderId="131" applyNumberFormat="0" applyProtection="0">
      <alignment horizontal="left" vertical="center" indent="1"/>
    </xf>
    <xf numFmtId="0" fontId="21" fillId="53" borderId="132" applyNumberFormat="0" applyProtection="0">
      <alignment horizontal="left" vertical="center"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31" fillId="10" borderId="133" applyNumberFormat="0" applyProtection="0">
      <alignment horizontal="left" vertical="top"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76" fillId="76" borderId="131" applyNumberFormat="0" applyProtection="0">
      <alignment horizontal="left" vertical="center" indent="1"/>
    </xf>
    <xf numFmtId="0" fontId="21" fillId="2" borderId="132" applyNumberFormat="0" applyProtection="0">
      <alignment horizontal="left" vertical="center"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31" fillId="76" borderId="133" applyNumberFormat="0" applyProtection="0">
      <alignment horizontal="left" vertical="top" indent="1"/>
    </xf>
    <xf numFmtId="0" fontId="122" fillId="73" borderId="134" applyBorder="0"/>
    <xf numFmtId="4" fontId="109" fillId="55" borderId="132"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23" fillId="58" borderId="133" applyNumberFormat="0" applyProtection="0">
      <alignment vertical="center"/>
    </xf>
    <xf numFmtId="4" fontId="116" fillId="55" borderId="132" applyNumberFormat="0" applyProtection="0">
      <alignment vertical="center"/>
    </xf>
    <xf numFmtId="4" fontId="109" fillId="55" borderId="132"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23" fillId="46" borderId="133" applyNumberFormat="0" applyProtection="0">
      <alignment horizontal="left" vertical="center" indent="1"/>
    </xf>
    <xf numFmtId="4" fontId="109" fillId="55" borderId="132" applyNumberFormat="0" applyProtection="0">
      <alignment horizontal="left" vertical="center"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0" fontId="123" fillId="58" borderId="133" applyNumberFormat="0" applyProtection="0">
      <alignment horizontal="left" vertical="top" indent="1"/>
    </xf>
    <xf numFmtId="4" fontId="109" fillId="72" borderId="132"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76" fillId="0" borderId="131" applyNumberFormat="0" applyProtection="0">
      <alignment horizontal="right" vertical="center"/>
    </xf>
    <xf numFmtId="4" fontId="116" fillId="72" borderId="132"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105" fillId="84" borderId="131" applyNumberFormat="0" applyProtection="0">
      <alignment horizontal="right" vertical="center"/>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4" fontId="76" fillId="16" borderId="131" applyNumberFormat="0" applyProtection="0">
      <alignment horizontal="left" vertical="center"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0" fontId="123" fillId="75" borderId="133" applyNumberFormat="0" applyProtection="0">
      <alignment horizontal="left" vertical="top"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05" fillId="85" borderId="129" applyNumberFormat="0" applyProtection="0">
      <alignment horizontal="left" vertical="center" indent="1"/>
    </xf>
    <xf numFmtId="4" fontId="115" fillId="72" borderId="132"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4" fontId="105" fillId="83" borderId="131" applyNumberFormat="0" applyProtection="0">
      <alignment horizontal="right" vertical="center"/>
    </xf>
    <xf numFmtId="2" fontId="125" fillId="87" borderId="135" applyProtection="0"/>
    <xf numFmtId="2" fontId="125" fillId="87" borderId="135" applyProtection="0"/>
    <xf numFmtId="2" fontId="104" fillId="88" borderId="135" applyProtection="0"/>
    <xf numFmtId="2" fontId="104" fillId="89" borderId="135" applyProtection="0"/>
    <xf numFmtId="2" fontId="104" fillId="90" borderId="135" applyProtection="0"/>
    <xf numFmtId="2" fontId="104" fillId="90" borderId="135" applyProtection="0">
      <alignment horizontal="center"/>
    </xf>
    <xf numFmtId="2" fontId="104" fillId="89" borderId="135" applyProtection="0">
      <alignment horizontal="center"/>
    </xf>
    <xf numFmtId="0" fontId="105" fillId="0" borderId="129">
      <alignment horizontal="left" vertical="top" wrapText="1"/>
    </xf>
    <xf numFmtId="0" fontId="40" fillId="0" borderId="136" applyNumberFormat="0" applyFill="0" applyAlignment="0" applyProtection="0"/>
    <xf numFmtId="0" fontId="35" fillId="46" borderId="132" applyNumberFormat="0" applyAlignment="0" applyProtection="0"/>
    <xf numFmtId="0" fontId="35" fillId="46" borderId="132" applyNumberFormat="0" applyAlignment="0" applyProtection="0"/>
    <xf numFmtId="0" fontId="35" fillId="46" borderId="132" applyNumberFormat="0" applyAlignment="0" applyProtection="0"/>
    <xf numFmtId="0" fontId="40" fillId="0" borderId="136" applyNumberFormat="0" applyFill="0" applyAlignment="0" applyProtection="0"/>
    <xf numFmtId="0" fontId="40" fillId="0" borderId="136" applyNumberFormat="0" applyFill="0" applyAlignment="0" applyProtection="0"/>
    <xf numFmtId="0" fontId="40" fillId="0" borderId="136" applyNumberFormat="0" applyFill="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21" fillId="58" borderId="130" applyNumberFormat="0" applyFont="0" applyAlignment="0" applyProtection="0"/>
    <xf numFmtId="0" fontId="63" fillId="58" borderId="130" applyNumberFormat="0" applyFont="0" applyAlignment="0" applyProtection="0"/>
    <xf numFmtId="0" fontId="21" fillId="58" borderId="130" applyNumberFormat="0" applyFont="0" applyAlignment="0" applyProtection="0"/>
    <xf numFmtId="9" fontId="6" fillId="0" borderId="0" applyFont="0" applyFill="0" applyBorder="0" applyAlignment="0" applyProtection="0"/>
    <xf numFmtId="0" fontId="129" fillId="0" borderId="137"/>
    <xf numFmtId="166" fontId="6" fillId="0" borderId="0" applyFont="0" applyFill="0" applyBorder="0" applyAlignment="0" applyProtection="0"/>
    <xf numFmtId="166" fontId="6" fillId="0" borderId="0" applyFont="0" applyFill="0" applyBorder="0" applyAlignment="0" applyProtection="0"/>
    <xf numFmtId="0" fontId="104" fillId="2" borderId="139" applyNumberFormat="0">
      <alignment readingOrder="1"/>
      <protection locked="0"/>
    </xf>
    <xf numFmtId="0" fontId="34" fillId="9" borderId="139" applyNumberFormat="0" applyAlignment="0" applyProtection="0"/>
    <xf numFmtId="0" fontId="34" fillId="9" borderId="139" applyNumberFormat="0" applyAlignment="0" applyProtection="0"/>
    <xf numFmtId="0" fontId="34" fillId="9" borderId="139" applyNumberFormat="0" applyAlignment="0" applyProtection="0"/>
    <xf numFmtId="0" fontId="36" fillId="46" borderId="139" applyNumberFormat="0" applyAlignment="0" applyProtection="0"/>
    <xf numFmtId="0" fontId="36" fillId="46" borderId="139" applyNumberFormat="0" applyAlignment="0" applyProtection="0"/>
    <xf numFmtId="0" fontId="36" fillId="46" borderId="139" applyNumberFormat="0" applyAlignment="0" applyProtection="0"/>
    <xf numFmtId="0" fontId="6" fillId="0" borderId="0"/>
    <xf numFmtId="0" fontId="6" fillId="0" borderId="0"/>
    <xf numFmtId="4" fontId="123" fillId="58" borderId="158" applyNumberFormat="0" applyProtection="0">
      <alignment vertical="center"/>
    </xf>
    <xf numFmtId="4" fontId="123" fillId="58" borderId="158" applyNumberFormat="0" applyProtection="0">
      <alignment vertical="center"/>
    </xf>
    <xf numFmtId="4" fontId="109" fillId="55" borderId="157" applyNumberFormat="0" applyProtection="0">
      <alignment vertical="center"/>
    </xf>
    <xf numFmtId="0" fontId="122" fillId="73" borderId="159" applyBorder="0"/>
    <xf numFmtId="0" fontId="104" fillId="2" borderId="141" applyNumberFormat="0">
      <alignment readingOrder="1"/>
      <protection locked="0"/>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31" fillId="76" borderId="158" applyNumberFormat="0" applyProtection="0">
      <alignment horizontal="left" vertical="top" indent="1"/>
    </xf>
    <xf numFmtId="0" fontId="21" fillId="2" borderId="157"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76" fillId="76" borderId="156" applyNumberFormat="0" applyProtection="0">
      <alignment horizontal="left" vertical="center"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31" fillId="10" borderId="158" applyNumberFormat="0" applyProtection="0">
      <alignment horizontal="left" vertical="top" indent="1"/>
    </xf>
    <xf numFmtId="0" fontId="21" fillId="53" borderId="157"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31" fillId="75" borderId="158" applyNumberFormat="0" applyProtection="0">
      <alignment horizontal="left" vertical="top"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76" fillId="80" borderId="156" applyNumberFormat="0" applyProtection="0">
      <alignment horizontal="left" vertical="center"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31" fillId="73" borderId="158" applyNumberFormat="0" applyProtection="0">
      <alignment horizontal="left" vertical="top"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0" fontId="76" fillId="46" borderId="156"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5"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6" borderId="154" applyNumberFormat="0" applyProtection="0">
      <alignment horizontal="left" vertical="center" indent="1"/>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6" fillId="75" borderId="156" applyNumberFormat="0" applyProtection="0">
      <alignment horizontal="right" vertical="center"/>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8" fillId="73"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76" fillId="71" borderId="154" applyNumberFormat="0" applyProtection="0">
      <alignment horizontal="left" vertical="center" indent="1"/>
    </xf>
    <xf numFmtId="4" fontId="118" fillId="70" borderId="157" applyNumberFormat="0" applyProtection="0">
      <alignment horizontal="left" vertical="center" indent="1"/>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76" fillId="12" borderId="156" applyNumberFormat="0" applyProtection="0">
      <alignment horizontal="right" vertical="center"/>
    </xf>
    <xf numFmtId="4" fontId="109" fillId="69" borderId="157"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76" fillId="68" borderId="156" applyNumberFormat="0" applyProtection="0">
      <alignment horizontal="right" vertical="center"/>
    </xf>
    <xf numFmtId="4" fontId="109" fillId="67" borderId="157"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76" fillId="33" borderId="156" applyNumberFormat="0" applyProtection="0">
      <alignment horizontal="right" vertical="center"/>
    </xf>
    <xf numFmtId="4" fontId="109" fillId="66" borderId="157"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76" fillId="40" borderId="156" applyNumberFormat="0" applyProtection="0">
      <alignment horizontal="right" vertical="center"/>
    </xf>
    <xf numFmtId="4" fontId="109" fillId="65" borderId="157"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76" fillId="17" borderId="156" applyNumberFormat="0" applyProtection="0">
      <alignment horizontal="right" vertical="center"/>
    </xf>
    <xf numFmtId="4" fontId="109" fillId="64" borderId="157"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76" fillId="13" borderId="156" applyNumberFormat="0" applyProtection="0">
      <alignment horizontal="right" vertical="center"/>
    </xf>
    <xf numFmtId="4" fontId="109" fillId="63" borderId="157"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76" fillId="26" borderId="154" applyNumberFormat="0" applyProtection="0">
      <alignment horizontal="right" vertical="center"/>
    </xf>
    <xf numFmtId="4" fontId="109" fillId="62" borderId="157"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76" fillId="61" borderId="156" applyNumberFormat="0" applyProtection="0">
      <alignment horizontal="right" vertical="center"/>
    </xf>
    <xf numFmtId="4" fontId="109" fillId="60" borderId="157"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76" fillId="5" borderId="156" applyNumberFormat="0" applyProtection="0">
      <alignment horizontal="right" vertical="center"/>
    </xf>
    <xf numFmtId="4" fontId="109" fillId="59" borderId="157"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0" fontId="105" fillId="56" borderId="158" applyNumberFormat="0" applyProtection="0">
      <alignment horizontal="left" vertical="top" indent="1"/>
    </xf>
    <xf numFmtId="4" fontId="109" fillId="54" borderId="157"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76" fillId="54" borderId="156" applyNumberFormat="0" applyProtection="0">
      <alignment horizontal="left" vertical="center" indent="1"/>
    </xf>
    <xf numFmtId="4" fontId="109" fillId="54" borderId="157" applyNumberFormat="0" applyProtection="0">
      <alignment horizontal="left" vertical="center" indent="1"/>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05" fillId="54" borderId="156" applyNumberFormat="0" applyProtection="0">
      <alignment vertical="center"/>
    </xf>
    <xf numFmtId="4" fontId="116" fillId="54" borderId="157"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76" fillId="56" borderId="156" applyNumberFormat="0" applyProtection="0">
      <alignment vertical="center"/>
    </xf>
    <xf numFmtId="4" fontId="109" fillId="54" borderId="157" applyNumberFormat="0" applyProtection="0">
      <alignment vertical="center"/>
    </xf>
    <xf numFmtId="0" fontId="35" fillId="46" borderId="157" applyNumberFormat="0" applyAlignment="0" applyProtection="0"/>
    <xf numFmtId="0" fontId="31" fillId="41" borderId="156" applyNumberFormat="0" applyFont="0" applyAlignment="0" applyProtection="0"/>
    <xf numFmtId="0" fontId="31" fillId="41" borderId="156" applyNumberFormat="0" applyFont="0" applyAlignment="0" applyProtection="0"/>
    <xf numFmtId="0" fontId="31" fillId="41" borderId="156" applyNumberFormat="0" applyFont="0" applyAlignment="0" applyProtection="0"/>
    <xf numFmtId="0" fontId="63" fillId="58" borderId="155" applyNumberFormat="0" applyFont="0" applyAlignment="0" applyProtection="0"/>
    <xf numFmtId="0" fontId="107" fillId="0" borderId="142">
      <alignment horizontal="left" vertical="top" wrapText="1"/>
    </xf>
    <xf numFmtId="0" fontId="107" fillId="0" borderId="142">
      <alignment horizontal="center" vertical="top" wrapText="1"/>
    </xf>
    <xf numFmtId="0" fontId="36" fillId="46" borderId="141" applyNumberFormat="0" applyAlignment="0" applyProtection="0"/>
    <xf numFmtId="0" fontId="36" fillId="46" borderId="153" applyNumberFormat="0" applyAlignment="0" applyProtection="0"/>
    <xf numFmtId="0" fontId="107" fillId="0" borderId="154">
      <alignment horizontal="center" vertical="top" wrapText="1"/>
    </xf>
    <xf numFmtId="0" fontId="77" fillId="0" borderId="143">
      <alignment horizontal="left" vertical="center"/>
    </xf>
    <xf numFmtId="0" fontId="107" fillId="0" borderId="154">
      <alignment horizontal="left" vertical="top" wrapText="1"/>
    </xf>
    <xf numFmtId="0" fontId="63" fillId="58" borderId="144"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1" fillId="41" borderId="145" applyNumberFormat="0" applyFont="0" applyAlignment="0" applyProtection="0"/>
    <xf numFmtId="0" fontId="35" fillId="46" borderId="146" applyNumberFormat="0" applyAlignment="0" applyProtection="0"/>
    <xf numFmtId="4" fontId="109" fillId="54" borderId="146"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76" fillId="56" borderId="145" applyNumberFormat="0" applyProtection="0">
      <alignment vertical="center"/>
    </xf>
    <xf numFmtId="4" fontId="116" fillId="54" borderId="146"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5" fillId="54" borderId="145" applyNumberFormat="0" applyProtection="0">
      <alignment vertical="center"/>
    </xf>
    <xf numFmtId="4" fontId="109" fillId="54" borderId="146"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76" fillId="54" borderId="145" applyNumberFormat="0" applyProtection="0">
      <alignment horizontal="left" vertical="center" indent="1"/>
    </xf>
    <xf numFmtId="4" fontId="109" fillId="54" borderId="146" applyNumberFormat="0" applyProtection="0">
      <alignment horizontal="left" vertical="center"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0" fontId="105" fillId="56" borderId="147" applyNumberFormat="0" applyProtection="0">
      <alignment horizontal="left" vertical="top"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109" fillId="59" borderId="146"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76" fillId="5" borderId="145" applyNumberFormat="0" applyProtection="0">
      <alignment horizontal="right" vertical="center"/>
    </xf>
    <xf numFmtId="4" fontId="109" fillId="60" borderId="146"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76" fillId="61" borderId="145" applyNumberFormat="0" applyProtection="0">
      <alignment horizontal="right" vertical="center"/>
    </xf>
    <xf numFmtId="4" fontId="109" fillId="62" borderId="146"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76" fillId="26" borderId="142" applyNumberFormat="0" applyProtection="0">
      <alignment horizontal="right" vertical="center"/>
    </xf>
    <xf numFmtId="4" fontId="109" fillId="63" borderId="146"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76" fillId="13" borderId="145" applyNumberFormat="0" applyProtection="0">
      <alignment horizontal="right" vertical="center"/>
    </xf>
    <xf numFmtId="4" fontId="109" fillId="64" borderId="146"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76" fillId="17" borderId="145" applyNumberFormat="0" applyProtection="0">
      <alignment horizontal="right" vertical="center"/>
    </xf>
    <xf numFmtId="4" fontId="109" fillId="65" borderId="146"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76" fillId="40" borderId="145" applyNumberFormat="0" applyProtection="0">
      <alignment horizontal="right" vertical="center"/>
    </xf>
    <xf numFmtId="4" fontId="109" fillId="66" borderId="146"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76" fillId="33" borderId="145" applyNumberFormat="0" applyProtection="0">
      <alignment horizontal="right" vertical="center"/>
    </xf>
    <xf numFmtId="4" fontId="109" fillId="67" borderId="146"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76" fillId="68" borderId="145" applyNumberFormat="0" applyProtection="0">
      <alignment horizontal="right" vertical="center"/>
    </xf>
    <xf numFmtId="4" fontId="109" fillId="69" borderId="146"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76" fillId="12" borderId="145" applyNumberFormat="0" applyProtection="0">
      <alignment horizontal="right" vertical="center"/>
    </xf>
    <xf numFmtId="4" fontId="118" fillId="70" borderId="146"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76" fillId="71" borderId="142" applyNumberFormat="0" applyProtection="0">
      <alignment horizontal="left" vertical="center" indent="1"/>
    </xf>
    <xf numFmtId="4" fontId="109" fillId="72" borderId="148"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8" fillId="73" borderId="142" applyNumberFormat="0" applyProtection="0">
      <alignment horizontal="left" vertical="center" indent="1"/>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5" borderId="145" applyNumberFormat="0" applyProtection="0">
      <alignment horizontal="right" vertical="center"/>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6"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4" fontId="76" fillId="75" borderId="142"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76" fillId="46" borderId="145" applyNumberFormat="0" applyProtection="0">
      <alignment horizontal="left" vertical="center"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31" fillId="73" borderId="147" applyNumberFormat="0" applyProtection="0">
      <alignment horizontal="left" vertical="top"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76" fillId="80" borderId="145" applyNumberFormat="0" applyProtection="0">
      <alignment horizontal="left" vertical="center"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31" fillId="75" borderId="147" applyNumberFormat="0" applyProtection="0">
      <alignment horizontal="left" vertical="top"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76" fillId="10" borderId="145" applyNumberFormat="0" applyProtection="0">
      <alignment horizontal="left" vertical="center" indent="1"/>
    </xf>
    <xf numFmtId="0" fontId="21" fillId="53" borderId="146" applyNumberFormat="0" applyProtection="0">
      <alignment horizontal="left" vertical="center"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31" fillId="10" borderId="147" applyNumberFormat="0" applyProtection="0">
      <alignment horizontal="left" vertical="top"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76" fillId="76" borderId="145" applyNumberFormat="0" applyProtection="0">
      <alignment horizontal="left" vertical="center" indent="1"/>
    </xf>
    <xf numFmtId="0" fontId="21" fillId="2" borderId="146" applyNumberFormat="0" applyProtection="0">
      <alignment horizontal="left" vertical="center"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31" fillId="76" borderId="147" applyNumberFormat="0" applyProtection="0">
      <alignment horizontal="left" vertical="top" indent="1"/>
    </xf>
    <xf numFmtId="0" fontId="122" fillId="73" borderId="149" applyBorder="0"/>
    <xf numFmtId="4" fontId="109" fillId="55" borderId="146"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23" fillId="58" borderId="147" applyNumberFormat="0" applyProtection="0">
      <alignment vertical="center"/>
    </xf>
    <xf numFmtId="4" fontId="116" fillId="55" borderId="146" applyNumberFormat="0" applyProtection="0">
      <alignment vertical="center"/>
    </xf>
    <xf numFmtId="4" fontId="109" fillId="55" borderId="146"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23" fillId="46" borderId="147" applyNumberFormat="0" applyProtection="0">
      <alignment horizontal="left" vertical="center" indent="1"/>
    </xf>
    <xf numFmtId="4" fontId="109" fillId="55" borderId="146" applyNumberFormat="0" applyProtection="0">
      <alignment horizontal="left" vertical="center"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0" fontId="123" fillId="58" borderId="147" applyNumberFormat="0" applyProtection="0">
      <alignment horizontal="left" vertical="top" indent="1"/>
    </xf>
    <xf numFmtId="4" fontId="109" fillId="72" borderId="146"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76" fillId="0" borderId="145" applyNumberFormat="0" applyProtection="0">
      <alignment horizontal="right" vertical="center"/>
    </xf>
    <xf numFmtId="4" fontId="116" fillId="72" borderId="146"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105" fillId="84" borderId="145" applyNumberFormat="0" applyProtection="0">
      <alignment horizontal="right" vertical="center"/>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4" fontId="76" fillId="16" borderId="145" applyNumberFormat="0" applyProtection="0">
      <alignment horizontal="left" vertical="center"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0" fontId="123" fillId="75" borderId="147" applyNumberFormat="0" applyProtection="0">
      <alignment horizontal="left" vertical="top"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05" fillId="85" borderId="142" applyNumberFormat="0" applyProtection="0">
      <alignment horizontal="left" vertical="center" indent="1"/>
    </xf>
    <xf numFmtId="4" fontId="115" fillId="72" borderId="146"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4" fontId="105" fillId="83" borderId="145" applyNumberFormat="0" applyProtection="0">
      <alignment horizontal="right" vertical="center"/>
    </xf>
    <xf numFmtId="2" fontId="125" fillId="87" borderId="150" applyProtection="0"/>
    <xf numFmtId="2" fontId="125" fillId="87" borderId="150" applyProtection="0"/>
    <xf numFmtId="2" fontId="104" fillId="88" borderId="150" applyProtection="0"/>
    <xf numFmtId="2" fontId="104" fillId="89" borderId="150" applyProtection="0"/>
    <xf numFmtId="2" fontId="104" fillId="90" borderId="150" applyProtection="0"/>
    <xf numFmtId="2" fontId="104" fillId="90" borderId="150" applyProtection="0">
      <alignment horizontal="center"/>
    </xf>
    <xf numFmtId="2" fontId="104" fillId="89" borderId="150" applyProtection="0">
      <alignment horizontal="center"/>
    </xf>
    <xf numFmtId="0" fontId="105" fillId="0" borderId="142">
      <alignment horizontal="left" vertical="top" wrapText="1"/>
    </xf>
    <xf numFmtId="0" fontId="40" fillId="0" borderId="151" applyNumberFormat="0" applyFill="0" applyAlignment="0" applyProtection="0"/>
    <xf numFmtId="0" fontId="34" fillId="9" borderId="141" applyNumberFormat="0" applyAlignment="0" applyProtection="0"/>
    <xf numFmtId="0" fontId="34" fillId="9" borderId="141" applyNumberFormat="0" applyAlignment="0" applyProtection="0"/>
    <xf numFmtId="0" fontId="34" fillId="9" borderId="141" applyNumberFormat="0" applyAlignment="0" applyProtection="0"/>
    <xf numFmtId="0" fontId="35" fillId="46" borderId="146" applyNumberFormat="0" applyAlignment="0" applyProtection="0"/>
    <xf numFmtId="0" fontId="35" fillId="46" borderId="146" applyNumberFormat="0" applyAlignment="0" applyProtection="0"/>
    <xf numFmtId="0" fontId="35" fillId="46" borderId="146" applyNumberFormat="0" applyAlignment="0" applyProtection="0"/>
    <xf numFmtId="0" fontId="36" fillId="46" borderId="141" applyNumberFormat="0" applyAlignment="0" applyProtection="0"/>
    <xf numFmtId="0" fontId="36" fillId="46" borderId="141" applyNumberFormat="0" applyAlignment="0" applyProtection="0"/>
    <xf numFmtId="0" fontId="36" fillId="46" borderId="141" applyNumberFormat="0" applyAlignment="0" applyProtection="0"/>
    <xf numFmtId="0" fontId="40" fillId="0" borderId="151" applyNumberFormat="0" applyFill="0" applyAlignment="0" applyProtection="0"/>
    <xf numFmtId="0" fontId="40" fillId="0" borderId="151" applyNumberFormat="0" applyFill="0" applyAlignment="0" applyProtection="0"/>
    <xf numFmtId="0" fontId="40" fillId="0" borderId="151" applyNumberFormat="0" applyFill="0" applyAlignment="0" applyProtection="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0" fontId="63" fillId="58" borderId="144" applyNumberFormat="0" applyFont="0" applyAlignment="0" applyProtection="0"/>
    <xf numFmtId="0" fontId="21" fillId="58" borderId="144" applyNumberFormat="0" applyFont="0" applyAlignment="0" applyProtection="0"/>
    <xf numFmtId="9" fontId="5" fillId="0" borderId="0" applyFont="0" applyFill="0" applyBorder="0" applyAlignment="0" applyProtection="0"/>
    <xf numFmtId="0" fontId="129" fillId="0" borderId="152"/>
    <xf numFmtId="0" fontId="104" fillId="2" borderId="153" applyNumberFormat="0">
      <alignment readingOrder="1"/>
      <protection locked="0"/>
    </xf>
    <xf numFmtId="166" fontId="5" fillId="0" borderId="0" applyFont="0" applyFill="0" applyBorder="0" applyAlignment="0" applyProtection="0"/>
    <xf numFmtId="166" fontId="5" fillId="0" borderId="0" applyFont="0" applyFill="0" applyBorder="0" applyAlignment="0" applyProtection="0"/>
    <xf numFmtId="165" fontId="21" fillId="0" borderId="0" applyFont="0" applyFill="0" applyBorder="0" applyAlignment="0" applyProtection="0"/>
    <xf numFmtId="0" fontId="5" fillId="0" borderId="0"/>
    <xf numFmtId="0" fontId="76" fillId="76"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76" fillId="10" borderId="156" applyNumberFormat="0" applyProtection="0">
      <alignment horizontal="left" vertical="center" indent="1"/>
    </xf>
    <xf numFmtId="0" fontId="21" fillId="53" borderId="146" applyNumberFormat="0" applyProtection="0">
      <alignment horizontal="left" vertical="center" indent="1"/>
    </xf>
    <xf numFmtId="0" fontId="21" fillId="2" borderId="146" applyNumberFormat="0" applyProtection="0">
      <alignment horizontal="left" vertical="center" indent="1"/>
    </xf>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5" fillId="0" borderId="0"/>
    <xf numFmtId="0" fontId="21" fillId="58" borderId="144" applyNumberFormat="0" applyFont="0" applyAlignment="0" applyProtection="0"/>
    <xf numFmtId="9" fontId="5" fillId="0" borderId="0" applyFont="0" applyFill="0" applyBorder="0" applyAlignment="0" applyProtection="0"/>
    <xf numFmtId="166" fontId="5" fillId="0" borderId="0" applyFont="0" applyFill="0" applyBorder="0" applyAlignment="0" applyProtection="0"/>
    <xf numFmtId="166" fontId="5" fillId="0" borderId="0" applyFont="0" applyFill="0" applyBorder="0" applyAlignment="0" applyProtection="0"/>
    <xf numFmtId="4" fontId="123" fillId="58" borderId="158" applyNumberFormat="0" applyProtection="0">
      <alignment vertical="center"/>
    </xf>
    <xf numFmtId="4" fontId="123" fillId="58" borderId="158" applyNumberFormat="0" applyProtection="0">
      <alignment vertical="center"/>
    </xf>
    <xf numFmtId="4" fontId="123" fillId="58" borderId="158" applyNumberFormat="0" applyProtection="0">
      <alignment vertical="center"/>
    </xf>
    <xf numFmtId="4" fontId="116" fillId="55" borderId="157" applyNumberFormat="0" applyProtection="0">
      <alignment vertical="center"/>
    </xf>
    <xf numFmtId="4" fontId="109" fillId="55" borderId="157"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23" fillId="46" borderId="158" applyNumberFormat="0" applyProtection="0">
      <alignment horizontal="left" vertical="center" indent="1"/>
    </xf>
    <xf numFmtId="4" fontId="109" fillId="55" borderId="157" applyNumberFormat="0" applyProtection="0">
      <alignment horizontal="left" vertical="center"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0" fontId="123" fillId="58" borderId="158" applyNumberFormat="0" applyProtection="0">
      <alignment horizontal="left" vertical="top" indent="1"/>
    </xf>
    <xf numFmtId="4" fontId="109" fillId="72" borderId="157"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76" fillId="0" borderId="156" applyNumberFormat="0" applyProtection="0">
      <alignment horizontal="right" vertical="center"/>
    </xf>
    <xf numFmtId="4" fontId="116" fillId="72" borderId="157"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105" fillId="84" borderId="156" applyNumberFormat="0" applyProtection="0">
      <alignment horizontal="right" vertical="center"/>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4" fontId="76" fillId="16" borderId="156" applyNumberFormat="0" applyProtection="0">
      <alignment horizontal="left" vertical="center"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0" fontId="123" fillId="75" borderId="158" applyNumberFormat="0" applyProtection="0">
      <alignment horizontal="left" vertical="top"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05" fillId="85" borderId="154" applyNumberFormat="0" applyProtection="0">
      <alignment horizontal="left" vertical="center" indent="1"/>
    </xf>
    <xf numFmtId="4" fontId="115" fillId="72" borderId="157"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4" fontId="105" fillId="83" borderId="156" applyNumberFormat="0" applyProtection="0">
      <alignment horizontal="right" vertical="center"/>
    </xf>
    <xf numFmtId="2" fontId="125" fillId="87" borderId="160" applyProtection="0"/>
    <xf numFmtId="2" fontId="125" fillId="87" borderId="160" applyProtection="0"/>
    <xf numFmtId="2" fontId="104" fillId="88" borderId="160" applyProtection="0"/>
    <xf numFmtId="2" fontId="104" fillId="89" borderId="160" applyProtection="0"/>
    <xf numFmtId="2" fontId="104" fillId="90" borderId="160" applyProtection="0"/>
    <xf numFmtId="2" fontId="104" fillId="90" borderId="160" applyProtection="0">
      <alignment horizontal="center"/>
    </xf>
    <xf numFmtId="2" fontId="104" fillId="89" borderId="160" applyProtection="0">
      <alignment horizontal="center"/>
    </xf>
    <xf numFmtId="0" fontId="105" fillId="0" borderId="154">
      <alignment horizontal="left" vertical="top" wrapText="1"/>
    </xf>
    <xf numFmtId="0" fontId="40" fillId="0" borderId="161" applyNumberFormat="0" applyFill="0" applyAlignment="0" applyProtection="0"/>
    <xf numFmtId="0" fontId="34" fillId="9" borderId="153" applyNumberFormat="0" applyAlignment="0" applyProtection="0"/>
    <xf numFmtId="0" fontId="34" fillId="9" borderId="153" applyNumberFormat="0" applyAlignment="0" applyProtection="0"/>
    <xf numFmtId="0" fontId="34" fillId="9" borderId="153" applyNumberFormat="0" applyAlignment="0" applyProtection="0"/>
    <xf numFmtId="0" fontId="35" fillId="46" borderId="157" applyNumberFormat="0" applyAlignment="0" applyProtection="0"/>
    <xf numFmtId="0" fontId="35" fillId="46" borderId="157" applyNumberFormat="0" applyAlignment="0" applyProtection="0"/>
    <xf numFmtId="0" fontId="35" fillId="46" borderId="157" applyNumberFormat="0" applyAlignment="0" applyProtection="0"/>
    <xf numFmtId="0" fontId="36" fillId="46" borderId="153" applyNumberFormat="0" applyAlignment="0" applyProtection="0"/>
    <xf numFmtId="0" fontId="36" fillId="46" borderId="153" applyNumberFormat="0" applyAlignment="0" applyProtection="0"/>
    <xf numFmtId="0" fontId="36" fillId="46" borderId="153" applyNumberFormat="0" applyAlignment="0" applyProtection="0"/>
    <xf numFmtId="0" fontId="40" fillId="0" borderId="161" applyNumberFormat="0" applyFill="0" applyAlignment="0" applyProtection="0"/>
    <xf numFmtId="0" fontId="40" fillId="0" borderId="161" applyNumberFormat="0" applyFill="0" applyAlignment="0" applyProtection="0"/>
    <xf numFmtId="0" fontId="40" fillId="0" borderId="161" applyNumberFormat="0" applyFill="0" applyAlignment="0" applyProtection="0"/>
    <xf numFmtId="0" fontId="5" fillId="0" borderId="0"/>
    <xf numFmtId="0" fontId="5" fillId="0" borderId="0"/>
    <xf numFmtId="165" fontId="21" fillId="0" borderId="0" applyFont="0" applyFill="0" applyBorder="0" applyAlignment="0" applyProtection="0"/>
    <xf numFmtId="0" fontId="5" fillId="0" borderId="0"/>
    <xf numFmtId="0" fontId="21" fillId="58" borderId="155" applyNumberFormat="0" applyFont="0" applyAlignment="0" applyProtection="0"/>
    <xf numFmtId="0" fontId="63" fillId="58" borderId="155" applyNumberFormat="0" applyFont="0" applyAlignment="0" applyProtection="0"/>
    <xf numFmtId="0" fontId="21" fillId="58" borderId="155" applyNumberFormat="0" applyFont="0" applyAlignment="0" applyProtection="0"/>
    <xf numFmtId="0" fontId="129" fillId="0" borderId="162"/>
    <xf numFmtId="165" fontId="21" fillId="0" borderId="0" applyFont="0" applyFill="0" applyBorder="0" applyAlignment="0" applyProtection="0"/>
    <xf numFmtId="165" fontId="21" fillId="0" borderId="0" applyFont="0" applyFill="0" applyBorder="0" applyAlignment="0" applyProtection="0"/>
    <xf numFmtId="0" fontId="21" fillId="53" borderId="157" applyNumberFormat="0" applyProtection="0">
      <alignment horizontal="left" vertical="center" indent="1"/>
    </xf>
    <xf numFmtId="0" fontId="21" fillId="2" borderId="157" applyNumberFormat="0" applyProtection="0">
      <alignment horizontal="left" vertical="center" indent="1"/>
    </xf>
    <xf numFmtId="0" fontId="5" fillId="0" borderId="0"/>
    <xf numFmtId="165" fontId="21" fillId="0" borderId="0" applyFont="0" applyFill="0" applyBorder="0" applyAlignment="0" applyProtection="0"/>
    <xf numFmtId="0" fontId="21" fillId="58" borderId="155" applyNumberFormat="0" applyFont="0" applyAlignment="0" applyProtection="0"/>
    <xf numFmtId="0" fontId="5" fillId="0" borderId="0"/>
    <xf numFmtId="0" fontId="5" fillId="0" borderId="0"/>
    <xf numFmtId="0" fontId="5" fillId="0" borderId="0"/>
    <xf numFmtId="165" fontId="21" fillId="0" borderId="0" applyFont="0" applyFill="0" applyBorder="0" applyAlignment="0" applyProtection="0"/>
    <xf numFmtId="165" fontId="21" fillId="0" borderId="0" applyFont="0" applyFill="0" applyBorder="0" applyAlignment="0" applyProtection="0"/>
    <xf numFmtId="165" fontId="21" fillId="0" borderId="0" applyFont="0" applyFill="0" applyBorder="0" applyAlignment="0" applyProtection="0"/>
    <xf numFmtId="0" fontId="4" fillId="0" borderId="0"/>
    <xf numFmtId="49" fontId="105" fillId="6" borderId="166">
      <alignment horizontal="left" vertical="top"/>
      <protection locked="0"/>
    </xf>
    <xf numFmtId="49" fontId="105" fillId="6" borderId="166">
      <alignment horizontal="left" vertical="top"/>
      <protection locked="0"/>
    </xf>
    <xf numFmtId="49" fontId="105" fillId="0" borderId="166">
      <alignment horizontal="left" vertical="top"/>
      <protection locked="0"/>
    </xf>
    <xf numFmtId="49" fontId="105" fillId="0" borderId="166">
      <alignment horizontal="left" vertical="top"/>
      <protection locked="0"/>
    </xf>
    <xf numFmtId="49" fontId="105" fillId="45" borderId="166">
      <alignment horizontal="left" vertical="top"/>
      <protection locked="0"/>
    </xf>
    <xf numFmtId="49" fontId="105" fillId="45" borderId="166">
      <alignment horizontal="left" vertical="top"/>
      <protection locked="0"/>
    </xf>
    <xf numFmtId="49" fontId="63" fillId="0" borderId="166">
      <alignment horizontal="center" vertical="top" wrapText="1"/>
      <protection locked="0"/>
    </xf>
    <xf numFmtId="49" fontId="63" fillId="0" borderId="166">
      <alignment horizontal="center" vertical="top" wrapText="1"/>
      <protection locked="0"/>
    </xf>
    <xf numFmtId="49" fontId="105" fillId="6" borderId="166">
      <alignment horizontal="right" vertical="top"/>
      <protection locked="0"/>
    </xf>
    <xf numFmtId="49" fontId="105" fillId="6" borderId="166">
      <alignment horizontal="right" vertical="top"/>
      <protection locked="0"/>
    </xf>
    <xf numFmtId="0" fontId="105" fillId="6" borderId="166">
      <alignment horizontal="right" vertical="top"/>
      <protection locked="0"/>
    </xf>
    <xf numFmtId="0" fontId="105" fillId="6" borderId="166">
      <alignment horizontal="right" vertical="top"/>
      <protection locked="0"/>
    </xf>
    <xf numFmtId="49" fontId="105" fillId="0" borderId="166">
      <alignment horizontal="right" vertical="top"/>
      <protection locked="0"/>
    </xf>
    <xf numFmtId="49" fontId="105" fillId="0" borderId="166">
      <alignment horizontal="right" vertical="top"/>
      <protection locked="0"/>
    </xf>
    <xf numFmtId="0" fontId="105" fillId="0" borderId="166">
      <alignment horizontal="right" vertical="top"/>
      <protection locked="0"/>
    </xf>
    <xf numFmtId="0" fontId="105" fillId="0" borderId="166">
      <alignment horizontal="right" vertical="top"/>
      <protection locked="0"/>
    </xf>
    <xf numFmtId="49" fontId="105" fillId="45" borderId="166">
      <alignment horizontal="right" vertical="top"/>
      <protection locked="0"/>
    </xf>
    <xf numFmtId="49" fontId="105" fillId="45" borderId="166">
      <alignment horizontal="right" vertical="top"/>
      <protection locked="0"/>
    </xf>
    <xf numFmtId="0" fontId="105" fillId="45" borderId="166">
      <alignment horizontal="right" vertical="top"/>
      <protection locked="0"/>
    </xf>
    <xf numFmtId="0" fontId="105" fillId="45" borderId="166">
      <alignment horizontal="right" vertical="top"/>
      <protection locked="0"/>
    </xf>
    <xf numFmtId="49" fontId="105" fillId="0" borderId="166">
      <alignment horizontal="center" vertical="top" wrapText="1"/>
      <protection locked="0"/>
    </xf>
    <xf numFmtId="49" fontId="105" fillId="0" borderId="166">
      <alignment horizontal="center" vertical="top" wrapText="1"/>
      <protection locked="0"/>
    </xf>
    <xf numFmtId="0" fontId="105" fillId="0" borderId="166">
      <alignment horizontal="center" vertical="top" wrapText="1"/>
      <protection locked="0"/>
    </xf>
    <xf numFmtId="0" fontId="105" fillId="0" borderId="166">
      <alignment horizontal="center" vertical="top" wrapText="1"/>
      <protection locked="0"/>
    </xf>
    <xf numFmtId="0" fontId="77" fillId="0" borderId="165">
      <alignment horizontal="left" vertical="center"/>
    </xf>
    <xf numFmtId="180" fontId="78" fillId="54" borderId="166" applyNumberFormat="0" applyFont="0" applyAlignment="0">
      <protection locked="0"/>
    </xf>
    <xf numFmtId="10" fontId="76" fillId="55" borderId="166" applyNumberFormat="0" applyBorder="0" applyAlignment="0" applyProtection="0"/>
    <xf numFmtId="4" fontId="109" fillId="72" borderId="168" applyNumberFormat="0" applyProtection="0">
      <alignment horizontal="left" vertical="center" indent="1"/>
    </xf>
    <xf numFmtId="0" fontId="21" fillId="83" borderId="166" applyNumberFormat="0">
      <protection locked="0"/>
    </xf>
    <xf numFmtId="0" fontId="21" fillId="83" borderId="166" applyNumberFormat="0">
      <protection locked="0"/>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4" fontId="105" fillId="55" borderId="166" applyNumberFormat="0" applyProtection="0">
      <alignment vertical="center"/>
    </xf>
    <xf numFmtId="0" fontId="76" fillId="86" borderId="166"/>
    <xf numFmtId="0" fontId="76" fillId="86" borderId="166"/>
    <xf numFmtId="4" fontId="88" fillId="54" borderId="166" applyBorder="0">
      <alignment horizontal="righ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0" fontId="21" fillId="0" borderId="0" applyNumberFormat="0" applyFont="0" applyFill="0" applyBorder="0" applyAlignment="0" applyProtection="0">
      <alignment vertical="top"/>
    </xf>
    <xf numFmtId="0" fontId="253" fillId="0" borderId="0"/>
    <xf numFmtId="0" fontId="3" fillId="0" borderId="0"/>
    <xf numFmtId="0" fontId="21" fillId="0" borderId="0"/>
    <xf numFmtId="0" fontId="3" fillId="0" borderId="0"/>
    <xf numFmtId="0" fontId="3" fillId="0" borderId="0"/>
    <xf numFmtId="0" fontId="3" fillId="0" borderId="0"/>
    <xf numFmtId="0" fontId="3" fillId="0" borderId="0"/>
    <xf numFmtId="164" fontId="21" fillId="0" borderId="0" applyFont="0" applyFill="0" applyBorder="0" applyAlignment="0" applyProtection="0"/>
    <xf numFmtId="0" fontId="2" fillId="0" borderId="0"/>
    <xf numFmtId="178" fontId="2" fillId="0" borderId="0" applyFont="0" applyFill="0" applyBorder="0" applyAlignment="0" applyProtection="0"/>
    <xf numFmtId="0" fontId="33" fillId="14" borderId="0" applyNumberFormat="0" applyBorder="0" applyAlignment="0" applyProtection="0"/>
    <xf numFmtId="0" fontId="33" fillId="14" borderId="0" applyNumberFormat="0" applyBorder="0" applyAlignment="0" applyProtection="0"/>
    <xf numFmtId="0" fontId="33" fillId="11" borderId="0" applyNumberFormat="0" applyBorder="0" applyAlignment="0" applyProtection="0"/>
    <xf numFmtId="0" fontId="33" fillId="11" borderId="0" applyNumberFormat="0" applyBorder="0" applyAlignment="0" applyProtection="0"/>
    <xf numFmtId="0" fontId="33" fillId="12" borderId="0" applyNumberFormat="0" applyBorder="0" applyAlignment="0" applyProtection="0"/>
    <xf numFmtId="0" fontId="33" fillId="12"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17" borderId="0" applyNumberFormat="0" applyBorder="0" applyAlignment="0" applyProtection="0"/>
    <xf numFmtId="0" fontId="33" fillId="17" borderId="0" applyNumberFormat="0" applyBorder="0" applyAlignment="0" applyProtection="0"/>
    <xf numFmtId="0" fontId="77" fillId="0" borderId="5" applyNumberFormat="0" applyAlignment="0" applyProtection="0">
      <alignment horizontal="left" vertical="center"/>
    </xf>
    <xf numFmtId="0" fontId="77" fillId="0" borderId="5" applyNumberFormat="0" applyAlignment="0" applyProtection="0">
      <alignment horizontal="left" vertical="center"/>
    </xf>
    <xf numFmtId="180" fontId="78" fillId="54" borderId="176" applyNumberFormat="0" applyFont="0" applyAlignment="0">
      <protection locked="0"/>
    </xf>
    <xf numFmtId="0" fontId="32" fillId="0" borderId="0"/>
    <xf numFmtId="0" fontId="78" fillId="0" borderId="0"/>
    <xf numFmtId="0" fontId="255" fillId="0" borderId="0"/>
    <xf numFmtId="0" fontId="255" fillId="0" borderId="0"/>
    <xf numFmtId="0" fontId="255" fillId="0" borderId="0"/>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1" fillId="83" borderId="18" applyNumberFormat="0">
      <protection locked="0"/>
    </xf>
    <xf numFmtId="0" fontId="33" fillId="18" borderId="0" applyNumberFormat="0" applyBorder="0" applyAlignment="0" applyProtection="0"/>
    <xf numFmtId="0" fontId="33" fillId="18"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33" borderId="0" applyNumberFormat="0" applyBorder="0" applyAlignment="0" applyProtection="0"/>
    <xf numFmtId="0" fontId="33" fillId="33" borderId="0" applyNumberFormat="0" applyBorder="0" applyAlignment="0" applyProtection="0"/>
    <xf numFmtId="0" fontId="33" fillId="15" borderId="0" applyNumberFormat="0" applyBorder="0" applyAlignment="0" applyProtection="0"/>
    <xf numFmtId="0" fontId="33" fillId="15" borderId="0" applyNumberFormat="0" applyBorder="0" applyAlignment="0" applyProtection="0"/>
    <xf numFmtId="0" fontId="33" fillId="16" borderId="0" applyNumberFormat="0" applyBorder="0" applyAlignment="0" applyProtection="0"/>
    <xf numFmtId="0" fontId="33" fillId="16" borderId="0" applyNumberFormat="0" applyBorder="0" applyAlignment="0" applyProtection="0"/>
    <xf numFmtId="0" fontId="33" fillId="40" borderId="0" applyNumberFormat="0" applyBorder="0" applyAlignment="0" applyProtection="0"/>
    <xf numFmtId="0" fontId="33" fillId="40" borderId="0" applyNumberFormat="0" applyBorder="0" applyAlignment="0" applyProtection="0"/>
    <xf numFmtId="0" fontId="34" fillId="9" borderId="196" applyNumberFormat="0" applyAlignment="0" applyProtection="0"/>
    <xf numFmtId="0" fontId="35" fillId="46" borderId="197" applyNumberFormat="0" applyAlignment="0" applyProtection="0"/>
    <xf numFmtId="0" fontId="36" fillId="46" borderId="196" applyNumberFormat="0" applyAlignment="0" applyProtection="0"/>
    <xf numFmtId="0" fontId="37" fillId="0" borderId="7" applyNumberFormat="0" applyFill="0" applyAlignment="0" applyProtection="0"/>
    <xf numFmtId="0" fontId="37" fillId="0" borderId="7" applyNumberFormat="0" applyFill="0" applyAlignment="0" applyProtection="0"/>
    <xf numFmtId="0" fontId="38" fillId="0" borderId="8" applyNumberFormat="0" applyFill="0" applyAlignment="0" applyProtection="0"/>
    <xf numFmtId="0" fontId="38" fillId="0" borderId="8" applyNumberFormat="0" applyFill="0" applyAlignment="0" applyProtection="0"/>
    <xf numFmtId="0" fontId="39" fillId="0" borderId="9" applyNumberFormat="0" applyFill="0" applyAlignment="0" applyProtection="0"/>
    <xf numFmtId="0" fontId="39" fillId="0" borderId="9"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86" fillId="0" borderId="24" applyBorder="0">
      <alignment horizontal="center" vertical="center" wrapText="1"/>
    </xf>
    <xf numFmtId="0" fontId="40" fillId="0" borderId="198" applyNumberFormat="0" applyFill="0" applyAlignment="0" applyProtection="0"/>
    <xf numFmtId="0" fontId="41" fillId="47" borderId="4" applyNumberFormat="0" applyAlignment="0" applyProtection="0"/>
    <xf numFmtId="0" fontId="41" fillId="47" borderId="4" applyNumberFormat="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56" borderId="0" applyNumberFormat="0" applyBorder="0" applyAlignment="0" applyProtection="0"/>
    <xf numFmtId="0" fontId="43" fillId="56" borderId="0" applyNumberFormat="0" applyBorder="0" applyAlignment="0" applyProtection="0"/>
    <xf numFmtId="0" fontId="63" fillId="0" borderId="0"/>
    <xf numFmtId="0" fontId="32" fillId="0" borderId="0"/>
    <xf numFmtId="0" fontId="2" fillId="0" borderId="0"/>
    <xf numFmtId="0" fontId="32" fillId="0" borderId="0"/>
    <xf numFmtId="0" fontId="21" fillId="0" borderId="0"/>
    <xf numFmtId="0" fontId="32" fillId="0" borderId="0"/>
    <xf numFmtId="0" fontId="24" fillId="0" borderId="0"/>
    <xf numFmtId="0" fontId="21" fillId="0" borderId="0"/>
    <xf numFmtId="0" fontId="32" fillId="0" borderId="0"/>
    <xf numFmtId="0" fontId="24" fillId="0" borderId="0"/>
    <xf numFmtId="0" fontId="24" fillId="0" borderId="0"/>
    <xf numFmtId="0" fontId="2" fillId="0" borderId="0"/>
    <xf numFmtId="0" fontId="2" fillId="0" borderId="0"/>
    <xf numFmtId="0" fontId="63" fillId="0" borderId="0"/>
    <xf numFmtId="0" fontId="63" fillId="0" borderId="0"/>
    <xf numFmtId="0" fontId="63" fillId="0" borderId="0"/>
    <xf numFmtId="0" fontId="63" fillId="0" borderId="0"/>
    <xf numFmtId="0" fontId="63" fillId="0" borderId="0"/>
    <xf numFmtId="0" fontId="63" fillId="0" borderId="0"/>
    <xf numFmtId="213" fontId="63" fillId="0" borderId="0"/>
    <xf numFmtId="0" fontId="2" fillId="0" borderId="0"/>
    <xf numFmtId="214" fontId="21" fillId="0" borderId="0"/>
    <xf numFmtId="0" fontId="2" fillId="0" borderId="0"/>
    <xf numFmtId="0" fontId="130" fillId="0" borderId="0"/>
    <xf numFmtId="0" fontId="63" fillId="0" borderId="0"/>
    <xf numFmtId="0" fontId="63" fillId="0" borderId="0"/>
    <xf numFmtId="0" fontId="21" fillId="0" borderId="0"/>
    <xf numFmtId="0" fontId="63" fillId="0" borderId="0"/>
    <xf numFmtId="0" fontId="63"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32" fillId="0" borderId="0"/>
    <xf numFmtId="0" fontId="256" fillId="0" borderId="0" applyNumberFormat="0" applyBorder="0" applyProtection="0"/>
    <xf numFmtId="0" fontId="130" fillId="0" borderId="0"/>
    <xf numFmtId="0" fontId="130" fillId="0" borderId="0"/>
    <xf numFmtId="0" fontId="130" fillId="0" borderId="0"/>
    <xf numFmtId="0" fontId="130" fillId="0" borderId="0"/>
    <xf numFmtId="0" fontId="130" fillId="0" borderId="0"/>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63" fillId="0" borderId="0">
      <alignment vertical="top"/>
    </xf>
    <xf numFmtId="0" fontId="143" fillId="0" borderId="0"/>
    <xf numFmtId="0" fontId="255" fillId="0" borderId="0"/>
    <xf numFmtId="0" fontId="255" fillId="0" borderId="0"/>
    <xf numFmtId="0" fontId="130" fillId="0" borderId="0"/>
    <xf numFmtId="0" fontId="130" fillId="0" borderId="0"/>
    <xf numFmtId="0" fontId="32" fillId="0" borderId="0"/>
    <xf numFmtId="0" fontId="24" fillId="0" borderId="0"/>
    <xf numFmtId="0" fontId="130"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130" fillId="0" borderId="0"/>
    <xf numFmtId="0" fontId="130" fillId="0" borderId="0"/>
    <xf numFmtId="0" fontId="130" fillId="0" borderId="0"/>
    <xf numFmtId="0" fontId="130" fillId="0" borderId="0"/>
    <xf numFmtId="0" fontId="2" fillId="0" borderId="0"/>
    <xf numFmtId="0" fontId="2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30" fillId="0" borderId="0"/>
    <xf numFmtId="0" fontId="2" fillId="0" borderId="0"/>
    <xf numFmtId="0" fontId="130" fillId="0" borderId="0"/>
    <xf numFmtId="0" fontId="2" fillId="0" borderId="0"/>
    <xf numFmtId="0" fontId="130" fillId="0" borderId="0"/>
    <xf numFmtId="0" fontId="130" fillId="0" borderId="0"/>
    <xf numFmtId="0" fontId="44" fillId="5" borderId="0" applyNumberFormat="0" applyBorder="0" applyAlignment="0" applyProtection="0"/>
    <xf numFmtId="0" fontId="44" fillId="5" borderId="0" applyNumberFormat="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63" fillId="58" borderId="199" applyNumberFormat="0" applyFont="0" applyAlignment="0" applyProtection="0"/>
    <xf numFmtId="9" fontId="32" fillId="0" borderId="0" applyFont="0" applyFill="0" applyBorder="0" applyAlignment="0" applyProtection="0"/>
    <xf numFmtId="0" fontId="47" fillId="0" borderId="10" applyNumberFormat="0" applyFill="0" applyAlignment="0" applyProtection="0"/>
    <xf numFmtId="0" fontId="47" fillId="0" borderId="10"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215" fontId="21"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3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63"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63"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84" fontId="2" fillId="0" borderId="0" applyFont="0" applyFill="0" applyBorder="0" applyAlignment="0" applyProtection="0"/>
    <xf numFmtId="166" fontId="32" fillId="0" borderId="0" applyFont="0" applyFill="0" applyBorder="0" applyAlignment="0" applyProtection="0"/>
    <xf numFmtId="178" fontId="2" fillId="0" borderId="0" applyFont="0" applyFill="0" applyBorder="0" applyAlignment="0" applyProtection="0"/>
    <xf numFmtId="178" fontId="2" fillId="0" borderId="0" applyFont="0" applyFill="0" applyBorder="0" applyAlignment="0" applyProtection="0"/>
    <xf numFmtId="0" fontId="49" fillId="6" borderId="0" applyNumberFormat="0" applyBorder="0" applyAlignment="0" applyProtection="0"/>
    <xf numFmtId="0" fontId="49" fillId="6" borderId="0" applyNumberFormat="0" applyBorder="0" applyAlignment="0" applyProtection="0"/>
    <xf numFmtId="0" fontId="143" fillId="0" borderId="0"/>
    <xf numFmtId="43" fontId="143" fillId="0" borderId="0" applyFont="0" applyFill="0" applyBorder="0" applyAlignment="0" applyProtection="0"/>
    <xf numFmtId="0" fontId="1" fillId="0" borderId="0"/>
    <xf numFmtId="0" fontId="272" fillId="0" borderId="0" applyNumberFormat="0" applyFill="0" applyBorder="0" applyAlignment="0" applyProtection="0"/>
  </cellStyleXfs>
  <cellXfs count="910">
    <xf numFmtId="0" fontId="0" fillId="0" borderId="0" xfId="0"/>
    <xf numFmtId="0" fontId="23" fillId="0" borderId="0" xfId="0" applyFont="1"/>
    <xf numFmtId="0" fontId="23" fillId="0" borderId="0" xfId="0" applyFont="1" applyAlignment="1">
      <alignment horizontal="left" vertical="top" wrapText="1"/>
    </xf>
    <xf numFmtId="0" fontId="27" fillId="0" borderId="0" xfId="0" applyFont="1" applyAlignment="1">
      <alignment horizontal="left" vertical="top" wrapText="1"/>
    </xf>
    <xf numFmtId="0" fontId="29" fillId="0" borderId="0" xfId="0" applyFont="1" applyBorder="1" applyAlignment="1">
      <alignment horizontal="left" vertical="top"/>
    </xf>
    <xf numFmtId="0" fontId="30" fillId="0" borderId="0" xfId="0" applyFont="1"/>
    <xf numFmtId="0" fontId="30" fillId="0" borderId="0" xfId="0" applyFont="1" applyAlignment="1"/>
    <xf numFmtId="0" fontId="144" fillId="0" borderId="0" xfId="0" applyFont="1" applyAlignment="1">
      <alignment horizontal="center"/>
    </xf>
    <xf numFmtId="0" fontId="55" fillId="0" borderId="0" xfId="0" applyFont="1"/>
    <xf numFmtId="0" fontId="54" fillId="0" borderId="0" xfId="0" applyFont="1"/>
    <xf numFmtId="49" fontId="52" fillId="84" borderId="0" xfId="0" applyNumberFormat="1" applyFont="1" applyFill="1" applyBorder="1" applyAlignment="1">
      <alignment horizontal="left" vertical="center" wrapText="1"/>
    </xf>
    <xf numFmtId="0" fontId="59" fillId="0" borderId="0" xfId="0" applyFont="1"/>
    <xf numFmtId="0" fontId="52" fillId="0" borderId="0" xfId="731" applyFont="1" applyFill="1" applyBorder="1" applyAlignment="1">
      <alignment horizontal="center" vertical="center" wrapText="1"/>
    </xf>
    <xf numFmtId="0" fontId="52" fillId="0" borderId="0" xfId="731" applyFont="1" applyFill="1" applyBorder="1"/>
    <xf numFmtId="49" fontId="51" fillId="0" borderId="0" xfId="742" applyNumberFormat="1" applyFont="1" applyFill="1" applyBorder="1" applyAlignment="1">
      <alignment horizontal="center" vertical="center" wrapText="1"/>
    </xf>
    <xf numFmtId="49" fontId="52" fillId="0" borderId="0" xfId="731" applyNumberFormat="1" applyFont="1" applyFill="1" applyBorder="1" applyAlignment="1">
      <alignment horizontal="center" vertical="center" wrapText="1"/>
    </xf>
    <xf numFmtId="0" fontId="57" fillId="0" borderId="0" xfId="731" applyFont="1" applyFill="1" applyBorder="1"/>
    <xf numFmtId="0" fontId="56" fillId="0" borderId="0" xfId="742" applyFont="1" applyFill="1" applyBorder="1" applyAlignment="1">
      <alignment horizontal="right" vertical="center" wrapText="1"/>
    </xf>
    <xf numFmtId="49" fontId="57" fillId="0" borderId="0" xfId="731" applyNumberFormat="1" applyFont="1" applyFill="1" applyBorder="1" applyAlignment="1">
      <alignment horizontal="center" vertical="center" wrapText="1"/>
    </xf>
    <xf numFmtId="2" fontId="56" fillId="0" borderId="0" xfId="731" applyNumberFormat="1" applyFont="1" applyFill="1" applyBorder="1" applyAlignment="1">
      <alignment horizontal="right" vertical="center"/>
    </xf>
    <xf numFmtId="2" fontId="51" fillId="0" borderId="0" xfId="0" applyNumberFormat="1" applyFont="1" applyFill="1" applyBorder="1" applyAlignment="1">
      <alignment horizontal="center" vertical="center" wrapText="1"/>
    </xf>
    <xf numFmtId="0" fontId="24" fillId="0" borderId="0" xfId="731" applyFont="1" applyFill="1" applyAlignment="1">
      <alignment vertical="center"/>
    </xf>
    <xf numFmtId="0" fontId="52" fillId="0" borderId="0" xfId="0" applyFont="1" applyFill="1" applyBorder="1" applyAlignment="1">
      <alignment horizontal="center" vertical="center" wrapText="1"/>
    </xf>
    <xf numFmtId="0" fontId="28" fillId="0" borderId="0" xfId="0" applyFont="1" applyFill="1" applyBorder="1" applyAlignment="1">
      <alignment horizontal="right" vertical="center" wrapText="1"/>
    </xf>
    <xf numFmtId="49" fontId="51" fillId="0" borderId="0" xfId="0" applyNumberFormat="1" applyFont="1" applyFill="1" applyBorder="1" applyAlignment="1">
      <alignment horizontal="center" vertical="center" wrapText="1"/>
    </xf>
    <xf numFmtId="171" fontId="52" fillId="0" borderId="0" xfId="0" applyNumberFormat="1" applyFont="1" applyFill="1" applyBorder="1" applyAlignment="1">
      <alignment horizontal="center" vertical="center"/>
    </xf>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0" fontId="66" fillId="0" borderId="0" xfId="0" applyFont="1" applyAlignment="1">
      <alignment wrapText="1"/>
    </xf>
    <xf numFmtId="49" fontId="26" fillId="0" borderId="30" xfId="0" applyNumberFormat="1" applyFont="1" applyFill="1" applyBorder="1" applyAlignment="1">
      <alignment horizontal="center" vertical="center" wrapText="1"/>
    </xf>
    <xf numFmtId="49" fontId="26" fillId="0" borderId="36" xfId="0" applyNumberFormat="1" applyFont="1" applyFill="1" applyBorder="1" applyAlignment="1">
      <alignment horizontal="center" vertical="center" wrapText="1"/>
    </xf>
    <xf numFmtId="0" fontId="24" fillId="0" borderId="37" xfId="778" applyFont="1" applyBorder="1" applyAlignment="1">
      <alignment horizontal="center" vertical="center" wrapText="1"/>
    </xf>
    <xf numFmtId="0" fontId="24" fillId="0" borderId="38" xfId="778" applyFont="1" applyBorder="1" applyAlignment="1">
      <alignment horizontal="center" vertical="center" wrapText="1"/>
    </xf>
    <xf numFmtId="0" fontId="24" fillId="0" borderId="39" xfId="778" applyFont="1" applyBorder="1" applyAlignment="1">
      <alignment horizontal="center" vertical="center" wrapText="1"/>
    </xf>
    <xf numFmtId="0" fontId="145" fillId="0" borderId="35" xfId="0" applyFont="1" applyBorder="1" applyAlignment="1">
      <alignment horizontal="center" vertical="center" wrapText="1"/>
    </xf>
    <xf numFmtId="0" fontId="145" fillId="0" borderId="40" xfId="0" applyFont="1" applyBorder="1" applyAlignment="1">
      <alignment horizontal="center" vertical="center" wrapText="1"/>
    </xf>
    <xf numFmtId="0" fontId="90" fillId="0" borderId="0" xfId="0" applyFont="1"/>
    <xf numFmtId="0" fontId="95" fillId="0" borderId="0" xfId="783" applyFont="1" applyFill="1" applyAlignment="1">
      <alignment vertical="center"/>
    </xf>
    <xf numFmtId="0" fontId="96" fillId="0" borderId="0" xfId="783" applyFont="1" applyFill="1" applyAlignment="1">
      <alignment horizontal="center"/>
    </xf>
    <xf numFmtId="2" fontId="96" fillId="0" borderId="0" xfId="783" applyNumberFormat="1" applyFont="1" applyFill="1"/>
    <xf numFmtId="0" fontId="30" fillId="0" borderId="0" xfId="783" applyFont="1" applyFill="1" applyAlignment="1">
      <alignment vertical="center"/>
    </xf>
    <xf numFmtId="0" fontId="97" fillId="0" borderId="0" xfId="783" applyFont="1" applyFill="1" applyAlignment="1">
      <alignment vertical="center"/>
    </xf>
    <xf numFmtId="0" fontId="96" fillId="0" borderId="0" xfId="783" applyFont="1" applyFill="1" applyBorder="1"/>
    <xf numFmtId="0" fontId="96" fillId="0" borderId="0" xfId="783" applyFont="1" applyFill="1"/>
    <xf numFmtId="0" fontId="96" fillId="0" borderId="0" xfId="783" applyFont="1" applyFill="1" applyAlignment="1">
      <alignment vertical="center"/>
    </xf>
    <xf numFmtId="0" fontId="99" fillId="0" borderId="0" xfId="783" applyFont="1" applyFill="1"/>
    <xf numFmtId="0" fontId="100" fillId="0" borderId="0" xfId="783" applyFont="1" applyFill="1" applyBorder="1"/>
    <xf numFmtId="0" fontId="100" fillId="0" borderId="0" xfId="783" applyFont="1" applyFill="1"/>
    <xf numFmtId="172" fontId="62" fillId="0" borderId="0" xfId="783" applyNumberFormat="1" applyFont="1" applyFill="1" applyBorder="1" applyAlignment="1">
      <alignment horizontal="center" vertical="center"/>
    </xf>
    <xf numFmtId="172" fontId="98" fillId="0" borderId="0" xfId="783" applyNumberFormat="1" applyFont="1" applyFill="1" applyBorder="1" applyAlignment="1">
      <alignment horizontal="center" vertical="center"/>
    </xf>
    <xf numFmtId="0" fontId="102" fillId="0" borderId="0" xfId="783" applyFont="1" applyFill="1" applyBorder="1"/>
    <xf numFmtId="0" fontId="102" fillId="0" borderId="0" xfId="783" applyFont="1" applyFill="1" applyBorder="1" applyAlignment="1">
      <alignment horizontal="center"/>
    </xf>
    <xf numFmtId="0" fontId="96" fillId="0" borderId="0" xfId="783" applyFont="1" applyFill="1" applyBorder="1" applyAlignment="1">
      <alignment horizontal="center"/>
    </xf>
    <xf numFmtId="0" fontId="90" fillId="93" borderId="0" xfId="0" applyFont="1" applyFill="1"/>
    <xf numFmtId="0" fontId="146" fillId="0" borderId="2" xfId="0" applyFont="1" applyBorder="1" applyAlignment="1">
      <alignment horizontal="center" vertical="center" wrapText="1"/>
    </xf>
    <xf numFmtId="0" fontId="146" fillId="0" borderId="41" xfId="0" applyFont="1" applyBorder="1" applyAlignment="1">
      <alignment horizontal="center" vertical="center" wrapText="1"/>
    </xf>
    <xf numFmtId="174" fontId="147" fillId="0" borderId="33" xfId="0" applyNumberFormat="1" applyFont="1" applyBorder="1" applyAlignment="1">
      <alignment horizontal="center" vertical="center" wrapText="1"/>
    </xf>
    <xf numFmtId="174" fontId="147" fillId="0" borderId="43" xfId="0" applyNumberFormat="1" applyFont="1" applyBorder="1" applyAlignment="1">
      <alignment horizontal="center" vertical="center" wrapText="1"/>
    </xf>
    <xf numFmtId="4" fontId="0" fillId="0" borderId="0" xfId="0" applyNumberFormat="1"/>
    <xf numFmtId="0" fontId="23" fillId="0" borderId="2" xfId="0" applyFont="1" applyBorder="1"/>
    <xf numFmtId="0" fontId="144" fillId="94" borderId="2" xfId="0" applyFont="1" applyFill="1" applyBorder="1"/>
    <xf numFmtId="0" fontId="90" fillId="95" borderId="28" xfId="0" applyFont="1" applyFill="1" applyBorder="1" applyAlignment="1">
      <alignment horizontal="center" vertical="center"/>
    </xf>
    <xf numFmtId="0" fontId="90" fillId="95" borderId="31" xfId="0" applyFont="1" applyFill="1" applyBorder="1" applyAlignment="1">
      <alignment horizontal="center" vertical="center"/>
    </xf>
    <xf numFmtId="0" fontId="90" fillId="96" borderId="28" xfId="0" applyFont="1" applyFill="1" applyBorder="1" applyAlignment="1">
      <alignment horizontal="center" vertical="center"/>
    </xf>
    <xf numFmtId="0" fontId="90" fillId="96" borderId="31" xfId="0" applyFont="1" applyFill="1" applyBorder="1" applyAlignment="1">
      <alignment horizontal="center" vertical="center"/>
    </xf>
    <xf numFmtId="0" fontId="90" fillId="96" borderId="29" xfId="0" applyFont="1" applyFill="1" applyBorder="1" applyAlignment="1">
      <alignment horizontal="center" vertical="center"/>
    </xf>
    <xf numFmtId="0" fontId="148" fillId="0" borderId="0" xfId="0" applyFont="1"/>
    <xf numFmtId="0" fontId="66" fillId="0" borderId="0" xfId="0" applyFont="1" applyFill="1" applyBorder="1" applyAlignment="1">
      <alignment horizontal="left" vertical="center" wrapText="1"/>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75" fontId="96" fillId="0" borderId="0" xfId="824" applyNumberFormat="1" applyFont="1" applyFill="1" applyBorder="1"/>
    <xf numFmtId="0" fontId="60" fillId="0" borderId="44" xfId="0" applyFont="1" applyBorder="1" applyAlignment="1">
      <alignment wrapText="1"/>
    </xf>
    <xf numFmtId="0" fontId="26" fillId="84" borderId="44" xfId="0" applyFont="1" applyFill="1" applyBorder="1" applyAlignment="1">
      <alignment horizontal="center" vertical="center" wrapText="1"/>
    </xf>
    <xf numFmtId="0" fontId="134" fillId="0" borderId="0" xfId="0" applyFont="1" applyAlignment="1">
      <alignment vertical="center" wrapText="1"/>
    </xf>
    <xf numFmtId="0" fontId="64" fillId="0" borderId="0" xfId="0" applyFont="1" applyAlignment="1">
      <alignment horizontal="center" vertical="center" wrapText="1"/>
    </xf>
    <xf numFmtId="0" fontId="144" fillId="94" borderId="0" xfId="0" applyFont="1" applyFill="1" applyBorder="1"/>
    <xf numFmtId="0" fontId="150" fillId="0" borderId="0" xfId="0" applyFont="1" applyFill="1" applyBorder="1" applyAlignment="1">
      <alignment horizontal="center" vertical="center" wrapText="1"/>
    </xf>
    <xf numFmtId="4" fontId="64" fillId="0" borderId="29" xfId="0" applyNumberFormat="1" applyFont="1" applyFill="1" applyBorder="1" applyAlignment="1">
      <alignment horizontal="center" vertical="center"/>
    </xf>
    <xf numFmtId="4" fontId="64" fillId="0" borderId="2"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5" fillId="0" borderId="28" xfId="0" applyNumberFormat="1" applyFont="1" applyFill="1" applyBorder="1" applyAlignment="1">
      <alignment horizontal="center" vertical="center"/>
    </xf>
    <xf numFmtId="4" fontId="65" fillId="0" borderId="49" xfId="0" applyNumberFormat="1" applyFont="1" applyFill="1" applyBorder="1" applyAlignment="1">
      <alignment horizontal="center" vertical="center"/>
    </xf>
    <xf numFmtId="173" fontId="64" fillId="0" borderId="0" xfId="0" applyNumberFormat="1" applyFont="1" applyFill="1" applyBorder="1" applyAlignment="1">
      <alignment horizontal="center" vertical="center"/>
    </xf>
    <xf numFmtId="3" fontId="64" fillId="0" borderId="0" xfId="0" applyNumberFormat="1" applyFont="1" applyFill="1" applyBorder="1" applyAlignment="1">
      <alignment horizontal="center" vertical="center"/>
    </xf>
    <xf numFmtId="0" fontId="135" fillId="0" borderId="0" xfId="0" applyFont="1" applyAlignment="1">
      <alignment horizontal="center" vertical="center"/>
    </xf>
    <xf numFmtId="0" fontId="138" fillId="0" borderId="0" xfId="0" applyFont="1" applyAlignment="1">
      <alignment wrapText="1"/>
    </xf>
    <xf numFmtId="0" fontId="137" fillId="0" borderId="0" xfId="0" applyFont="1" applyAlignment="1">
      <alignment horizontal="center"/>
    </xf>
    <xf numFmtId="0" fontId="138" fillId="0" borderId="0" xfId="0" applyFont="1" applyAlignment="1"/>
    <xf numFmtId="0" fontId="139" fillId="0" borderId="0" xfId="0" applyFont="1"/>
    <xf numFmtId="0" fontId="26" fillId="0" borderId="44" xfId="0" applyFont="1" applyFill="1" applyBorder="1" applyAlignment="1">
      <alignment horizontal="center" vertical="center" wrapText="1"/>
    </xf>
    <xf numFmtId="0" fontId="53" fillId="0" borderId="0" xfId="0" applyFont="1" applyAlignment="1">
      <alignment horizontal="center" vertical="center" wrapText="1"/>
    </xf>
    <xf numFmtId="4" fontId="26" fillId="0" borderId="32" xfId="0" applyNumberFormat="1" applyFont="1" applyFill="1" applyBorder="1" applyAlignment="1">
      <alignment horizontal="center" vertical="center" wrapText="1"/>
    </xf>
    <xf numFmtId="174" fontId="25" fillId="0" borderId="33" xfId="742" applyNumberFormat="1" applyFont="1" applyFill="1" applyBorder="1" applyAlignment="1">
      <alignment horizontal="center" vertical="center" wrapText="1"/>
    </xf>
    <xf numFmtId="0" fontId="133" fillId="0" borderId="0" xfId="731" applyFont="1" applyFill="1" applyBorder="1" applyAlignment="1">
      <alignment horizontal="center" vertical="center" wrapText="1"/>
    </xf>
    <xf numFmtId="0" fontId="149" fillId="0" borderId="0" xfId="0" applyFont="1" applyFill="1" applyBorder="1" applyAlignment="1">
      <alignment horizontal="center" vertical="center" wrapText="1"/>
    </xf>
    <xf numFmtId="0" fontId="61" fillId="0" borderId="2" xfId="731" applyFont="1" applyFill="1" applyBorder="1" applyAlignment="1">
      <alignment horizontal="center" vertical="center" wrapText="1"/>
    </xf>
    <xf numFmtId="4" fontId="133" fillId="0" borderId="2" xfId="731" applyNumberFormat="1" applyFont="1" applyFill="1" applyBorder="1" applyAlignment="1">
      <alignment horizontal="center" vertical="center"/>
    </xf>
    <xf numFmtId="0" fontId="96" fillId="0" borderId="0" xfId="824" applyNumberFormat="1" applyFont="1" applyFill="1" applyBorder="1"/>
    <xf numFmtId="0" fontId="65" fillId="0" borderId="0" xfId="731" applyFont="1" applyFill="1" applyAlignment="1">
      <alignment vertical="center" wrapText="1"/>
    </xf>
    <xf numFmtId="4" fontId="51" fillId="0" borderId="2" xfId="0" applyNumberFormat="1" applyFont="1" applyFill="1" applyBorder="1" applyAlignment="1">
      <alignment horizontal="center" vertical="center" wrapText="1"/>
    </xf>
    <xf numFmtId="0" fontId="96" fillId="0" borderId="0" xfId="783" applyFont="1" applyFill="1" applyBorder="1"/>
    <xf numFmtId="171" fontId="96" fillId="0" borderId="0" xfId="783" applyNumberFormat="1" applyFont="1" applyFill="1" applyBorder="1"/>
    <xf numFmtId="1" fontId="96" fillId="0" borderId="0" xfId="783" applyNumberFormat="1" applyFont="1" applyFill="1" applyBorder="1"/>
    <xf numFmtId="0" fontId="96" fillId="0" borderId="0" xfId="783" applyFont="1" applyFill="1" applyBorder="1"/>
    <xf numFmtId="0" fontId="0" fillId="0" borderId="0" xfId="0"/>
    <xf numFmtId="4" fontId="64" fillId="0" borderId="72" xfId="0" applyNumberFormat="1" applyFont="1" applyFill="1" applyBorder="1" applyAlignment="1">
      <alignment horizontal="center" vertical="center"/>
    </xf>
    <xf numFmtId="4" fontId="64" fillId="0" borderId="32" xfId="0" applyNumberFormat="1" applyFont="1" applyFill="1" applyBorder="1" applyAlignment="1">
      <alignment horizontal="center" vertical="center"/>
    </xf>
    <xf numFmtId="49" fontId="26" fillId="0" borderId="0" xfId="0" applyNumberFormat="1" applyFont="1" applyFill="1" applyBorder="1" applyAlignment="1">
      <alignment horizontal="center" vertical="center"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4" fontId="133" fillId="0" borderId="0" xfId="731" applyNumberFormat="1" applyFont="1" applyFill="1" applyBorder="1" applyAlignment="1">
      <alignment horizontal="center" vertical="center" wrapText="1"/>
    </xf>
    <xf numFmtId="0" fontId="152" fillId="0" borderId="0" xfId="0" applyFont="1" applyProtection="1">
      <protection locked="0"/>
    </xf>
    <xf numFmtId="0" fontId="152" fillId="0" borderId="0" xfId="0" applyFont="1" applyAlignment="1" applyProtection="1">
      <alignment horizontal="center" vertical="center"/>
      <protection locked="0"/>
    </xf>
    <xf numFmtId="4" fontId="152" fillId="0" borderId="0" xfId="0" applyNumberFormat="1" applyFont="1" applyProtection="1">
      <protection locked="0"/>
    </xf>
    <xf numFmtId="0" fontId="152" fillId="0" borderId="0" xfId="0" applyFont="1" applyBorder="1" applyProtection="1">
      <protection locked="0"/>
    </xf>
    <xf numFmtId="4" fontId="152" fillId="0" borderId="0" xfId="0" applyNumberFormat="1" applyFont="1" applyBorder="1" applyProtection="1">
      <protection locked="0"/>
    </xf>
    <xf numFmtId="0" fontId="153" fillId="0" borderId="0" xfId="0" applyFont="1" applyAlignment="1" applyProtection="1">
      <alignment horizontal="center"/>
      <protection locked="0"/>
    </xf>
    <xf numFmtId="0" fontId="154" fillId="0" borderId="0" xfId="0" applyFont="1" applyAlignment="1" applyProtection="1">
      <alignment horizontal="center" vertical="center"/>
      <protection locked="0"/>
    </xf>
    <xf numFmtId="0" fontId="154" fillId="0" borderId="0" xfId="0" applyFont="1" applyProtection="1">
      <protection locked="0"/>
    </xf>
    <xf numFmtId="0" fontId="154" fillId="0" borderId="0" xfId="0" applyFont="1" applyBorder="1" applyProtection="1">
      <protection locked="0"/>
    </xf>
    <xf numFmtId="4" fontId="154" fillId="0" borderId="0" xfId="0" applyNumberFormat="1" applyFont="1" applyBorder="1" applyProtection="1">
      <protection locked="0"/>
    </xf>
    <xf numFmtId="0" fontId="152" fillId="0" borderId="0" xfId="0" applyFont="1" applyFill="1" applyProtection="1">
      <protection locked="0"/>
    </xf>
    <xf numFmtId="185" fontId="84" fillId="0" borderId="0" xfId="782" applyFont="1" applyFill="1" applyBorder="1" applyAlignment="1">
      <alignment horizontal="left" vertical="center" wrapText="1"/>
    </xf>
    <xf numFmtId="1" fontId="27" fillId="0" borderId="0" xfId="783" applyNumberFormat="1" applyFont="1" applyFill="1" applyBorder="1" applyAlignment="1">
      <alignment horizontal="center" vertical="center"/>
    </xf>
    <xf numFmtId="0" fontId="0" fillId="0" borderId="0" xfId="0"/>
    <xf numFmtId="172" fontId="98" fillId="125" borderId="78" xfId="783" applyNumberFormat="1" applyFont="1" applyFill="1" applyBorder="1" applyAlignment="1">
      <alignment horizontal="center" vertical="center"/>
    </xf>
    <xf numFmtId="171" fontId="98" fillId="125" borderId="78" xfId="783" applyNumberFormat="1" applyFont="1" applyFill="1" applyBorder="1" applyAlignment="1">
      <alignment horizontal="center" vertical="center"/>
    </xf>
    <xf numFmtId="0" fontId="62" fillId="125" borderId="78" xfId="783" applyFont="1" applyFill="1" applyBorder="1" applyAlignment="1">
      <alignment horizontal="center" vertical="center"/>
    </xf>
    <xf numFmtId="0" fontId="98" fillId="125" borderId="78" xfId="783" applyFont="1" applyFill="1" applyBorder="1" applyAlignment="1">
      <alignment horizontal="center" vertical="center"/>
    </xf>
    <xf numFmtId="212" fontId="98" fillId="125" borderId="78" xfId="783" applyNumberFormat="1" applyFont="1" applyFill="1" applyBorder="1" applyAlignment="1">
      <alignment horizontal="center" vertical="center"/>
    </xf>
    <xf numFmtId="4" fontId="64" fillId="98" borderId="73" xfId="0" applyNumberFormat="1" applyFont="1" applyFill="1" applyBorder="1" applyAlignment="1">
      <alignment horizontal="center" vertical="center"/>
    </xf>
    <xf numFmtId="4" fontId="64" fillId="98" borderId="37" xfId="0" applyNumberFormat="1" applyFont="1" applyFill="1" applyBorder="1" applyAlignment="1">
      <alignment horizontal="center" vertical="center"/>
    </xf>
    <xf numFmtId="4" fontId="65" fillId="98" borderId="47" xfId="0" applyNumberFormat="1" applyFont="1" applyFill="1" applyBorder="1" applyAlignment="1">
      <alignment horizontal="center" vertical="center"/>
    </xf>
    <xf numFmtId="4" fontId="64" fillId="98" borderId="48" xfId="0" applyNumberFormat="1" applyFont="1" applyFill="1" applyBorder="1" applyAlignment="1">
      <alignment horizontal="center" vertical="center"/>
    </xf>
    <xf numFmtId="0" fontId="23" fillId="0" borderId="0" xfId="0" applyFont="1"/>
    <xf numFmtId="0" fontId="29" fillId="0" borderId="0" xfId="0" applyFont="1" applyBorder="1" applyAlignment="1">
      <alignment horizontal="left" vertical="top" wrapText="1"/>
    </xf>
    <xf numFmtId="0" fontId="23" fillId="0" borderId="33" xfId="0" applyFont="1" applyBorder="1"/>
    <xf numFmtId="0" fontId="23" fillId="94" borderId="33" xfId="0" applyFont="1" applyFill="1" applyBorder="1"/>
    <xf numFmtId="0" fontId="23" fillId="94" borderId="0" xfId="0" applyFont="1" applyFill="1" applyBorder="1"/>
    <xf numFmtId="172" fontId="30" fillId="94" borderId="0" xfId="0" applyNumberFormat="1" applyFont="1" applyFill="1" applyBorder="1" applyAlignment="1">
      <alignment horizontal="center" wrapText="1"/>
    </xf>
    <xf numFmtId="0" fontId="0" fillId="0" borderId="0" xfId="0"/>
    <xf numFmtId="0" fontId="52" fillId="0" borderId="0" xfId="0" applyFont="1"/>
    <xf numFmtId="4" fontId="51" fillId="0" borderId="0" xfId="0" applyNumberFormat="1" applyFont="1" applyFill="1" applyBorder="1" applyAlignment="1">
      <alignment horizontal="center" vertical="center"/>
    </xf>
    <xf numFmtId="4" fontId="52" fillId="0" borderId="0" xfId="0" applyNumberFormat="1" applyFont="1" applyFill="1" applyBorder="1" applyAlignment="1">
      <alignment horizontal="center" vertical="center"/>
    </xf>
    <xf numFmtId="4" fontId="52" fillId="0" borderId="0" xfId="0" applyNumberFormat="1" applyFont="1" applyAlignment="1">
      <alignment horizontal="center" vertical="center"/>
    </xf>
    <xf numFmtId="0" fontId="52" fillId="0" borderId="0" xfId="0" applyFont="1" applyAlignment="1">
      <alignment horizontal="center" vertical="center"/>
    </xf>
    <xf numFmtId="2" fontId="52" fillId="0" borderId="0" xfId="0" applyNumberFormat="1" applyFont="1" applyAlignment="1">
      <alignment horizontal="center" vertical="center"/>
    </xf>
    <xf numFmtId="186" fontId="200" fillId="0" borderId="138" xfId="782" applyNumberFormat="1" applyFont="1" applyFill="1" applyBorder="1" applyAlignment="1">
      <alignment horizontal="centerContinuous" vertical="center"/>
    </xf>
    <xf numFmtId="0" fontId="93" fillId="0" borderId="138" xfId="783" applyFont="1" applyFill="1" applyBorder="1" applyAlignment="1">
      <alignment horizontal="center" vertical="center" wrapText="1"/>
    </xf>
    <xf numFmtId="201" fontId="26" fillId="98" borderId="0" xfId="756" applyNumberFormat="1" applyFont="1" applyFill="1" applyBorder="1" applyAlignment="1">
      <alignment horizontal="center" vertical="center"/>
    </xf>
    <xf numFmtId="0" fontId="99" fillId="98" borderId="0" xfId="783" applyFont="1" applyFill="1"/>
    <xf numFmtId="0" fontId="24" fillId="0" borderId="0" xfId="783" applyFont="1" applyFill="1" applyBorder="1" applyAlignment="1">
      <alignment horizontal="center" vertical="center" wrapText="1"/>
    </xf>
    <xf numFmtId="0" fontId="94" fillId="0" borderId="138" xfId="783" applyFont="1" applyFill="1" applyBorder="1" applyAlignment="1">
      <alignment horizontal="center" vertical="center"/>
    </xf>
    <xf numFmtId="0" fontId="94" fillId="0" borderId="78" xfId="783" applyFont="1" applyFill="1" applyBorder="1" applyAlignment="1">
      <alignment horizontal="center" vertical="center"/>
    </xf>
    <xf numFmtId="171" fontId="96" fillId="102" borderId="78" xfId="783" applyNumberFormat="1" applyFont="1" applyFill="1" applyBorder="1"/>
    <xf numFmtId="0" fontId="96" fillId="102" borderId="78" xfId="783" applyFont="1" applyFill="1" applyBorder="1"/>
    <xf numFmtId="0" fontId="64" fillId="0" borderId="49" xfId="0" applyFont="1" applyFill="1" applyBorder="1" applyAlignment="1">
      <alignment horizontal="left" vertical="center" wrapText="1"/>
    </xf>
    <xf numFmtId="4" fontId="64" fillId="0" borderId="49" xfId="0" applyNumberFormat="1" applyFont="1" applyFill="1" applyBorder="1" applyAlignment="1">
      <alignment horizontal="center" vertical="center" wrapText="1"/>
    </xf>
    <xf numFmtId="4" fontId="64" fillId="0" borderId="50" xfId="0" applyNumberFormat="1" applyFont="1" applyFill="1" applyBorder="1" applyAlignment="1">
      <alignment horizontal="center" vertical="center"/>
    </xf>
    <xf numFmtId="4" fontId="64" fillId="0" borderId="49" xfId="0" applyNumberFormat="1" applyFont="1" applyFill="1" applyBorder="1" applyAlignment="1">
      <alignment horizontal="center" vertical="center"/>
    </xf>
    <xf numFmtId="4" fontId="65" fillId="0" borderId="47" xfId="0" applyNumberFormat="1" applyFont="1" applyFill="1" applyBorder="1" applyAlignment="1">
      <alignment horizontal="center" vertical="center"/>
    </xf>
    <xf numFmtId="4" fontId="64" fillId="0" borderId="28" xfId="0" applyNumberFormat="1" applyFont="1" applyFill="1" applyBorder="1" applyAlignment="1">
      <alignment horizontal="center" vertical="center"/>
    </xf>
    <xf numFmtId="4" fontId="64" fillId="0" borderId="35" xfId="0" applyNumberFormat="1" applyFont="1" applyFill="1" applyBorder="1" applyAlignment="1">
      <alignment horizontal="center" vertical="center"/>
    </xf>
    <xf numFmtId="4" fontId="64" fillId="0" borderId="31" xfId="0" applyNumberFormat="1" applyFont="1" applyFill="1" applyBorder="1" applyAlignment="1">
      <alignment horizontal="center" vertical="center"/>
    </xf>
    <xf numFmtId="4" fontId="64" fillId="0" borderId="38" xfId="0" applyNumberFormat="1" applyFont="1" applyFill="1" applyBorder="1" applyAlignment="1">
      <alignment horizontal="center" vertical="center"/>
    </xf>
    <xf numFmtId="4" fontId="64" fillId="0" borderId="37" xfId="0" applyNumberFormat="1" applyFont="1" applyFill="1" applyBorder="1" applyAlignment="1">
      <alignment horizontal="center" vertical="center"/>
    </xf>
    <xf numFmtId="49" fontId="51" fillId="0" borderId="28" xfId="0" applyNumberFormat="1" applyFont="1" applyFill="1" applyBorder="1" applyAlignment="1">
      <alignment horizontal="center" vertical="center" wrapText="1"/>
    </xf>
    <xf numFmtId="49" fontId="51" fillId="0" borderId="29" xfId="0" applyNumberFormat="1" applyFont="1" applyFill="1" applyBorder="1" applyAlignment="1">
      <alignment horizontal="center" vertical="center" wrapText="1"/>
    </xf>
    <xf numFmtId="49" fontId="51" fillId="0" borderId="31" xfId="0" applyNumberFormat="1" applyFont="1" applyFill="1" applyBorder="1" applyAlignment="1">
      <alignment horizontal="center" vertical="center" wrapText="1"/>
    </xf>
    <xf numFmtId="0" fontId="26" fillId="0" borderId="50" xfId="0" applyFont="1" applyFill="1" applyBorder="1" applyAlignment="1">
      <alignment horizontal="center" vertical="center" wrapText="1"/>
    </xf>
    <xf numFmtId="3" fontId="64" fillId="0" borderId="49" xfId="0" applyNumberFormat="1" applyFont="1" applyFill="1" applyBorder="1" applyAlignment="1">
      <alignment horizontal="center" vertical="center" wrapText="1"/>
    </xf>
    <xf numFmtId="0" fontId="152" fillId="0" borderId="0" xfId="0" applyFont="1" applyBorder="1" applyAlignment="1" applyProtection="1">
      <alignment horizontal="center" vertical="center" wrapText="1"/>
      <protection locked="0"/>
    </xf>
    <xf numFmtId="0" fontId="140" fillId="0" borderId="0" xfId="0" applyFont="1" applyFill="1" applyAlignment="1">
      <alignment horizontal="left" vertical="center" wrapText="1"/>
    </xf>
    <xf numFmtId="0" fontId="66" fillId="0" borderId="0" xfId="0" applyFont="1" applyAlignment="1">
      <alignment horizontal="center"/>
    </xf>
    <xf numFmtId="0" fontId="137" fillId="0" borderId="0" xfId="0" applyFont="1" applyAlignment="1">
      <alignment horizontal="center" vertical="center" wrapText="1"/>
    </xf>
    <xf numFmtId="0" fontId="51" fillId="84" borderId="27" xfId="0" applyFont="1" applyFill="1" applyBorder="1" applyAlignment="1">
      <alignment horizontal="center" vertical="center" wrapText="1"/>
    </xf>
    <xf numFmtId="0" fontId="52" fillId="84" borderId="27" xfId="0" applyFont="1" applyFill="1" applyBorder="1" applyAlignment="1">
      <alignment horizontal="center" vertical="center"/>
    </xf>
    <xf numFmtId="4" fontId="54" fillId="0" borderId="0" xfId="0" applyNumberFormat="1" applyFont="1"/>
    <xf numFmtId="4" fontId="64" fillId="98" borderId="170" xfId="0" applyNumberFormat="1" applyFont="1" applyFill="1" applyBorder="1" applyAlignment="1">
      <alignment horizontal="center" vertical="center"/>
    </xf>
    <xf numFmtId="4" fontId="204" fillId="0" borderId="0" xfId="0" applyNumberFormat="1" applyFont="1"/>
    <xf numFmtId="0" fontId="74" fillId="0" borderId="0" xfId="0" applyFont="1"/>
    <xf numFmtId="4" fontId="205" fillId="0" borderId="0" xfId="0" applyNumberFormat="1" applyFont="1"/>
    <xf numFmtId="4" fontId="24" fillId="0" borderId="35" xfId="38928" applyNumberFormat="1" applyFont="1" applyBorder="1" applyAlignment="1">
      <alignment horizontal="center" vertical="center" wrapText="1"/>
    </xf>
    <xf numFmtId="4" fontId="26" fillId="0" borderId="40" xfId="38928" applyNumberFormat="1" applyFont="1" applyBorder="1" applyAlignment="1">
      <alignment horizontal="center" vertical="center" wrapText="1"/>
    </xf>
    <xf numFmtId="0" fontId="51" fillId="0" borderId="26" xfId="0" applyFont="1" applyFill="1" applyBorder="1" applyAlignment="1">
      <alignment horizontal="center" vertical="center" wrapText="1"/>
    </xf>
    <xf numFmtId="0" fontId="65" fillId="102" borderId="35" xfId="0" applyFont="1" applyFill="1" applyBorder="1" applyAlignment="1">
      <alignment horizontal="center" vertical="center" wrapText="1"/>
    </xf>
    <xf numFmtId="0" fontId="64" fillId="98" borderId="49" xfId="0" applyFont="1" applyFill="1" applyBorder="1" applyAlignment="1">
      <alignment horizontal="left" vertical="center" wrapText="1"/>
    </xf>
    <xf numFmtId="4" fontId="64" fillId="98" borderId="49" xfId="0" applyNumberFormat="1" applyFont="1" applyFill="1" applyBorder="1" applyAlignment="1">
      <alignment horizontal="center" vertical="center" wrapText="1"/>
    </xf>
    <xf numFmtId="4" fontId="64" fillId="98" borderId="49" xfId="0" applyNumberFormat="1" applyFont="1" applyFill="1" applyBorder="1" applyAlignment="1">
      <alignment horizontal="center" vertical="center"/>
    </xf>
    <xf numFmtId="4" fontId="64" fillId="98" borderId="35" xfId="0" applyNumberFormat="1" applyFont="1" applyFill="1" applyBorder="1" applyAlignment="1">
      <alignment horizontal="center" vertical="center"/>
    </xf>
    <xf numFmtId="166" fontId="64" fillId="98" borderId="49" xfId="824" applyNumberFormat="1" applyFont="1" applyFill="1" applyBorder="1" applyAlignment="1">
      <alignment horizontal="center" vertical="center"/>
    </xf>
    <xf numFmtId="4" fontId="64" fillId="98" borderId="28" xfId="0" applyNumberFormat="1" applyFont="1" applyFill="1" applyBorder="1" applyAlignment="1">
      <alignment horizontal="center" vertical="center"/>
    </xf>
    <xf numFmtId="49" fontId="65" fillId="102" borderId="172" xfId="0" applyNumberFormat="1" applyFont="1" applyFill="1" applyBorder="1" applyAlignment="1">
      <alignment horizontal="center" vertical="center" wrapText="1"/>
    </xf>
    <xf numFmtId="4" fontId="64" fillId="98" borderId="173" xfId="0" applyNumberFormat="1" applyFont="1" applyFill="1" applyBorder="1" applyAlignment="1">
      <alignment horizontal="center" vertical="center"/>
    </xf>
    <xf numFmtId="49" fontId="65" fillId="102" borderId="30" xfId="0" applyNumberFormat="1" applyFont="1" applyFill="1" applyBorder="1" applyAlignment="1">
      <alignment horizontal="center" vertical="center" wrapText="1"/>
    </xf>
    <xf numFmtId="49" fontId="65" fillId="102" borderId="0" xfId="0" applyNumberFormat="1" applyFont="1" applyFill="1" applyBorder="1" applyAlignment="1">
      <alignment horizontal="center" vertical="center" wrapText="1"/>
    </xf>
    <xf numFmtId="49" fontId="65" fillId="102" borderId="36" xfId="0" applyNumberFormat="1" applyFont="1" applyFill="1" applyBorder="1" applyAlignment="1">
      <alignment horizontal="center" vertical="center" wrapText="1"/>
    </xf>
    <xf numFmtId="4" fontId="208" fillId="98" borderId="58" xfId="0" applyNumberFormat="1" applyFont="1" applyFill="1" applyBorder="1" applyAlignment="1">
      <alignment horizontal="center" vertical="center"/>
    </xf>
    <xf numFmtId="4" fontId="64" fillId="98" borderId="174" xfId="0" applyNumberFormat="1" applyFont="1" applyFill="1" applyBorder="1" applyAlignment="1">
      <alignment horizontal="center" vertical="center"/>
    </xf>
    <xf numFmtId="4" fontId="64" fillId="98" borderId="59" xfId="0" applyNumberFormat="1" applyFont="1" applyFill="1" applyBorder="1" applyAlignment="1">
      <alignment horizontal="center" vertical="center"/>
    </xf>
    <xf numFmtId="4" fontId="65" fillId="0" borderId="58" xfId="0" applyNumberFormat="1" applyFont="1" applyFill="1" applyBorder="1" applyAlignment="1">
      <alignment horizontal="center" vertical="center"/>
    </xf>
    <xf numFmtId="4" fontId="64" fillId="0" borderId="174" xfId="0" applyNumberFormat="1" applyFont="1" applyFill="1" applyBorder="1" applyAlignment="1">
      <alignment horizontal="center" vertical="center"/>
    </xf>
    <xf numFmtId="4" fontId="64" fillId="0" borderId="59" xfId="0" applyNumberFormat="1" applyFont="1" applyFill="1" applyBorder="1" applyAlignment="1">
      <alignment horizontal="center" vertical="center"/>
    </xf>
    <xf numFmtId="4" fontId="64" fillId="0" borderId="176" xfId="0" applyNumberFormat="1" applyFont="1" applyFill="1" applyBorder="1" applyAlignment="1">
      <alignment horizontal="center" vertical="center"/>
    </xf>
    <xf numFmtId="4" fontId="64" fillId="0" borderId="170" xfId="0" applyNumberFormat="1" applyFont="1" applyFill="1" applyBorder="1" applyAlignment="1">
      <alignment horizontal="center" vertical="center"/>
    </xf>
    <xf numFmtId="4" fontId="64" fillId="0" borderId="173" xfId="0" applyNumberFormat="1" applyFont="1" applyFill="1" applyBorder="1" applyAlignment="1">
      <alignment horizontal="center" vertical="center"/>
    </xf>
    <xf numFmtId="4" fontId="64" fillId="0" borderId="177" xfId="0" applyNumberFormat="1" applyFont="1" applyFill="1" applyBorder="1" applyAlignment="1">
      <alignment horizontal="center" vertical="center"/>
    </xf>
    <xf numFmtId="4" fontId="64" fillId="98" borderId="176" xfId="0" applyNumberFormat="1" applyFont="1" applyFill="1" applyBorder="1" applyAlignment="1">
      <alignment horizontal="center" vertical="center"/>
    </xf>
    <xf numFmtId="2" fontId="64" fillId="98" borderId="176" xfId="0" applyNumberFormat="1" applyFont="1" applyFill="1" applyBorder="1" applyAlignment="1">
      <alignment horizontal="center" vertical="center"/>
    </xf>
    <xf numFmtId="4" fontId="64" fillId="0" borderId="50" xfId="0" applyNumberFormat="1" applyFont="1" applyFill="1" applyBorder="1" applyAlignment="1">
      <alignment horizontal="center" vertical="center" wrapText="1"/>
    </xf>
    <xf numFmtId="2" fontId="64" fillId="0" borderId="176" xfId="0" applyNumberFormat="1" applyFont="1" applyFill="1" applyBorder="1" applyAlignment="1">
      <alignment horizontal="center" vertical="center"/>
    </xf>
    <xf numFmtId="0" fontId="133" fillId="0" borderId="26" xfId="0" applyFont="1" applyFill="1" applyBorder="1" applyAlignment="1">
      <alignment horizontal="center" vertical="center" wrapText="1"/>
    </xf>
    <xf numFmtId="0" fontId="133" fillId="102" borderId="35" xfId="0" applyFont="1" applyFill="1" applyBorder="1" applyAlignment="1">
      <alignment horizontal="center" vertical="center" wrapText="1"/>
    </xf>
    <xf numFmtId="39" fontId="64" fillId="0" borderId="55" xfId="0" applyNumberFormat="1" applyFont="1" applyFill="1" applyBorder="1" applyAlignment="1">
      <alignment horizontal="center" vertical="center"/>
    </xf>
    <xf numFmtId="166" fontId="64" fillId="0" borderId="49" xfId="907" applyNumberFormat="1" applyFont="1" applyFill="1" applyBorder="1" applyAlignment="1">
      <alignment horizontal="center" vertical="center"/>
    </xf>
    <xf numFmtId="49" fontId="133" fillId="102" borderId="172" xfId="0" applyNumberFormat="1" applyFont="1" applyFill="1" applyBorder="1" applyAlignment="1">
      <alignment horizontal="center" vertical="center" wrapText="1"/>
    </xf>
    <xf numFmtId="49" fontId="133" fillId="102" borderId="162" xfId="0" applyNumberFormat="1" applyFont="1" applyFill="1" applyBorder="1" applyAlignment="1">
      <alignment horizontal="center" vertical="center" wrapText="1"/>
    </xf>
    <xf numFmtId="49" fontId="133" fillId="102" borderId="36" xfId="0" applyNumberFormat="1" applyFont="1" applyFill="1" applyBorder="1" applyAlignment="1">
      <alignment horizontal="center" vertical="center" wrapText="1"/>
    </xf>
    <xf numFmtId="4" fontId="64" fillId="98" borderId="179" xfId="0" applyNumberFormat="1" applyFont="1" applyFill="1" applyBorder="1" applyAlignment="1">
      <alignment horizontal="center" vertical="center"/>
    </xf>
    <xf numFmtId="4" fontId="64" fillId="98" borderId="177" xfId="0" applyNumberFormat="1" applyFont="1" applyFill="1" applyBorder="1" applyAlignment="1">
      <alignment horizontal="center" vertical="center"/>
    </xf>
    <xf numFmtId="2" fontId="64" fillId="98" borderId="177" xfId="0" applyNumberFormat="1" applyFont="1" applyFill="1" applyBorder="1" applyAlignment="1">
      <alignment horizontal="center" vertical="center"/>
    </xf>
    <xf numFmtId="49" fontId="65" fillId="0" borderId="49" xfId="0" applyNumberFormat="1" applyFont="1" applyFill="1" applyBorder="1" applyAlignment="1">
      <alignment horizontal="center" vertical="center" wrapText="1"/>
    </xf>
    <xf numFmtId="49" fontId="65" fillId="122" borderId="49" xfId="0" applyNumberFormat="1" applyFont="1" applyFill="1" applyBorder="1" applyAlignment="1">
      <alignment horizontal="center" vertical="center" wrapText="1"/>
    </xf>
    <xf numFmtId="173" fontId="64" fillId="0" borderId="49" xfId="0" applyNumberFormat="1" applyFont="1" applyFill="1" applyBorder="1" applyAlignment="1">
      <alignment horizontal="center" vertical="center" wrapText="1"/>
    </xf>
    <xf numFmtId="49" fontId="65" fillId="0" borderId="176" xfId="0" applyNumberFormat="1" applyFont="1" applyFill="1" applyBorder="1" applyAlignment="1">
      <alignment horizontal="center" vertical="center" wrapText="1"/>
    </xf>
    <xf numFmtId="49" fontId="65" fillId="122" borderId="176" xfId="0" applyNumberFormat="1" applyFont="1" applyFill="1" applyBorder="1" applyAlignment="1">
      <alignment horizontal="center" vertical="center" wrapText="1"/>
    </xf>
    <xf numFmtId="4" fontId="64" fillId="0" borderId="179" xfId="0" applyNumberFormat="1" applyFont="1" applyFill="1" applyBorder="1" applyAlignment="1">
      <alignment horizontal="center" vertical="center"/>
    </xf>
    <xf numFmtId="0" fontId="64" fillId="0" borderId="176" xfId="877" applyFont="1" applyFill="1" applyBorder="1" applyAlignment="1">
      <alignment horizontal="center" vertical="center" wrapText="1"/>
    </xf>
    <xf numFmtId="0" fontId="64" fillId="122" borderId="176" xfId="877" applyFont="1" applyFill="1" applyBorder="1" applyAlignment="1">
      <alignment horizontal="center" vertical="center" wrapText="1"/>
    </xf>
    <xf numFmtId="0" fontId="64" fillId="0" borderId="163" xfId="877" applyFont="1" applyFill="1" applyBorder="1" applyAlignment="1">
      <alignment horizontal="center" vertical="center" wrapText="1"/>
    </xf>
    <xf numFmtId="0" fontId="64" fillId="122" borderId="163" xfId="877" applyFont="1" applyFill="1" applyBorder="1" applyAlignment="1">
      <alignment horizontal="center" vertical="center" wrapText="1"/>
    </xf>
    <xf numFmtId="0" fontId="64" fillId="0" borderId="38" xfId="0" applyFont="1" applyFill="1" applyBorder="1" applyAlignment="1">
      <alignment horizontal="center" vertical="center" wrapText="1"/>
    </xf>
    <xf numFmtId="0" fontId="64" fillId="122" borderId="38" xfId="0" applyFont="1" applyFill="1" applyBorder="1" applyAlignment="1">
      <alignment horizontal="center" vertical="center" wrapText="1"/>
    </xf>
    <xf numFmtId="2" fontId="64" fillId="0" borderId="177" xfId="0" applyNumberFormat="1" applyFont="1" applyFill="1" applyBorder="1" applyAlignment="1">
      <alignment horizontal="center" vertical="center"/>
    </xf>
    <xf numFmtId="0" fontId="64" fillId="93" borderId="49" xfId="0" applyFont="1" applyFill="1" applyBorder="1" applyAlignment="1">
      <alignment horizontal="left" vertical="center" wrapText="1"/>
    </xf>
    <xf numFmtId="0" fontId="201" fillId="0" borderId="0" xfId="0" applyFont="1" applyProtection="1">
      <protection locked="0"/>
    </xf>
    <xf numFmtId="0" fontId="153" fillId="0" borderId="0" xfId="0" applyFont="1" applyFill="1" applyBorder="1" applyAlignment="1" applyProtection="1">
      <alignment horizontal="center" vertical="center" wrapText="1"/>
      <protection locked="0"/>
    </xf>
    <xf numFmtId="4" fontId="153" fillId="127" borderId="176" xfId="0" applyNumberFormat="1" applyFont="1" applyFill="1" applyBorder="1" applyAlignment="1" applyProtection="1">
      <alignment horizontal="center" vertical="center"/>
    </xf>
    <xf numFmtId="4" fontId="153" fillId="127" borderId="176" xfId="0" applyNumberFormat="1" applyFont="1" applyFill="1" applyBorder="1" applyAlignment="1" applyProtection="1">
      <alignment horizontal="center" vertical="center"/>
      <protection locked="0"/>
    </xf>
    <xf numFmtId="4" fontId="153" fillId="0" borderId="0" xfId="0" applyNumberFormat="1" applyFont="1" applyBorder="1" applyAlignment="1" applyProtection="1">
      <alignment horizontal="center" vertical="center"/>
      <protection locked="0"/>
    </xf>
    <xf numFmtId="4" fontId="154" fillId="99" borderId="176" xfId="0" applyNumberFormat="1" applyFont="1" applyFill="1" applyBorder="1" applyAlignment="1" applyProtection="1">
      <alignment horizontal="center" vertical="center" wrapText="1"/>
    </xf>
    <xf numFmtId="4" fontId="154" fillId="99" borderId="176" xfId="0" applyNumberFormat="1" applyFont="1" applyFill="1" applyBorder="1" applyAlignment="1" applyProtection="1">
      <alignment horizontal="center" vertical="center"/>
      <protection locked="0"/>
    </xf>
    <xf numFmtId="4" fontId="153" fillId="99" borderId="176" xfId="0" applyNumberFormat="1" applyFont="1" applyFill="1" applyBorder="1" applyAlignment="1" applyProtection="1">
      <alignment horizontal="center" vertical="center"/>
    </xf>
    <xf numFmtId="4" fontId="153" fillId="99" borderId="176" xfId="0" applyNumberFormat="1" applyFont="1" applyFill="1" applyBorder="1" applyAlignment="1" applyProtection="1">
      <alignment horizontal="center" vertical="center"/>
      <protection locked="0"/>
    </xf>
    <xf numFmtId="4" fontId="153" fillId="103" borderId="176" xfId="0" applyNumberFormat="1" applyFont="1" applyFill="1" applyBorder="1" applyAlignment="1" applyProtection="1">
      <alignment horizontal="center" vertical="center"/>
    </xf>
    <xf numFmtId="4" fontId="154" fillId="99" borderId="176" xfId="0" applyNumberFormat="1" applyFont="1" applyFill="1" applyBorder="1" applyAlignment="1" applyProtection="1">
      <alignment horizontal="center" vertical="center"/>
    </xf>
    <xf numFmtId="0" fontId="213" fillId="0" borderId="0" xfId="0" applyFont="1" applyProtection="1">
      <protection locked="0"/>
    </xf>
    <xf numFmtId="0" fontId="155" fillId="0" borderId="0" xfId="0" applyFont="1" applyBorder="1" applyAlignment="1" applyProtection="1">
      <alignment horizontal="center" vertical="center" wrapText="1"/>
      <protection locked="0"/>
    </xf>
    <xf numFmtId="0" fontId="0" fillId="0" borderId="0" xfId="0" applyBorder="1" applyAlignment="1"/>
    <xf numFmtId="0" fontId="145" fillId="0" borderId="176" xfId="0" applyFont="1" applyBorder="1" applyAlignment="1" applyProtection="1">
      <alignment horizontal="center" vertical="center" wrapText="1"/>
      <protection locked="0"/>
    </xf>
    <xf numFmtId="0" fontId="156" fillId="0" borderId="0" xfId="0" applyFont="1" applyBorder="1" applyAlignment="1" applyProtection="1">
      <alignment horizontal="center" vertical="center" wrapText="1"/>
      <protection locked="0"/>
    </xf>
    <xf numFmtId="0" fontId="158" fillId="0" borderId="176" xfId="0" applyFont="1" applyBorder="1" applyAlignment="1" applyProtection="1">
      <alignment horizontal="center" vertical="center" wrapText="1"/>
      <protection locked="0"/>
    </xf>
    <xf numFmtId="0" fontId="152" fillId="0" borderId="176" xfId="0" applyFont="1" applyFill="1" applyBorder="1" applyAlignment="1" applyProtection="1">
      <alignment vertical="center" wrapText="1"/>
      <protection locked="0"/>
    </xf>
    <xf numFmtId="0" fontId="24" fillId="0" borderId="0" xfId="44693" applyNumberFormat="1" applyFont="1" applyFill="1" applyBorder="1" applyAlignment="1" applyProtection="1">
      <alignment vertical="top"/>
    </xf>
    <xf numFmtId="0" fontId="157" fillId="0" borderId="0" xfId="0" applyFont="1" applyAlignment="1" applyProtection="1">
      <alignment horizontal="center" vertical="center"/>
      <protection locked="0"/>
    </xf>
    <xf numFmtId="4" fontId="153" fillId="0" borderId="176" xfId="0" applyNumberFormat="1" applyFont="1" applyBorder="1" applyAlignment="1" applyProtection="1">
      <alignment horizontal="center" vertical="center" wrapText="1"/>
      <protection locked="0"/>
    </xf>
    <xf numFmtId="0" fontId="156" fillId="0" borderId="172" xfId="0" applyFont="1" applyFill="1" applyBorder="1" applyAlignment="1" applyProtection="1">
      <alignment horizontal="center" vertical="center" wrapText="1"/>
      <protection locked="0"/>
    </xf>
    <xf numFmtId="0" fontId="152" fillId="0" borderId="172" xfId="0" applyFont="1" applyFill="1" applyBorder="1" applyAlignment="1" applyProtection="1">
      <alignment horizontal="center" vertical="center"/>
      <protection locked="0"/>
    </xf>
    <xf numFmtId="4" fontId="156" fillId="0" borderId="172" xfId="0" applyNumberFormat="1" applyFont="1" applyFill="1" applyBorder="1" applyAlignment="1" applyProtection="1">
      <alignment horizontal="center" vertical="center" wrapText="1"/>
      <protection locked="0"/>
    </xf>
    <xf numFmtId="4" fontId="156" fillId="0" borderId="172" xfId="0" applyNumberFormat="1" applyFont="1" applyFill="1" applyBorder="1" applyAlignment="1" applyProtection="1">
      <alignment horizontal="center" vertical="center" wrapText="1"/>
    </xf>
    <xf numFmtId="4" fontId="152" fillId="0" borderId="172" xfId="0" applyNumberFormat="1" applyFont="1" applyFill="1" applyBorder="1" applyAlignment="1" applyProtection="1">
      <alignment horizontal="center" vertical="center"/>
    </xf>
    <xf numFmtId="0" fontId="152" fillId="0" borderId="172" xfId="0" applyFont="1" applyFill="1" applyBorder="1" applyAlignment="1" applyProtection="1">
      <alignment horizontal="center" vertical="center" wrapText="1"/>
      <protection locked="0"/>
    </xf>
    <xf numFmtId="4" fontId="156" fillId="0" borderId="33" xfId="0" applyNumberFormat="1" applyFont="1" applyBorder="1" applyAlignment="1" applyProtection="1">
      <alignment horizontal="center" vertical="center" wrapText="1"/>
      <protection locked="0"/>
    </xf>
    <xf numFmtId="0" fontId="152" fillId="0" borderId="179"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protection locked="0"/>
    </xf>
    <xf numFmtId="4" fontId="156" fillId="100" borderId="33" xfId="0" applyNumberFormat="1" applyFont="1" applyFill="1" applyBorder="1" applyAlignment="1" applyProtection="1">
      <alignment horizontal="center" vertical="center" wrapText="1"/>
      <protection locked="0"/>
    </xf>
    <xf numFmtId="4" fontId="156" fillId="99" borderId="33" xfId="0" applyNumberFormat="1" applyFont="1" applyFill="1" applyBorder="1" applyAlignment="1" applyProtection="1">
      <alignment horizontal="center" vertical="center" wrapText="1"/>
    </xf>
    <xf numFmtId="4" fontId="152" fillId="99" borderId="33" xfId="0" applyNumberFormat="1" applyFont="1" applyFill="1" applyBorder="1" applyAlignment="1" applyProtection="1">
      <alignment horizontal="center" vertical="center"/>
    </xf>
    <xf numFmtId="0" fontId="152" fillId="0" borderId="176" xfId="0" applyFont="1" applyBorder="1" applyAlignment="1" applyProtection="1">
      <alignment horizontal="center" vertical="center" wrapText="1"/>
      <protection locked="0"/>
    </xf>
    <xf numFmtId="4" fontId="156" fillId="100" borderId="176" xfId="0" applyNumberFormat="1" applyFont="1" applyFill="1" applyBorder="1" applyAlignment="1" applyProtection="1">
      <alignment horizontal="center" vertical="center" wrapText="1"/>
      <protection locked="0"/>
    </xf>
    <xf numFmtId="4" fontId="156" fillId="99" borderId="176" xfId="0" applyNumberFormat="1" applyFont="1" applyFill="1" applyBorder="1" applyAlignment="1" applyProtection="1">
      <alignment horizontal="center" vertical="center" wrapText="1"/>
    </xf>
    <xf numFmtId="4" fontId="152" fillId="99" borderId="176" xfId="0" applyNumberFormat="1" applyFont="1" applyFill="1" applyBorder="1" applyAlignment="1" applyProtection="1">
      <alignment horizontal="center" vertical="center"/>
    </xf>
    <xf numFmtId="0" fontId="152" fillId="0" borderId="181" xfId="0" applyFont="1" applyBorder="1" applyAlignment="1" applyProtection="1">
      <alignment horizontal="center" vertical="center" wrapText="1"/>
      <protection locked="0"/>
    </xf>
    <xf numFmtId="0" fontId="152" fillId="0" borderId="163" xfId="0" applyFont="1" applyBorder="1" applyAlignment="1" applyProtection="1">
      <alignment horizontal="center" vertical="center"/>
      <protection locked="0"/>
    </xf>
    <xf numFmtId="4" fontId="156" fillId="99" borderId="163" xfId="0" applyNumberFormat="1" applyFont="1" applyFill="1" applyBorder="1" applyAlignment="1" applyProtection="1">
      <alignment horizontal="center" vertical="center" wrapText="1"/>
    </xf>
    <xf numFmtId="0" fontId="152" fillId="0" borderId="43" xfId="0" applyFont="1" applyBorder="1" applyAlignment="1" applyProtection="1">
      <alignment horizontal="center" vertical="center" wrapText="1"/>
      <protection locked="0"/>
    </xf>
    <xf numFmtId="0" fontId="152" fillId="0" borderId="33" xfId="0" applyFont="1" applyBorder="1" applyAlignment="1" applyProtection="1">
      <alignment horizontal="center" vertical="center" wrapText="1"/>
      <protection locked="0"/>
    </xf>
    <xf numFmtId="3" fontId="156" fillId="100" borderId="176" xfId="0" applyNumberFormat="1" applyFont="1" applyFill="1" applyBorder="1" applyAlignment="1" applyProtection="1">
      <alignment horizontal="center" vertical="center" wrapText="1"/>
      <protection locked="0"/>
    </xf>
    <xf numFmtId="4" fontId="156" fillId="0" borderId="172" xfId="0" applyNumberFormat="1" applyFont="1" applyBorder="1" applyAlignment="1" applyProtection="1">
      <alignment vertical="center" wrapText="1"/>
      <protection locked="0"/>
    </xf>
    <xf numFmtId="4" fontId="156" fillId="0" borderId="179" xfId="0" applyNumberFormat="1" applyFont="1" applyBorder="1" applyAlignment="1" applyProtection="1">
      <alignment vertical="center" wrapText="1"/>
      <protection locked="0"/>
    </xf>
    <xf numFmtId="3" fontId="156" fillId="0" borderId="176" xfId="0" applyNumberFormat="1" applyFont="1" applyFill="1" applyBorder="1" applyAlignment="1" applyProtection="1">
      <alignment horizontal="center" vertical="center" wrapText="1"/>
      <protection locked="0"/>
    </xf>
    <xf numFmtId="4" fontId="156" fillId="0" borderId="176" xfId="0" applyNumberFormat="1" applyFont="1" applyFill="1" applyBorder="1" applyAlignment="1" applyProtection="1">
      <alignment horizontal="center" vertical="center" wrapText="1"/>
    </xf>
    <xf numFmtId="0" fontId="222" fillId="0" borderId="0" xfId="0" applyFont="1" applyProtection="1">
      <protection locked="0"/>
    </xf>
    <xf numFmtId="0" fontId="153" fillId="0" borderId="33" xfId="0" applyFont="1" applyBorder="1" applyProtection="1">
      <protection locked="0"/>
    </xf>
    <xf numFmtId="4" fontId="153" fillId="0" borderId="33" xfId="0" applyNumberFormat="1" applyFont="1" applyBorder="1" applyProtection="1"/>
    <xf numFmtId="0" fontId="223" fillId="0" borderId="176" xfId="0" applyFont="1" applyBorder="1" applyAlignment="1" applyProtection="1">
      <alignment horizontal="left"/>
      <protection locked="0"/>
    </xf>
    <xf numFmtId="4" fontId="153" fillId="0" borderId="176" xfId="0" applyNumberFormat="1" applyFont="1" applyFill="1" applyBorder="1" applyProtection="1"/>
    <xf numFmtId="0" fontId="153" fillId="0" borderId="0" xfId="0" applyFont="1" applyProtection="1">
      <protection locked="0"/>
    </xf>
    <xf numFmtId="0" fontId="153" fillId="0" borderId="176" xfId="0" applyFont="1" applyBorder="1" applyAlignment="1" applyProtection="1">
      <alignment horizontal="center" wrapText="1"/>
      <protection locked="0"/>
    </xf>
    <xf numFmtId="4" fontId="153" fillId="0" borderId="176" xfId="0" applyNumberFormat="1" applyFont="1" applyBorder="1" applyAlignment="1" applyProtection="1">
      <alignment horizontal="center" wrapText="1"/>
      <protection locked="0"/>
    </xf>
    <xf numFmtId="0" fontId="156" fillId="0" borderId="176" xfId="0" applyFont="1" applyFill="1" applyBorder="1" applyAlignment="1" applyProtection="1">
      <alignment horizontal="center" vertical="center" wrapText="1"/>
      <protection locked="0"/>
    </xf>
    <xf numFmtId="4" fontId="152" fillId="0" borderId="176" xfId="0" applyNumberFormat="1" applyFont="1" applyBorder="1" applyAlignment="1" applyProtection="1">
      <alignment horizontal="center" vertical="center"/>
      <protection locked="0"/>
    </xf>
    <xf numFmtId="3" fontId="156" fillId="0" borderId="177" xfId="0" applyNumberFormat="1" applyFont="1" applyFill="1" applyBorder="1" applyAlignment="1" applyProtection="1">
      <alignment horizontal="center" vertical="center" wrapText="1"/>
      <protection locked="0"/>
    </xf>
    <xf numFmtId="3" fontId="156" fillId="0" borderId="172" xfId="0" applyNumberFormat="1" applyFont="1" applyFill="1" applyBorder="1" applyAlignment="1" applyProtection="1">
      <alignment horizontal="center" vertical="center" wrapText="1"/>
      <protection locked="0"/>
    </xf>
    <xf numFmtId="4" fontId="156" fillId="0" borderId="179" xfId="0" applyNumberFormat="1" applyFont="1" applyFill="1" applyBorder="1" applyAlignment="1" applyProtection="1">
      <alignment horizontal="center" vertical="center" wrapText="1"/>
    </xf>
    <xf numFmtId="0" fontId="225" fillId="0" borderId="0" xfId="0" applyFont="1" applyAlignment="1" applyProtection="1">
      <alignment horizontal="left" vertical="top"/>
      <protection locked="0"/>
    </xf>
    <xf numFmtId="0" fontId="153" fillId="0" borderId="176" xfId="0" applyFont="1" applyBorder="1" applyProtection="1">
      <protection locked="0"/>
    </xf>
    <xf numFmtId="4" fontId="153" fillId="0" borderId="176" xfId="0" applyNumberFormat="1" applyFont="1" applyBorder="1" applyProtection="1"/>
    <xf numFmtId="0" fontId="223" fillId="0" borderId="33" xfId="0" applyFont="1" applyBorder="1" applyProtection="1">
      <protection locked="0"/>
    </xf>
    <xf numFmtId="4" fontId="153" fillId="0" borderId="33" xfId="0" applyNumberFormat="1" applyFont="1" applyFill="1" applyBorder="1" applyProtection="1"/>
    <xf numFmtId="0" fontId="229" fillId="0" borderId="0" xfId="783" applyFont="1" applyFill="1"/>
    <xf numFmtId="185" fontId="230" fillId="0" borderId="176" xfId="756" applyFont="1" applyBorder="1" applyAlignment="1" applyProtection="1">
      <alignment horizontal="center" vertical="center" wrapText="1"/>
      <protection locked="0"/>
    </xf>
    <xf numFmtId="185" fontId="231" fillId="0" borderId="179" xfId="756" applyFont="1" applyFill="1" applyBorder="1" applyAlignment="1" applyProtection="1">
      <alignment horizontal="center" vertical="center" wrapText="1"/>
      <protection locked="0"/>
    </xf>
    <xf numFmtId="185" fontId="231" fillId="0" borderId="176" xfId="756" applyFont="1" applyFill="1" applyBorder="1" applyAlignment="1" applyProtection="1">
      <alignment horizontal="center" vertical="center" wrapText="1"/>
      <protection locked="0"/>
    </xf>
    <xf numFmtId="185" fontId="232" fillId="0" borderId="26" xfId="756" applyFont="1" applyBorder="1" applyAlignment="1" applyProtection="1">
      <alignment horizontal="center" vertical="center"/>
      <protection locked="0"/>
    </xf>
    <xf numFmtId="185" fontId="233" fillId="0" borderId="163" xfId="756" applyFont="1" applyFill="1" applyBorder="1" applyAlignment="1" applyProtection="1">
      <alignment horizontal="center" vertical="center" wrapText="1"/>
      <protection locked="0"/>
    </xf>
    <xf numFmtId="185" fontId="235" fillId="97" borderId="176" xfId="756" applyFont="1" applyFill="1" applyBorder="1" applyAlignment="1">
      <alignment vertical="center" wrapText="1"/>
    </xf>
    <xf numFmtId="185" fontId="236" fillId="97" borderId="176" xfId="756" applyFont="1" applyFill="1" applyBorder="1"/>
    <xf numFmtId="185" fontId="231" fillId="0" borderId="176" xfId="756" applyFont="1" applyFill="1" applyBorder="1" applyAlignment="1">
      <alignment vertical="center"/>
    </xf>
    <xf numFmtId="176" fontId="237" fillId="0" borderId="176" xfId="756" applyNumberFormat="1" applyFont="1" applyFill="1" applyBorder="1" applyAlignment="1">
      <alignment horizontal="center" vertical="center"/>
    </xf>
    <xf numFmtId="185" fontId="235" fillId="0" borderId="176" xfId="756" applyFont="1" applyFill="1" applyBorder="1" applyAlignment="1">
      <alignment vertical="center"/>
    </xf>
    <xf numFmtId="176" fontId="236" fillId="0" borderId="176" xfId="756" applyNumberFormat="1" applyFont="1" applyFill="1" applyBorder="1" applyAlignment="1">
      <alignment horizontal="center" vertical="center"/>
    </xf>
    <xf numFmtId="0" fontId="102" fillId="0" borderId="176" xfId="783" applyFont="1" applyFill="1" applyBorder="1"/>
    <xf numFmtId="0" fontId="102" fillId="0" borderId="176" xfId="783" applyFont="1" applyFill="1" applyBorder="1" applyAlignment="1">
      <alignment horizontal="center"/>
    </xf>
    <xf numFmtId="0" fontId="94" fillId="0" borderId="176" xfId="783" applyFont="1" applyFill="1" applyBorder="1" applyAlignment="1">
      <alignment horizontal="center" vertical="center"/>
    </xf>
    <xf numFmtId="0" fontId="28" fillId="98" borderId="176" xfId="783" applyFont="1" applyFill="1" applyBorder="1" applyAlignment="1">
      <alignment horizontal="left" vertical="center" wrapText="1"/>
    </xf>
    <xf numFmtId="0" fontId="96" fillId="93" borderId="176" xfId="783" applyFont="1" applyFill="1" applyBorder="1" applyAlignment="1">
      <alignment horizontal="center" vertical="center"/>
    </xf>
    <xf numFmtId="4" fontId="96" fillId="93" borderId="176" xfId="783" applyNumberFormat="1" applyFont="1" applyFill="1" applyBorder="1" applyAlignment="1">
      <alignment horizontal="center" vertical="center"/>
    </xf>
    <xf numFmtId="174" fontId="96" fillId="93" borderId="176" xfId="783" applyNumberFormat="1" applyFont="1" applyFill="1" applyBorder="1" applyAlignment="1">
      <alignment horizontal="center" vertical="center"/>
    </xf>
    <xf numFmtId="0" fontId="65" fillId="0" borderId="0" xfId="0" applyFont="1" applyAlignment="1">
      <alignment horizontal="center" vertical="center" wrapText="1"/>
    </xf>
    <xf numFmtId="0" fontId="64" fillId="0" borderId="0" xfId="0" applyFont="1" applyAlignment="1">
      <alignment horizontal="center" vertical="center"/>
    </xf>
    <xf numFmtId="0" fontId="64" fillId="0" borderId="0" xfId="0" applyFont="1" applyAlignment="1">
      <alignment horizontal="right" vertical="center"/>
    </xf>
    <xf numFmtId="0" fontId="140" fillId="0" borderId="0" xfId="0" applyFont="1" applyFill="1" applyAlignment="1">
      <alignment horizontal="center" vertical="center" wrapText="1"/>
    </xf>
    <xf numFmtId="0" fontId="64" fillId="98" borderId="178"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133" fillId="0" borderId="182" xfId="0" applyFont="1" applyFill="1" applyBorder="1" applyAlignment="1">
      <alignment horizontal="center" vertical="center" wrapText="1"/>
    </xf>
    <xf numFmtId="49" fontId="133" fillId="102" borderId="0" xfId="0" applyNumberFormat="1" applyFont="1" applyFill="1" applyBorder="1" applyAlignment="1">
      <alignment horizontal="center" vertical="center" wrapText="1"/>
    </xf>
    <xf numFmtId="49" fontId="65" fillId="102" borderId="162" xfId="0" applyNumberFormat="1" applyFont="1" applyFill="1" applyBorder="1" applyAlignment="1">
      <alignment horizontal="center" vertical="center" wrapText="1"/>
    </xf>
    <xf numFmtId="0" fontId="65" fillId="119" borderId="35" xfId="0" applyFont="1" applyFill="1" applyBorder="1" applyAlignment="1">
      <alignment horizontal="center" vertical="center" wrapText="1"/>
    </xf>
    <xf numFmtId="0" fontId="64" fillId="93" borderId="28" xfId="0" applyFont="1" applyFill="1" applyBorder="1" applyAlignment="1">
      <alignment horizontal="left" vertical="center" wrapText="1"/>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protection locked="0"/>
    </xf>
    <xf numFmtId="0" fontId="159" fillId="0" borderId="0" xfId="0" applyFont="1" applyBorder="1" applyAlignment="1" applyProtection="1">
      <alignment horizontal="left" vertical="center" wrapText="1"/>
      <protection locked="0"/>
    </xf>
    <xf numFmtId="0" fontId="0" fillId="0" borderId="0" xfId="0" applyAlignment="1"/>
    <xf numFmtId="0" fontId="153" fillId="0" borderId="176" xfId="0" applyFont="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56" fillId="0" borderId="177" xfId="0" applyFont="1" applyBorder="1" applyAlignment="1" applyProtection="1">
      <alignment horizontal="center" vertical="center" wrapText="1"/>
      <protection locked="0"/>
    </xf>
    <xf numFmtId="4" fontId="156" fillId="0" borderId="176" xfId="0" applyNumberFormat="1" applyFont="1" applyBorder="1" applyAlignment="1" applyProtection="1">
      <alignment horizontal="center" vertical="center" wrapText="1"/>
      <protection locked="0"/>
    </xf>
    <xf numFmtId="0" fontId="0" fillId="0" borderId="0" xfId="0" applyAlignment="1" applyProtection="1">
      <protection locked="0"/>
    </xf>
    <xf numFmtId="0" fontId="155" fillId="0" borderId="176" xfId="0" applyFont="1" applyBorder="1" applyAlignment="1" applyProtection="1">
      <alignment horizontal="center" vertical="center"/>
      <protection locked="0"/>
    </xf>
    <xf numFmtId="0" fontId="239" fillId="0" borderId="0" xfId="0" applyFont="1" applyProtection="1">
      <protection locked="0"/>
    </xf>
    <xf numFmtId="0" fontId="240" fillId="0" borderId="0" xfId="0" applyFont="1" applyAlignment="1" applyProtection="1">
      <alignment horizontal="center" vertical="center" wrapText="1"/>
      <protection locked="0"/>
    </xf>
    <xf numFmtId="0" fontId="152" fillId="0" borderId="179" xfId="0" applyFont="1" applyFill="1" applyBorder="1" applyAlignment="1" applyProtection="1">
      <alignment horizontal="center" vertical="center" wrapText="1"/>
      <protection locked="0"/>
    </xf>
    <xf numFmtId="0" fontId="152" fillId="0" borderId="172" xfId="0" applyFont="1" applyBorder="1" applyAlignment="1" applyProtection="1">
      <alignment horizontal="center" vertical="center" wrapText="1"/>
      <protection locked="0"/>
    </xf>
    <xf numFmtId="0" fontId="223" fillId="0" borderId="0" xfId="0" applyFont="1" applyBorder="1" applyAlignment="1" applyProtection="1">
      <alignment horizontal="left"/>
      <protection locked="0"/>
    </xf>
    <xf numFmtId="4" fontId="153" fillId="0" borderId="0" xfId="0" applyNumberFormat="1" applyFont="1" applyFill="1" applyBorder="1" applyProtection="1"/>
    <xf numFmtId="0" fontId="156" fillId="0" borderId="0" xfId="0" applyFont="1" applyFill="1" applyBorder="1" applyAlignment="1" applyProtection="1">
      <alignment horizontal="center" vertical="center" wrapText="1"/>
      <protection locked="0"/>
    </xf>
    <xf numFmtId="0" fontId="156" fillId="0" borderId="0" xfId="0" applyFont="1" applyFill="1" applyBorder="1" applyAlignment="1" applyProtection="1">
      <alignment horizontal="center" vertical="center"/>
      <protection locked="0"/>
    </xf>
    <xf numFmtId="0" fontId="25" fillId="0" borderId="176" xfId="0" applyFont="1" applyBorder="1" applyAlignment="1" applyProtection="1">
      <protection locked="0"/>
    </xf>
    <xf numFmtId="4" fontId="152" fillId="0" borderId="0" xfId="0" applyNumberFormat="1" applyFont="1" applyFill="1" applyBorder="1" applyAlignment="1" applyProtection="1">
      <alignment horizontal="center" vertical="center"/>
      <protection locked="0"/>
    </xf>
    <xf numFmtId="4" fontId="156" fillId="0" borderId="0" xfId="0" applyNumberFormat="1" applyFont="1" applyFill="1" applyBorder="1" applyAlignment="1" applyProtection="1">
      <alignment horizontal="center" vertical="center" wrapText="1"/>
    </xf>
    <xf numFmtId="0" fontId="153" fillId="0" borderId="33" xfId="0" applyFont="1" applyBorder="1" applyAlignment="1" applyProtection="1">
      <alignment horizontal="center" vertical="center" wrapText="1"/>
      <protection locked="0"/>
    </xf>
    <xf numFmtId="4" fontId="153" fillId="0" borderId="176" xfId="0" applyNumberFormat="1" applyFont="1" applyFill="1" applyBorder="1" applyAlignment="1" applyProtection="1">
      <alignment horizontal="center" vertical="center"/>
    </xf>
    <xf numFmtId="0" fontId="240" fillId="0" borderId="0" xfId="0" applyFont="1" applyAlignment="1" applyProtection="1">
      <alignment horizontal="left" vertical="center" wrapText="1"/>
      <protection locked="0"/>
    </xf>
    <xf numFmtId="0" fontId="201" fillId="0" borderId="0" xfId="0" applyFont="1" applyAlignment="1">
      <alignment horizontal="justify" vertical="center"/>
    </xf>
    <xf numFmtId="0" fontId="243" fillId="0" borderId="0" xfId="0" applyFont="1" applyBorder="1" applyAlignment="1" applyProtection="1">
      <alignment horizontal="center" vertical="center" wrapText="1"/>
      <protection locked="0"/>
    </xf>
    <xf numFmtId="0" fontId="239" fillId="0" borderId="0" xfId="0" applyFont="1" applyBorder="1" applyAlignment="1" applyProtection="1">
      <alignment horizontal="center" vertical="center"/>
      <protection locked="0"/>
    </xf>
    <xf numFmtId="0" fontId="156" fillId="0" borderId="176" xfId="0" applyFont="1" applyBorder="1" applyAlignment="1">
      <alignment vertical="center" wrapText="1"/>
    </xf>
    <xf numFmtId="0" fontId="152" fillId="0" borderId="33" xfId="0" applyFont="1" applyFill="1" applyBorder="1" applyAlignment="1" applyProtection="1">
      <alignment vertical="center" wrapText="1"/>
      <protection locked="0"/>
    </xf>
    <xf numFmtId="0" fontId="153" fillId="0" borderId="0" xfId="0" applyFont="1" applyBorder="1" applyAlignment="1" applyProtection="1">
      <alignment horizontal="center" vertical="center" wrapText="1"/>
      <protection locked="0"/>
    </xf>
    <xf numFmtId="176" fontId="245" fillId="0" borderId="176" xfId="756" applyNumberFormat="1" applyFont="1" applyFill="1" applyBorder="1" applyAlignment="1">
      <alignment horizontal="center" vertical="center"/>
    </xf>
    <xf numFmtId="176" fontId="232" fillId="0" borderId="176" xfId="756" applyNumberFormat="1" applyFont="1" applyFill="1" applyBorder="1" applyAlignment="1">
      <alignment horizontal="center" vertical="center"/>
    </xf>
    <xf numFmtId="176" fontId="71" fillId="0" borderId="176" xfId="756" applyNumberFormat="1" applyFont="1" applyFill="1" applyBorder="1" applyAlignment="1">
      <alignment horizontal="center" vertical="center"/>
    </xf>
    <xf numFmtId="0" fontId="64" fillId="0" borderId="30" xfId="0" applyFont="1" applyFill="1" applyBorder="1" applyAlignment="1">
      <alignment horizontal="left" vertical="center" wrapText="1"/>
    </xf>
    <xf numFmtId="0" fontId="0" fillId="0" borderId="26" xfId="0" applyBorder="1" applyAlignment="1">
      <alignment horizontal="center" vertical="center" wrapText="1"/>
    </xf>
    <xf numFmtId="4" fontId="64" fillId="94" borderId="49" xfId="0" applyNumberFormat="1" applyFont="1" applyFill="1" applyBorder="1" applyAlignment="1">
      <alignment horizontal="center" vertical="center"/>
    </xf>
    <xf numFmtId="4" fontId="64" fillId="94" borderId="50" xfId="0" applyNumberFormat="1" applyFont="1" applyFill="1" applyBorder="1" applyAlignment="1">
      <alignment horizontal="center" vertical="center"/>
    </xf>
    <xf numFmtId="0" fontId="64" fillId="0" borderId="61" xfId="0" applyFont="1" applyFill="1" applyBorder="1" applyAlignment="1">
      <alignment horizontal="left" vertical="center" wrapText="1"/>
    </xf>
    <xf numFmtId="4" fontId="64" fillId="0" borderId="34" xfId="0" applyNumberFormat="1" applyFont="1" applyFill="1" applyBorder="1" applyAlignment="1">
      <alignment horizontal="center" vertical="center"/>
    </xf>
    <xf numFmtId="4" fontId="64" fillId="0" borderId="43" xfId="0" applyNumberFormat="1" applyFont="1" applyFill="1" applyBorder="1" applyAlignment="1">
      <alignment horizontal="center" vertical="center"/>
    </xf>
    <xf numFmtId="4" fontId="64" fillId="0" borderId="33" xfId="0" applyNumberFormat="1" applyFont="1" applyFill="1" applyBorder="1" applyAlignment="1">
      <alignment horizontal="center" vertical="center"/>
    </xf>
    <xf numFmtId="2" fontId="64" fillId="0" borderId="46" xfId="0" applyNumberFormat="1" applyFont="1" applyFill="1" applyBorder="1" applyAlignment="1">
      <alignment horizontal="center" vertical="center"/>
    </xf>
    <xf numFmtId="4" fontId="64" fillId="0" borderId="183" xfId="0" applyNumberFormat="1" applyFont="1" applyFill="1" applyBorder="1" applyAlignment="1">
      <alignment horizontal="center" vertical="center"/>
    </xf>
    <xf numFmtId="4" fontId="64" fillId="0" borderId="175" xfId="0" applyNumberFormat="1" applyFont="1" applyFill="1" applyBorder="1" applyAlignment="1">
      <alignment horizontal="center" vertical="center"/>
    </xf>
    <xf numFmtId="0" fontId="64" fillId="94" borderId="46" xfId="0" applyFont="1" applyFill="1" applyBorder="1" applyAlignment="1">
      <alignment horizontal="left" vertical="center" wrapText="1"/>
    </xf>
    <xf numFmtId="0" fontId="64" fillId="94" borderId="30" xfId="0" applyFont="1" applyFill="1" applyBorder="1" applyAlignment="1">
      <alignment horizontal="left" vertical="center" wrapText="1"/>
    </xf>
    <xf numFmtId="0" fontId="26" fillId="0" borderId="44" xfId="38926" applyFont="1" applyFill="1" applyBorder="1" applyAlignment="1">
      <alignment horizontal="center" vertical="center" wrapText="1"/>
    </xf>
    <xf numFmtId="4" fontId="64" fillId="0" borderId="163" xfId="0" applyNumberFormat="1" applyFont="1" applyFill="1" applyBorder="1" applyAlignment="1">
      <alignment horizontal="center" vertical="center"/>
    </xf>
    <xf numFmtId="0" fontId="21" fillId="0" borderId="0" xfId="0" applyFont="1"/>
    <xf numFmtId="0" fontId="64" fillId="0" borderId="0" xfId="0" applyFont="1" applyFill="1" applyAlignment="1">
      <alignment horizontal="center" vertical="center"/>
    </xf>
    <xf numFmtId="0" fontId="135" fillId="0" borderId="0" xfId="0" applyFont="1" applyFill="1" applyAlignment="1">
      <alignment horizontal="center" vertical="center"/>
    </xf>
    <xf numFmtId="0" fontId="64" fillId="0" borderId="0" xfId="0" applyFont="1" applyFill="1" applyAlignment="1">
      <alignment horizontal="right" vertical="center"/>
    </xf>
    <xf numFmtId="0" fontId="249" fillId="0" borderId="0" xfId="0" applyFont="1" applyFill="1"/>
    <xf numFmtId="0" fontId="134" fillId="0" borderId="0" xfId="0" applyFont="1" applyFill="1" applyAlignment="1">
      <alignment vertical="center" wrapText="1"/>
    </xf>
    <xf numFmtId="0" fontId="250" fillId="0" borderId="0" xfId="38926" applyFont="1" applyFill="1"/>
    <xf numFmtId="0" fontId="51" fillId="0" borderId="27" xfId="38926" applyFont="1" applyFill="1" applyBorder="1" applyAlignment="1">
      <alignment horizontal="center" vertical="center" wrapText="1"/>
    </xf>
    <xf numFmtId="0" fontId="52" fillId="0" borderId="27" xfId="38926" applyFont="1" applyFill="1" applyBorder="1" applyAlignment="1">
      <alignment horizontal="center" vertical="center"/>
    </xf>
    <xf numFmtId="0" fontId="250" fillId="0" borderId="44" xfId="38926" applyFont="1" applyFill="1" applyBorder="1"/>
    <xf numFmtId="0" fontId="138" fillId="0" borderId="0" xfId="0" applyFont="1" applyFill="1" applyAlignment="1">
      <alignment wrapText="1"/>
    </xf>
    <xf numFmtId="0" fontId="137" fillId="0" borderId="0" xfId="0" applyFont="1" applyFill="1" applyAlignment="1">
      <alignment horizontal="center"/>
    </xf>
    <xf numFmtId="0" fontId="138" fillId="0" borderId="0" xfId="0" applyFont="1" applyFill="1" applyAlignment="1"/>
    <xf numFmtId="0" fontId="139" fillId="0" borderId="0" xfId="0" applyFont="1" applyFill="1"/>
    <xf numFmtId="0" fontId="66" fillId="0" borderId="0" xfId="0" applyFont="1" applyFill="1" applyAlignment="1">
      <alignment wrapText="1"/>
    </xf>
    <xf numFmtId="0" fontId="59" fillId="0" borderId="0" xfId="0" applyFont="1" applyFill="1"/>
    <xf numFmtId="0" fontId="130" fillId="0" borderId="0" xfId="2946" applyFont="1" applyFill="1"/>
    <xf numFmtId="0" fontId="247" fillId="0" borderId="0" xfId="2946" applyFont="1" applyFill="1" applyBorder="1"/>
    <xf numFmtId="0" fontId="90" fillId="0" borderId="0" xfId="2946" applyFont="1" applyFill="1" applyBorder="1" applyAlignment="1">
      <alignment wrapText="1"/>
    </xf>
    <xf numFmtId="3" fontId="251" fillId="0" borderId="0" xfId="2946" applyNumberFormat="1" applyFont="1" applyFill="1" applyBorder="1"/>
    <xf numFmtId="0" fontId="58" fillId="0" borderId="0" xfId="2946" applyFont="1" applyFill="1" applyAlignment="1">
      <alignment horizontal="left" vertical="center" wrapText="1"/>
    </xf>
    <xf numFmtId="0" fontId="59" fillId="0" borderId="0" xfId="2946" applyFont="1" applyFill="1"/>
    <xf numFmtId="0" fontId="59" fillId="0" borderId="0" xfId="2946" applyFont="1" applyFill="1" applyAlignment="1">
      <alignment horizontal="left"/>
    </xf>
    <xf numFmtId="0" fontId="248" fillId="0" borderId="0" xfId="2946" applyFont="1" applyFill="1" applyAlignment="1">
      <alignment horizontal="left" wrapText="1"/>
    </xf>
    <xf numFmtId="0" fontId="209" fillId="0" borderId="0" xfId="2946" applyFont="1" applyFill="1"/>
    <xf numFmtId="0" fontId="66" fillId="0" borderId="0" xfId="2946" applyFont="1" applyFill="1" applyAlignment="1">
      <alignment wrapText="1"/>
    </xf>
    <xf numFmtId="0" fontId="66" fillId="0" borderId="0" xfId="2946" applyFont="1" applyFill="1" applyAlignment="1">
      <alignment horizontal="center"/>
    </xf>
    <xf numFmtId="0" fontId="52" fillId="0" borderId="0" xfId="742" applyFont="1" applyFill="1" applyBorder="1" applyAlignment="1">
      <alignment horizontal="right" vertical="center" wrapText="1"/>
    </xf>
    <xf numFmtId="0" fontId="26" fillId="0" borderId="27" xfId="38926" applyFont="1" applyFill="1" applyBorder="1" applyAlignment="1">
      <alignment horizontal="center" vertical="center" wrapText="1"/>
    </xf>
    <xf numFmtId="0" fontId="0" fillId="0" borderId="0" xfId="0" applyFill="1"/>
    <xf numFmtId="0" fontId="28" fillId="0" borderId="2" xfId="0" applyFont="1" applyFill="1" applyBorder="1" applyAlignment="1">
      <alignment horizontal="right" vertical="center" wrapText="1"/>
    </xf>
    <xf numFmtId="4" fontId="28" fillId="0" borderId="0" xfId="742" applyNumberFormat="1" applyFont="1" applyFill="1" applyBorder="1" applyAlignment="1">
      <alignment horizontal="center" vertical="center"/>
    </xf>
    <xf numFmtId="0" fontId="52" fillId="0" borderId="2" xfId="0" applyFont="1" applyFill="1" applyBorder="1" applyAlignment="1">
      <alignment horizontal="center" vertical="center" wrapText="1"/>
    </xf>
    <xf numFmtId="0" fontId="61" fillId="0" borderId="26" xfId="0" applyFont="1" applyFill="1" applyBorder="1" applyAlignment="1">
      <alignment horizontal="center" vertical="center" wrapText="1"/>
    </xf>
    <xf numFmtId="0" fontId="90" fillId="0" borderId="0" xfId="0" applyFont="1" applyFill="1"/>
    <xf numFmtId="0" fontId="61" fillId="0" borderId="33" xfId="0" applyFont="1" applyFill="1" applyBorder="1" applyAlignment="1">
      <alignment horizontal="center" vertical="center" wrapText="1"/>
    </xf>
    <xf numFmtId="0" fontId="210" fillId="0" borderId="0" xfId="0" applyFont="1" applyFill="1"/>
    <xf numFmtId="0" fontId="28" fillId="0" borderId="2" xfId="742" applyFont="1" applyFill="1" applyBorder="1" applyAlignment="1">
      <alignment horizontal="right" vertical="center" wrapText="1"/>
    </xf>
    <xf numFmtId="4" fontId="28" fillId="0" borderId="32" xfId="742" applyNumberFormat="1" applyFont="1" applyFill="1" applyBorder="1" applyAlignment="1">
      <alignment horizontal="center" vertical="center"/>
    </xf>
    <xf numFmtId="0" fontId="90" fillId="0" borderId="176" xfId="0" applyFont="1" applyFill="1" applyBorder="1"/>
    <xf numFmtId="0" fontId="28" fillId="0" borderId="32" xfId="742" applyFont="1" applyFill="1" applyBorder="1" applyAlignment="1">
      <alignment horizontal="right" vertical="center" wrapText="1"/>
    </xf>
    <xf numFmtId="0" fontId="21" fillId="0" borderId="176" xfId="0" applyFont="1" applyFill="1" applyBorder="1"/>
    <xf numFmtId="0" fontId="52" fillId="0" borderId="163" xfId="0" applyFont="1" applyFill="1" applyBorder="1" applyAlignment="1">
      <alignment horizontal="center" vertical="center" wrapText="1"/>
    </xf>
    <xf numFmtId="0" fontId="28" fillId="0" borderId="163" xfId="742" applyFont="1" applyFill="1" applyBorder="1" applyAlignment="1">
      <alignment horizontal="right" vertical="center" wrapText="1"/>
    </xf>
    <xf numFmtId="4" fontId="28" fillId="0" borderId="163" xfId="742" applyNumberFormat="1" applyFont="1" applyFill="1" applyBorder="1" applyAlignment="1">
      <alignment horizontal="center" vertical="center"/>
    </xf>
    <xf numFmtId="0" fontId="26" fillId="0" borderId="32" xfId="742" applyFont="1" applyFill="1" applyBorder="1" applyAlignment="1">
      <alignment horizontal="right" vertical="center" wrapText="1"/>
    </xf>
    <xf numFmtId="0" fontId="52" fillId="0" borderId="70" xfId="731" applyFont="1" applyFill="1" applyBorder="1" applyAlignment="1">
      <alignment horizontal="center" vertical="center" wrapText="1"/>
    </xf>
    <xf numFmtId="0" fontId="26" fillId="0" borderId="71" xfId="731" applyFont="1" applyFill="1" applyBorder="1" applyAlignment="1">
      <alignment horizontal="right" vertical="center" wrapText="1"/>
    </xf>
    <xf numFmtId="4" fontId="28" fillId="0" borderId="71" xfId="731" applyNumberFormat="1" applyFont="1" applyFill="1" applyBorder="1" applyAlignment="1">
      <alignment horizontal="center" vertical="center" wrapText="1"/>
    </xf>
    <xf numFmtId="2" fontId="26" fillId="0" borderId="71" xfId="731" applyNumberFormat="1" applyFont="1" applyFill="1" applyBorder="1" applyAlignment="1">
      <alignment horizontal="right" vertical="center" wrapText="1"/>
    </xf>
    <xf numFmtId="4" fontId="51" fillId="0" borderId="71" xfId="731" applyNumberFormat="1" applyFont="1" applyFill="1" applyBorder="1" applyAlignment="1">
      <alignment horizontal="center" vertical="center" wrapText="1"/>
    </xf>
    <xf numFmtId="4" fontId="210" fillId="0" borderId="0" xfId="0" applyNumberFormat="1" applyFont="1" applyFill="1"/>
    <xf numFmtId="199" fontId="0" fillId="0" borderId="0" xfId="0" applyNumberFormat="1" applyFill="1"/>
    <xf numFmtId="0" fontId="60" fillId="0" borderId="0" xfId="0" applyFont="1" applyFill="1"/>
    <xf numFmtId="0" fontId="0" fillId="0" borderId="176" xfId="0" applyFill="1" applyBorder="1"/>
    <xf numFmtId="0" fontId="90" fillId="0" borderId="179" xfId="0" applyFont="1" applyFill="1" applyBorder="1"/>
    <xf numFmtId="0" fontId="90" fillId="0" borderId="0" xfId="0" applyFont="1" applyFill="1" applyBorder="1"/>
    <xf numFmtId="0" fontId="21" fillId="0" borderId="0" xfId="0" applyFont="1" applyFill="1" applyBorder="1"/>
    <xf numFmtId="4" fontId="21" fillId="0" borderId="176" xfId="0" applyNumberFormat="1" applyFont="1" applyFill="1" applyBorder="1" applyAlignment="1">
      <alignment horizontal="center" vertical="center"/>
    </xf>
    <xf numFmtId="4" fontId="252" fillId="0" borderId="176" xfId="0" applyNumberFormat="1" applyFont="1" applyFill="1" applyBorder="1" applyAlignment="1">
      <alignment horizontal="center" vertical="center"/>
    </xf>
    <xf numFmtId="4" fontId="71" fillId="0" borderId="176" xfId="0" applyNumberFormat="1" applyFont="1" applyFill="1" applyBorder="1" applyAlignment="1">
      <alignment horizontal="center" vertical="center"/>
    </xf>
    <xf numFmtId="0" fontId="0" fillId="0" borderId="195" xfId="0" applyFill="1" applyBorder="1"/>
    <xf numFmtId="4" fontId="26" fillId="0" borderId="195" xfId="731" applyNumberFormat="1" applyFont="1" applyFill="1" applyBorder="1" applyAlignment="1">
      <alignment horizontal="center" vertical="center" wrapText="1"/>
    </xf>
    <xf numFmtId="4" fontId="26" fillId="0" borderId="38" xfId="0" applyNumberFormat="1" applyFont="1" applyFill="1" applyBorder="1" applyAlignment="1">
      <alignment horizontal="center" vertical="center" wrapText="1"/>
    </xf>
    <xf numFmtId="3" fontId="28" fillId="0" borderId="176" xfId="19380" applyNumberFormat="1" applyFont="1" applyFill="1" applyBorder="1" applyAlignment="1">
      <alignment horizontal="center" vertical="center" wrapText="1"/>
    </xf>
    <xf numFmtId="0" fontId="65" fillId="0" borderId="0" xfId="0" applyFont="1" applyFill="1" applyAlignment="1">
      <alignment vertical="center" wrapText="1"/>
    </xf>
    <xf numFmtId="14" fontId="65" fillId="0" borderId="0" xfId="0" applyNumberFormat="1" applyFont="1" applyFill="1" applyAlignment="1">
      <alignment vertical="center" wrapText="1"/>
    </xf>
    <xf numFmtId="0" fontId="65" fillId="0" borderId="0" xfId="0" applyFont="1" applyFill="1" applyAlignment="1">
      <alignment horizontal="right" vertical="center" wrapText="1"/>
    </xf>
    <xf numFmtId="0" fontId="0" fillId="0" borderId="0" xfId="0" applyFill="1" applyBorder="1"/>
    <xf numFmtId="3" fontId="26" fillId="0" borderId="176" xfId="19380" applyNumberFormat="1" applyFont="1" applyFill="1" applyBorder="1" applyAlignment="1">
      <alignment horizontal="center" vertical="center" wrapText="1"/>
    </xf>
    <xf numFmtId="0" fontId="52" fillId="0" borderId="32" xfId="0" applyFont="1" applyFill="1" applyBorder="1" applyAlignment="1">
      <alignment horizontal="center" vertical="center" wrapText="1"/>
    </xf>
    <xf numFmtId="0" fontId="24" fillId="0" borderId="0" xfId="731" applyFont="1" applyFill="1" applyAlignment="1">
      <alignment horizontal="left" vertical="center"/>
    </xf>
    <xf numFmtId="176" fontId="26" fillId="102" borderId="163" xfId="0" applyNumberFormat="1" applyFont="1" applyFill="1" applyBorder="1" applyAlignment="1">
      <alignment horizontal="center" vertical="center"/>
    </xf>
    <xf numFmtId="176" fontId="26" fillId="102" borderId="163" xfId="756" applyNumberFormat="1" applyFont="1" applyFill="1" applyBorder="1" applyAlignment="1">
      <alignment horizontal="center" vertical="center"/>
    </xf>
    <xf numFmtId="172" fontId="26" fillId="102" borderId="163" xfId="756" applyNumberFormat="1" applyFont="1" applyFill="1" applyBorder="1" applyAlignment="1">
      <alignment horizontal="center" vertical="center"/>
    </xf>
    <xf numFmtId="172" fontId="26" fillId="93" borderId="163" xfId="756" applyNumberFormat="1" applyFont="1" applyFill="1" applyBorder="1" applyAlignment="1">
      <alignment horizontal="center" vertical="center"/>
    </xf>
    <xf numFmtId="201" fontId="26" fillId="126" borderId="176" xfId="756" applyNumberFormat="1" applyFont="1" applyFill="1" applyBorder="1" applyAlignment="1">
      <alignment horizontal="center" vertical="center"/>
    </xf>
    <xf numFmtId="174" fontId="26" fillId="0" borderId="38" xfId="877" applyNumberFormat="1" applyFont="1" applyFill="1" applyBorder="1" applyAlignment="1">
      <alignment horizontal="center" vertical="center" wrapText="1"/>
    </xf>
    <xf numFmtId="0" fontId="61" fillId="0" borderId="176" xfId="877" applyFont="1" applyFill="1" applyBorder="1" applyAlignment="1">
      <alignment horizontal="center" vertical="center" wrapText="1"/>
    </xf>
    <xf numFmtId="0" fontId="26" fillId="0" borderId="176" xfId="877" applyFont="1" applyFill="1" applyBorder="1" applyAlignment="1">
      <alignment horizontal="center" vertical="center" wrapText="1"/>
    </xf>
    <xf numFmtId="0" fontId="253" fillId="0" borderId="0" xfId="44694" applyFill="1"/>
    <xf numFmtId="4" fontId="65" fillId="0" borderId="54" xfId="38926" applyNumberFormat="1" applyFont="1" applyFill="1" applyBorder="1" applyAlignment="1">
      <alignment horizontal="center" vertical="center"/>
    </xf>
    <xf numFmtId="4" fontId="64" fillId="0" borderId="28" xfId="38926" applyNumberFormat="1" applyFont="1" applyFill="1" applyBorder="1" applyAlignment="1">
      <alignment horizontal="center" vertical="center"/>
    </xf>
    <xf numFmtId="4" fontId="64" fillId="0" borderId="35" xfId="38926" applyNumberFormat="1" applyFont="1" applyFill="1" applyBorder="1" applyAlignment="1">
      <alignment horizontal="center" vertical="center"/>
    </xf>
    <xf numFmtId="4" fontId="64" fillId="0" borderId="49" xfId="38926" applyNumberFormat="1" applyFont="1" applyFill="1" applyBorder="1" applyAlignment="1">
      <alignment horizontal="center" vertical="center"/>
    </xf>
    <xf numFmtId="4" fontId="65" fillId="0" borderId="47" xfId="38926" applyNumberFormat="1" applyFont="1" applyFill="1" applyBorder="1" applyAlignment="1">
      <alignment horizontal="center" vertical="center"/>
    </xf>
    <xf numFmtId="4" fontId="64" fillId="0" borderId="177" xfId="38926" applyNumberFormat="1" applyFont="1" applyFill="1" applyBorder="1" applyAlignment="1">
      <alignment horizontal="center" vertical="center"/>
    </xf>
    <xf numFmtId="4" fontId="64" fillId="0" borderId="173" xfId="38926" applyNumberFormat="1" applyFont="1" applyFill="1" applyBorder="1" applyAlignment="1">
      <alignment horizontal="center" vertical="center"/>
    </xf>
    <xf numFmtId="4" fontId="64" fillId="0" borderId="173" xfId="38926" applyNumberFormat="1" applyFont="1" applyFill="1" applyBorder="1" applyAlignment="1">
      <alignment vertical="center" wrapText="1"/>
    </xf>
    <xf numFmtId="2" fontId="64" fillId="0" borderId="177" xfId="38926" applyNumberFormat="1" applyFont="1" applyFill="1" applyBorder="1" applyAlignment="1">
      <alignment horizontal="center" vertical="center"/>
    </xf>
    <xf numFmtId="4" fontId="64" fillId="0" borderId="60" xfId="38926" applyNumberFormat="1" applyFont="1" applyFill="1" applyBorder="1" applyAlignment="1">
      <alignment vertical="center" wrapText="1"/>
    </xf>
    <xf numFmtId="2" fontId="64" fillId="0" borderId="191" xfId="38926" applyNumberFormat="1" applyFont="1" applyFill="1" applyBorder="1" applyAlignment="1">
      <alignment horizontal="center" vertical="center"/>
    </xf>
    <xf numFmtId="4" fontId="64" fillId="0" borderId="192" xfId="38926" applyNumberFormat="1" applyFont="1" applyFill="1" applyBorder="1" applyAlignment="1">
      <alignment horizontal="center" vertical="center"/>
    </xf>
    <xf numFmtId="0" fontId="143" fillId="0" borderId="0" xfId="38926" applyFill="1"/>
    <xf numFmtId="172" fontId="26" fillId="94" borderId="163" xfId="756" applyNumberFormat="1" applyFont="1" applyFill="1" applyBorder="1" applyAlignment="1">
      <alignment horizontal="center" vertical="center"/>
    </xf>
    <xf numFmtId="4" fontId="257" fillId="0" borderId="176" xfId="742" applyNumberFormat="1" applyFont="1" applyFill="1" applyBorder="1" applyAlignment="1">
      <alignment horizontal="center" vertical="center"/>
    </xf>
    <xf numFmtId="0" fontId="28" fillId="0" borderId="176" xfId="742" applyFont="1" applyFill="1" applyBorder="1" applyAlignment="1">
      <alignment horizontal="right" vertical="center" wrapText="1"/>
    </xf>
    <xf numFmtId="4" fontId="257" fillId="0" borderId="0" xfId="742" applyNumberFormat="1" applyFont="1" applyFill="1" applyBorder="1" applyAlignment="1">
      <alignment horizontal="center" vertical="center"/>
    </xf>
    <xf numFmtId="0" fontId="254" fillId="0" borderId="0" xfId="0" applyFont="1" applyFill="1" applyBorder="1" applyAlignment="1">
      <alignment horizontal="center" vertical="center" wrapText="1"/>
    </xf>
    <xf numFmtId="4" fontId="258" fillId="0" borderId="163" xfId="742" applyNumberFormat="1" applyFont="1" applyFill="1" applyBorder="1" applyAlignment="1">
      <alignment horizontal="center" vertical="center"/>
    </xf>
    <xf numFmtId="0" fontId="0" fillId="0" borderId="0" xfId="0" applyFill="1" applyAlignment="1">
      <alignment horizontal="center" vertical="center"/>
    </xf>
    <xf numFmtId="4" fontId="263" fillId="0" borderId="176" xfId="742" applyNumberFormat="1" applyFont="1" applyFill="1" applyBorder="1" applyAlignment="1">
      <alignment horizontal="center" vertical="center"/>
    </xf>
    <xf numFmtId="0" fontId="254" fillId="0" borderId="176" xfId="0" applyFont="1" applyFill="1" applyBorder="1" applyAlignment="1">
      <alignment horizontal="center" vertical="center" wrapText="1"/>
    </xf>
    <xf numFmtId="2" fontId="28" fillId="0" borderId="0" xfId="731" applyNumberFormat="1" applyFont="1" applyFill="1" applyBorder="1" applyAlignment="1">
      <alignment horizontal="right" vertical="center"/>
    </xf>
    <xf numFmtId="2" fontId="264" fillId="0" borderId="0" xfId="731" applyNumberFormat="1" applyFont="1" applyFill="1"/>
    <xf numFmtId="0" fontId="266" fillId="0" borderId="0" xfId="38926" applyFont="1" applyFill="1"/>
    <xf numFmtId="0" fontId="56" fillId="0" borderId="44" xfId="38926" applyFont="1" applyFill="1" applyBorder="1" applyAlignment="1">
      <alignment horizontal="center" vertical="center" textRotation="90" wrapText="1"/>
    </xf>
    <xf numFmtId="0" fontId="56" fillId="0" borderId="45" xfId="38926" applyFont="1" applyFill="1" applyBorder="1" applyAlignment="1">
      <alignment horizontal="center" vertical="center" textRotation="90" wrapText="1"/>
    </xf>
    <xf numFmtId="0" fontId="266" fillId="0" borderId="27" xfId="38926" applyFont="1" applyFill="1" applyBorder="1"/>
    <xf numFmtId="0" fontId="267" fillId="0" borderId="27" xfId="38926" applyFont="1" applyFill="1" applyBorder="1" applyAlignment="1">
      <alignment wrapText="1"/>
    </xf>
    <xf numFmtId="0" fontId="269" fillId="0" borderId="0" xfId="2946" applyFont="1" applyFill="1" applyAlignment="1">
      <alignment horizontal="left"/>
    </xf>
    <xf numFmtId="0" fontId="52" fillId="0" borderId="45" xfId="38926" applyFont="1" applyFill="1" applyBorder="1" applyAlignment="1">
      <alignment vertical="center" wrapText="1"/>
    </xf>
    <xf numFmtId="3" fontId="254" fillId="0" borderId="0" xfId="0" applyNumberFormat="1" applyFont="1" applyFill="1"/>
    <xf numFmtId="14" fontId="133" fillId="0" borderId="0" xfId="0" applyNumberFormat="1" applyFont="1" applyFill="1" applyAlignment="1">
      <alignment horizontal="left" vertical="center" wrapText="1"/>
    </xf>
    <xf numFmtId="14" fontId="133" fillId="0" borderId="0" xfId="0" applyNumberFormat="1" applyFont="1" applyFill="1" applyAlignment="1">
      <alignment horizontal="right" vertical="center" wrapText="1"/>
    </xf>
    <xf numFmtId="3" fontId="64" fillId="0" borderId="55" xfId="38926" applyNumberFormat="1" applyFont="1" applyFill="1" applyBorder="1" applyAlignment="1">
      <alignment horizontal="center" vertical="center" wrapText="1"/>
    </xf>
    <xf numFmtId="4" fontId="64" fillId="0" borderId="55" xfId="38926" applyNumberFormat="1" applyFont="1" applyFill="1" applyBorder="1" applyAlignment="1">
      <alignment horizontal="center" vertical="center"/>
    </xf>
    <xf numFmtId="4" fontId="133" fillId="0" borderId="28" xfId="38926" applyNumberFormat="1" applyFont="1" applyFill="1" applyBorder="1" applyAlignment="1">
      <alignment horizontal="center" vertical="center"/>
    </xf>
    <xf numFmtId="4" fontId="133" fillId="0" borderId="47" xfId="38926" applyNumberFormat="1" applyFont="1" applyFill="1" applyBorder="1" applyAlignment="1">
      <alignment horizontal="center" vertical="center"/>
    </xf>
    <xf numFmtId="4" fontId="65" fillId="0" borderId="58" xfId="38926" applyNumberFormat="1" applyFont="1" applyFill="1" applyBorder="1" applyAlignment="1">
      <alignment horizontal="center" vertical="center"/>
    </xf>
    <xf numFmtId="3" fontId="64" fillId="0" borderId="176" xfId="38926" applyNumberFormat="1" applyFont="1" applyFill="1" applyBorder="1" applyAlignment="1">
      <alignment horizontal="center" vertical="center" wrapText="1"/>
    </xf>
    <xf numFmtId="4" fontId="65" fillId="0" borderId="175" xfId="38926" applyNumberFormat="1" applyFont="1" applyFill="1" applyBorder="1" applyAlignment="1">
      <alignment horizontal="center" vertical="center"/>
    </xf>
    <xf numFmtId="4" fontId="64" fillId="0" borderId="174" xfId="38926" applyNumberFormat="1" applyFont="1" applyFill="1" applyBorder="1" applyAlignment="1">
      <alignment horizontal="center" vertical="center"/>
    </xf>
    <xf numFmtId="4" fontId="64" fillId="0" borderId="176" xfId="38926" applyNumberFormat="1" applyFont="1" applyFill="1" applyBorder="1" applyAlignment="1">
      <alignment horizontal="right" vertical="center"/>
    </xf>
    <xf numFmtId="4" fontId="64" fillId="0" borderId="175" xfId="38926" applyNumberFormat="1" applyFont="1" applyFill="1" applyBorder="1" applyAlignment="1">
      <alignment horizontal="center" vertical="center"/>
    </xf>
    <xf numFmtId="4" fontId="64" fillId="0" borderId="45" xfId="38926" applyNumberFormat="1" applyFont="1" applyFill="1" applyBorder="1" applyAlignment="1">
      <alignment horizontal="center" vertical="center"/>
    </xf>
    <xf numFmtId="4" fontId="65" fillId="0" borderId="44" xfId="38926" applyNumberFormat="1" applyFont="1" applyFill="1" applyBorder="1" applyAlignment="1">
      <alignment horizontal="center" vertical="center"/>
    </xf>
    <xf numFmtId="0" fontId="64" fillId="0" borderId="33" xfId="0" applyFont="1" applyFill="1" applyBorder="1" applyAlignment="1">
      <alignment horizontal="left" vertical="center" wrapText="1"/>
    </xf>
    <xf numFmtId="3" fontId="64" fillId="0" borderId="46" xfId="38926" applyNumberFormat="1" applyFont="1" applyFill="1" applyBorder="1" applyAlignment="1">
      <alignment horizontal="center" vertical="center" wrapText="1"/>
    </xf>
    <xf numFmtId="4" fontId="65" fillId="0" borderId="201" xfId="0" applyNumberFormat="1" applyFont="1" applyFill="1" applyBorder="1" applyAlignment="1">
      <alignment horizontal="center" vertical="center" wrapText="1"/>
    </xf>
    <xf numFmtId="4" fontId="65" fillId="0" borderId="25" xfId="0" applyNumberFormat="1" applyFont="1" applyFill="1" applyBorder="1" applyAlignment="1">
      <alignment horizontal="center" vertical="center" wrapText="1"/>
    </xf>
    <xf numFmtId="4" fontId="65" fillId="0" borderId="66" xfId="0" applyNumberFormat="1" applyFont="1" applyFill="1" applyBorder="1" applyAlignment="1">
      <alignment horizontal="center" vertical="center" wrapText="1"/>
    </xf>
    <xf numFmtId="4" fontId="64" fillId="0" borderId="180" xfId="0" applyNumberFormat="1" applyFont="1" applyFill="1" applyBorder="1" applyAlignment="1">
      <alignment vertical="center" wrapText="1"/>
    </xf>
    <xf numFmtId="4" fontId="64" fillId="0" borderId="75" xfId="0" applyNumberFormat="1" applyFont="1" applyFill="1" applyBorder="1" applyAlignment="1">
      <alignment vertical="center" wrapText="1"/>
    </xf>
    <xf numFmtId="4" fontId="64" fillId="0" borderId="202" xfId="0" applyNumberFormat="1" applyFont="1" applyFill="1" applyBorder="1" applyAlignment="1">
      <alignment vertical="center" wrapText="1"/>
    </xf>
    <xf numFmtId="0" fontId="64" fillId="0" borderId="202" xfId="0" applyFont="1" applyFill="1" applyBorder="1" applyAlignment="1">
      <alignment horizontal="left" vertical="center" wrapText="1"/>
    </xf>
    <xf numFmtId="4" fontId="65" fillId="0" borderId="186" xfId="0" applyNumberFormat="1" applyFont="1" applyFill="1" applyBorder="1" applyAlignment="1">
      <alignment horizontal="center" vertical="center" wrapText="1"/>
    </xf>
    <xf numFmtId="4" fontId="65" fillId="0" borderId="0" xfId="0" applyNumberFormat="1" applyFont="1" applyFill="1" applyBorder="1" applyAlignment="1">
      <alignment horizontal="center" vertical="center" wrapText="1"/>
    </xf>
    <xf numFmtId="4" fontId="65" fillId="0" borderId="187" xfId="0" applyNumberFormat="1" applyFont="1" applyFill="1" applyBorder="1" applyAlignment="1">
      <alignment horizontal="center" vertical="center" wrapText="1"/>
    </xf>
    <xf numFmtId="4" fontId="261" fillId="0" borderId="180" xfId="0" applyNumberFormat="1" applyFont="1" applyFill="1" applyBorder="1" applyAlignment="1">
      <alignment vertical="center" wrapText="1"/>
    </xf>
    <xf numFmtId="0" fontId="262" fillId="0" borderId="75" xfId="0" applyFont="1" applyFill="1" applyBorder="1" applyAlignment="1">
      <alignment vertical="center" wrapText="1"/>
    </xf>
    <xf numFmtId="0" fontId="262" fillId="0" borderId="202" xfId="0" applyFont="1" applyFill="1" applyBorder="1" applyAlignment="1">
      <alignment vertical="center" wrapText="1"/>
    </xf>
    <xf numFmtId="4" fontId="64" fillId="0" borderId="176" xfId="0" applyNumberFormat="1" applyFont="1" applyFill="1" applyBorder="1" applyAlignment="1">
      <alignment vertical="center" wrapText="1"/>
    </xf>
    <xf numFmtId="4" fontId="64" fillId="0" borderId="173" xfId="0" applyNumberFormat="1" applyFont="1" applyFill="1" applyBorder="1" applyAlignment="1">
      <alignment vertical="center" wrapText="1"/>
    </xf>
    <xf numFmtId="4" fontId="261" fillId="0" borderId="75" xfId="0" applyNumberFormat="1" applyFont="1" applyFill="1" applyBorder="1" applyAlignment="1">
      <alignment vertical="center" wrapText="1"/>
    </xf>
    <xf numFmtId="4" fontId="261" fillId="0" borderId="203" xfId="0" applyNumberFormat="1" applyFont="1" applyFill="1" applyBorder="1" applyAlignment="1">
      <alignment vertical="center" wrapText="1"/>
    </xf>
    <xf numFmtId="4" fontId="64" fillId="0" borderId="140" xfId="0" applyNumberFormat="1" applyFont="1" applyFill="1" applyBorder="1" applyAlignment="1">
      <alignment horizontal="center" vertical="center"/>
    </xf>
    <xf numFmtId="2" fontId="64" fillId="0" borderId="140" xfId="0" applyNumberFormat="1" applyFont="1" applyFill="1" applyBorder="1" applyAlignment="1">
      <alignment horizontal="center" vertical="center"/>
    </xf>
    <xf numFmtId="4" fontId="261" fillId="0" borderId="180" xfId="0" applyNumberFormat="1" applyFont="1" applyFill="1" applyBorder="1" applyAlignment="1">
      <alignment vertical="center"/>
    </xf>
    <xf numFmtId="4" fontId="261" fillId="0" borderId="75" xfId="0" applyNumberFormat="1" applyFont="1" applyFill="1" applyBorder="1" applyAlignment="1">
      <alignment vertical="center"/>
    </xf>
    <xf numFmtId="4" fontId="261" fillId="0" borderId="202" xfId="0" applyNumberFormat="1" applyFont="1" applyFill="1" applyBorder="1" applyAlignment="1">
      <alignment vertical="center"/>
    </xf>
    <xf numFmtId="4" fontId="64" fillId="0" borderId="38" xfId="0" applyNumberFormat="1" applyFont="1" applyFill="1" applyBorder="1" applyAlignment="1">
      <alignment vertical="center" wrapText="1"/>
    </xf>
    <xf numFmtId="4" fontId="64" fillId="0" borderId="60" xfId="0" applyNumberFormat="1" applyFont="1" applyFill="1" applyBorder="1" applyAlignment="1">
      <alignment vertical="center" wrapText="1"/>
    </xf>
    <xf numFmtId="4" fontId="65" fillId="0" borderId="189" xfId="0" applyNumberFormat="1" applyFont="1" applyFill="1" applyBorder="1" applyAlignment="1">
      <alignment horizontal="center" vertical="center" wrapText="1"/>
    </xf>
    <xf numFmtId="4" fontId="65" fillId="0" borderId="62" xfId="0" applyNumberFormat="1" applyFont="1" applyFill="1" applyBorder="1" applyAlignment="1">
      <alignment horizontal="center" vertical="center" wrapText="1"/>
    </xf>
    <xf numFmtId="4" fontId="65" fillId="0" borderId="188" xfId="0" applyNumberFormat="1" applyFont="1" applyFill="1" applyBorder="1" applyAlignment="1">
      <alignment horizontal="center" vertical="center" wrapText="1"/>
    </xf>
    <xf numFmtId="4" fontId="261" fillId="0" borderId="190" xfId="0" applyNumberFormat="1" applyFont="1" applyFill="1" applyBorder="1" applyAlignment="1">
      <alignment vertical="center" wrapText="1"/>
    </xf>
    <xf numFmtId="4" fontId="261" fillId="0" borderId="36" xfId="0" applyNumberFormat="1" applyFont="1" applyFill="1" applyBorder="1" applyAlignment="1">
      <alignment vertical="center" wrapText="1"/>
    </xf>
    <xf numFmtId="4" fontId="261" fillId="0" borderId="39" xfId="0" applyNumberFormat="1" applyFont="1" applyFill="1" applyBorder="1" applyAlignment="1">
      <alignment vertical="center" wrapText="1"/>
    </xf>
    <xf numFmtId="2" fontId="64" fillId="0" borderId="191" xfId="0" applyNumberFormat="1" applyFont="1" applyFill="1" applyBorder="1" applyAlignment="1">
      <alignment horizontal="center" vertical="center"/>
    </xf>
    <xf numFmtId="4" fontId="64" fillId="0" borderId="192" xfId="0" applyNumberFormat="1" applyFont="1" applyFill="1" applyBorder="1" applyAlignment="1">
      <alignment horizontal="center" vertical="center"/>
    </xf>
    <xf numFmtId="4" fontId="65" fillId="0" borderId="27" xfId="38926" applyNumberFormat="1" applyFont="1" applyFill="1" applyBorder="1" applyAlignment="1">
      <alignment horizontal="center" vertical="center"/>
    </xf>
    <xf numFmtId="0" fontId="130" fillId="0" borderId="0" xfId="2946" applyFill="1"/>
    <xf numFmtId="3" fontId="259" fillId="0" borderId="0" xfId="2946" applyNumberFormat="1" applyFont="1" applyFill="1" applyBorder="1"/>
    <xf numFmtId="0" fontId="58" fillId="0" borderId="0" xfId="2946" applyFont="1" applyFill="1" applyAlignment="1">
      <alignment vertical="center" wrapText="1"/>
    </xf>
    <xf numFmtId="0" fontId="58" fillId="0" borderId="0" xfId="2946" applyFont="1" applyFill="1" applyAlignment="1">
      <alignment horizontal="center" vertical="center" wrapText="1"/>
    </xf>
    <xf numFmtId="0" fontId="135" fillId="0" borderId="0" xfId="0" applyFont="1" applyFill="1" applyAlignment="1">
      <alignment vertical="center" wrapText="1"/>
    </xf>
    <xf numFmtId="0" fontId="206" fillId="0" borderId="0" xfId="0" applyFont="1" applyFill="1" applyAlignment="1">
      <alignment vertical="center" wrapText="1"/>
    </xf>
    <xf numFmtId="0" fontId="267" fillId="0" borderId="0" xfId="0" applyFont="1" applyFill="1" applyAlignment="1">
      <alignment vertical="center" wrapText="1"/>
    </xf>
    <xf numFmtId="0" fontId="140" fillId="0" borderId="0" xfId="0" applyFont="1" applyFill="1" applyAlignment="1">
      <alignment wrapText="1"/>
    </xf>
    <xf numFmtId="4" fontId="64" fillId="0" borderId="55" xfId="0" applyNumberFormat="1" applyFont="1" applyFill="1" applyBorder="1" applyAlignment="1">
      <alignment horizontal="center" vertical="center"/>
    </xf>
    <xf numFmtId="4" fontId="65" fillId="0" borderId="61" xfId="0" applyNumberFormat="1" applyFont="1" applyFill="1" applyBorder="1" applyAlignment="1">
      <alignment vertical="center"/>
    </xf>
    <xf numFmtId="172" fontId="26" fillId="100" borderId="163" xfId="756" applyNumberFormat="1" applyFont="1" applyFill="1" applyBorder="1" applyAlignment="1">
      <alignment horizontal="center" vertical="center"/>
    </xf>
    <xf numFmtId="172" fontId="26" fillId="102" borderId="163" xfId="783" applyNumberFormat="1" applyFont="1" applyFill="1" applyBorder="1" applyAlignment="1">
      <alignment vertical="center"/>
    </xf>
    <xf numFmtId="2" fontId="28" fillId="101" borderId="71" xfId="742" applyNumberFormat="1" applyFont="1" applyFill="1" applyBorder="1" applyAlignment="1">
      <alignment horizontal="right"/>
    </xf>
    <xf numFmtId="2" fontId="28" fillId="101" borderId="71" xfId="877" applyNumberFormat="1" applyFont="1" applyFill="1" applyBorder="1" applyAlignment="1">
      <alignment horizontal="right" vertical="center" wrapText="1"/>
    </xf>
    <xf numFmtId="2" fontId="26" fillId="101" borderId="71" xfId="877" applyNumberFormat="1" applyFont="1" applyFill="1" applyBorder="1" applyAlignment="1">
      <alignment horizontal="right" vertical="center" wrapText="1"/>
    </xf>
    <xf numFmtId="0" fontId="53" fillId="0" borderId="0" xfId="0" applyFont="1" applyFill="1" applyAlignment="1">
      <alignment horizontal="center" vertical="center" wrapText="1"/>
    </xf>
    <xf numFmtId="176" fontId="232" fillId="129" borderId="176" xfId="756" applyNumberFormat="1" applyFont="1" applyFill="1" applyBorder="1" applyAlignment="1">
      <alignment horizontal="center" vertical="center"/>
    </xf>
    <xf numFmtId="176" fontId="232" fillId="128" borderId="176" xfId="756" applyNumberFormat="1" applyFont="1" applyFill="1" applyBorder="1" applyAlignment="1">
      <alignment horizontal="center" vertical="center"/>
    </xf>
    <xf numFmtId="176" fontId="232" fillId="130" borderId="200" xfId="756" applyNumberFormat="1" applyFont="1" applyFill="1" applyBorder="1" applyAlignment="1">
      <alignment horizontal="center" vertical="center"/>
    </xf>
    <xf numFmtId="172" fontId="26" fillId="102" borderId="181" xfId="756" applyNumberFormat="1" applyFont="1" applyFill="1" applyBorder="1" applyAlignment="1">
      <alignment horizontal="center" vertical="center"/>
    </xf>
    <xf numFmtId="173" fontId="207" fillId="98" borderId="176" xfId="783" applyNumberFormat="1" applyFont="1" applyFill="1" applyBorder="1" applyAlignment="1">
      <alignment horizontal="center" vertical="center"/>
    </xf>
    <xf numFmtId="176" fontId="207" fillId="98" borderId="176" xfId="756" applyNumberFormat="1" applyFont="1" applyFill="1" applyBorder="1" applyAlignment="1">
      <alignment horizontal="center" vertical="center"/>
    </xf>
    <xf numFmtId="201" fontId="271" fillId="98" borderId="176" xfId="756" applyNumberFormat="1" applyFont="1" applyFill="1" applyBorder="1" applyAlignment="1">
      <alignment horizontal="center" vertical="center"/>
    </xf>
    <xf numFmtId="201" fontId="207" fillId="98" borderId="176" xfId="756" applyNumberFormat="1" applyFont="1" applyFill="1" applyBorder="1" applyAlignment="1">
      <alignment horizontal="center" vertical="center"/>
    </xf>
    <xf numFmtId="216" fontId="270" fillId="94" borderId="176" xfId="756" applyNumberFormat="1" applyFont="1" applyFill="1" applyBorder="1" applyAlignment="1">
      <alignment horizontal="center" vertical="center"/>
    </xf>
    <xf numFmtId="0" fontId="64" fillId="0" borderId="49" xfId="38926" applyFont="1" applyFill="1" applyBorder="1" applyAlignment="1">
      <alignment horizontal="left" vertical="center" wrapText="1"/>
    </xf>
    <xf numFmtId="0" fontId="64" fillId="0" borderId="33" xfId="38926" applyFont="1" applyFill="1" applyBorder="1" applyAlignment="1">
      <alignment horizontal="left" vertical="center" wrapText="1"/>
    </xf>
    <xf numFmtId="0" fontId="51" fillId="0" borderId="176" xfId="0" applyFont="1" applyFill="1" applyBorder="1" applyAlignment="1">
      <alignment horizontal="center" vertical="center" wrapText="1"/>
    </xf>
    <xf numFmtId="0" fontId="62" fillId="0" borderId="176" xfId="877"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5" fillId="0" borderId="0" xfId="0" applyFont="1" applyFill="1" applyAlignment="1">
      <alignment horizontal="center" vertical="center" wrapText="1"/>
    </xf>
    <xf numFmtId="0" fontId="65" fillId="0" borderId="0" xfId="2946" applyFont="1" applyFill="1" applyAlignment="1">
      <alignment horizontal="left" wrapText="1"/>
    </xf>
    <xf numFmtId="0" fontId="58" fillId="0" borderId="0" xfId="2946" applyFont="1" applyFill="1" applyAlignment="1">
      <alignment horizontal="left" wrapText="1"/>
    </xf>
    <xf numFmtId="0" fontId="137" fillId="0" borderId="0" xfId="0" applyFont="1" applyFill="1" applyAlignment="1">
      <alignment horizontal="center" vertical="center" wrapText="1"/>
    </xf>
    <xf numFmtId="0" fontId="66" fillId="0" borderId="0" xfId="0" applyFont="1" applyFill="1" applyAlignment="1">
      <alignment horizontal="center"/>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176" fontId="232" fillId="94" borderId="200" xfId="756" applyNumberFormat="1" applyFont="1" applyFill="1" applyBorder="1" applyAlignment="1">
      <alignment horizontal="center" vertical="center"/>
    </xf>
    <xf numFmtId="176" fontId="232" fillId="94" borderId="26" xfId="756" applyNumberFormat="1" applyFont="1" applyFill="1" applyBorder="1" applyAlignment="1">
      <alignment horizontal="center" vertical="center"/>
    </xf>
    <xf numFmtId="176" fontId="232" fillId="94" borderId="205" xfId="756" applyNumberFormat="1" applyFont="1" applyFill="1" applyBorder="1" applyAlignment="1">
      <alignment horizontal="center" vertical="center"/>
    </xf>
    <xf numFmtId="0" fontId="52" fillId="0" borderId="0" xfId="742" applyFont="1" applyFill="1" applyBorder="1" applyAlignment="1">
      <alignment vertical="center" wrapText="1"/>
    </xf>
    <xf numFmtId="0" fontId="28" fillId="0" borderId="176" xfId="742" applyFont="1" applyFill="1" applyBorder="1" applyAlignment="1">
      <alignment vertical="center" wrapText="1"/>
    </xf>
    <xf numFmtId="0" fontId="25" fillId="0" borderId="0" xfId="0" applyFont="1" applyAlignment="1">
      <alignment wrapText="1"/>
    </xf>
    <xf numFmtId="0" fontId="28" fillId="0" borderId="0" xfId="0" applyFont="1" applyAlignment="1">
      <alignment horizontal="center" vertical="center" wrapText="1"/>
    </xf>
    <xf numFmtId="0" fontId="71" fillId="0" borderId="2" xfId="0" applyFont="1" applyBorder="1" applyAlignment="1">
      <alignment horizontal="center"/>
    </xf>
    <xf numFmtId="0" fontId="23" fillId="0" borderId="2" xfId="0" applyFont="1" applyBorder="1" applyAlignment="1">
      <alignment horizontal="left"/>
    </xf>
    <xf numFmtId="0" fontId="158" fillId="0" borderId="44" xfId="0" applyFont="1" applyBorder="1" applyAlignment="1">
      <alignment horizontal="center" vertical="center" wrapText="1"/>
    </xf>
    <xf numFmtId="0" fontId="158" fillId="0" borderId="69" xfId="0" applyFont="1" applyBorder="1" applyAlignment="1">
      <alignment horizontal="center" vertical="center" wrapText="1"/>
    </xf>
    <xf numFmtId="0" fontId="26" fillId="0" borderId="58" xfId="778" applyFont="1" applyBorder="1" applyAlignment="1">
      <alignment horizontal="center" vertical="center" wrapText="1"/>
    </xf>
    <xf numFmtId="0" fontId="26" fillId="0" borderId="59" xfId="778" applyFont="1" applyBorder="1" applyAlignment="1">
      <alignment horizontal="center" vertical="center" wrapText="1"/>
    </xf>
    <xf numFmtId="0" fontId="145" fillId="0" borderId="54" xfId="0" applyFont="1" applyBorder="1" applyAlignment="1">
      <alignment horizontal="left" vertical="center" wrapText="1"/>
    </xf>
    <xf numFmtId="0" fontId="145" fillId="0" borderId="67" xfId="0" applyFont="1" applyBorder="1" applyAlignment="1">
      <alignment horizontal="left" vertical="center" wrapText="1"/>
    </xf>
    <xf numFmtId="0" fontId="144" fillId="0" borderId="0" xfId="0" applyFont="1" applyAlignment="1">
      <alignment horizontal="left"/>
    </xf>
    <xf numFmtId="0" fontId="26" fillId="0" borderId="56" xfId="778" applyFont="1" applyBorder="1" applyAlignment="1">
      <alignment horizontal="center" vertical="center"/>
    </xf>
    <xf numFmtId="0" fontId="26" fillId="0" borderId="57" xfId="778" applyFont="1" applyBorder="1" applyAlignment="1">
      <alignment horizontal="center" vertical="center"/>
    </xf>
    <xf numFmtId="4" fontId="26" fillId="0" borderId="55" xfId="38928" applyNumberFormat="1" applyFont="1" applyBorder="1" applyAlignment="1">
      <alignment horizontal="center" vertical="center" wrapText="1"/>
    </xf>
    <xf numFmtId="4" fontId="26" fillId="0" borderId="68" xfId="38928" applyNumberFormat="1" applyFont="1" applyBorder="1" applyAlignment="1">
      <alignment horizontal="center" vertical="center" wrapText="1"/>
    </xf>
    <xf numFmtId="174" fontId="145" fillId="0" borderId="55" xfId="38928" applyNumberFormat="1" applyFont="1" applyBorder="1" applyAlignment="1">
      <alignment horizontal="center" vertical="center" wrapText="1"/>
    </xf>
    <xf numFmtId="174" fontId="145" fillId="0" borderId="68" xfId="38928" applyNumberFormat="1" applyFont="1" applyBorder="1" applyAlignment="1">
      <alignment horizontal="center" vertical="center" wrapText="1"/>
    </xf>
    <xf numFmtId="0" fontId="28" fillId="0" borderId="0" xfId="0" applyFont="1" applyAlignment="1">
      <alignment horizontal="center"/>
    </xf>
    <xf numFmtId="0" fontId="29" fillId="94" borderId="42" xfId="0" applyFont="1" applyFill="1" applyBorder="1" applyAlignment="1">
      <alignment horizontal="left" vertical="top"/>
    </xf>
    <xf numFmtId="0" fontId="29" fillId="94" borderId="0" xfId="0" applyFont="1" applyFill="1" applyBorder="1" applyAlignment="1">
      <alignment horizontal="left" vertical="top"/>
    </xf>
    <xf numFmtId="0" fontId="23" fillId="0" borderId="2" xfId="0" applyFont="1" applyBorder="1" applyAlignment="1">
      <alignment horizontal="left" wrapText="1"/>
    </xf>
    <xf numFmtId="0" fontId="23" fillId="0" borderId="33" xfId="0" applyFont="1" applyBorder="1" applyAlignment="1">
      <alignment horizontal="left" wrapText="1"/>
    </xf>
    <xf numFmtId="0" fontId="132" fillId="94" borderId="177" xfId="0" applyFont="1" applyFill="1" applyBorder="1" applyAlignment="1">
      <alignment horizontal="left" vertical="top" wrapText="1"/>
    </xf>
    <xf numFmtId="0" fontId="90" fillId="94" borderId="172" xfId="0" applyFont="1" applyFill="1" applyBorder="1"/>
    <xf numFmtId="0" fontId="90" fillId="94" borderId="179" xfId="0" applyFont="1" applyFill="1" applyBorder="1"/>
    <xf numFmtId="0" fontId="30" fillId="94" borderId="177" xfId="0" applyFont="1" applyFill="1" applyBorder="1" applyAlignment="1">
      <alignment horizontal="left" vertical="center" wrapText="1"/>
    </xf>
    <xf numFmtId="0" fontId="30" fillId="94" borderId="172" xfId="0" applyFont="1" applyFill="1" applyBorder="1" applyAlignment="1">
      <alignment horizontal="left" vertical="center" wrapText="1"/>
    </xf>
    <xf numFmtId="0" fontId="30" fillId="94" borderId="179" xfId="0" applyFont="1" applyFill="1" applyBorder="1" applyAlignment="1">
      <alignment horizontal="left" vertical="center" wrapText="1"/>
    </xf>
    <xf numFmtId="0" fontId="30" fillId="94" borderId="176" xfId="0" applyFont="1" applyFill="1" applyBorder="1" applyAlignment="1">
      <alignment horizontal="left" wrapText="1"/>
    </xf>
    <xf numFmtId="172" fontId="30" fillId="94" borderId="176" xfId="0" applyNumberFormat="1" applyFont="1" applyFill="1" applyBorder="1" applyAlignment="1">
      <alignment horizontal="center" wrapText="1"/>
    </xf>
    <xf numFmtId="0" fontId="137" fillId="0" borderId="0" xfId="0" applyFont="1" applyFill="1" applyAlignment="1">
      <alignment horizontal="left" vertical="center" wrapText="1"/>
    </xf>
    <xf numFmtId="0" fontId="65" fillId="0" borderId="0" xfId="0" applyFont="1" applyFill="1" applyAlignment="1">
      <alignment horizontal="left" vertical="center" wrapText="1"/>
    </xf>
    <xf numFmtId="0" fontId="137" fillId="0" borderId="0" xfId="0" applyFont="1" applyFill="1" applyAlignment="1">
      <alignment horizontal="center" vertical="center" wrapText="1"/>
    </xf>
    <xf numFmtId="0" fontId="65" fillId="0" borderId="50" xfId="0" applyFont="1" applyFill="1" applyBorder="1" applyAlignment="1">
      <alignment horizontal="left" vertical="center" wrapText="1"/>
    </xf>
    <xf numFmtId="0" fontId="65" fillId="0" borderId="56" xfId="0" applyFont="1" applyFill="1" applyBorder="1" applyAlignment="1">
      <alignment horizontal="left" vertical="center" wrapText="1"/>
    </xf>
    <xf numFmtId="0" fontId="65" fillId="0" borderId="57" xfId="0" applyFont="1" applyFill="1" applyBorder="1" applyAlignment="1">
      <alignment horizontal="left" vertical="center" wrapText="1"/>
    </xf>
    <xf numFmtId="0" fontId="64" fillId="0" borderId="177" xfId="0" applyFont="1" applyFill="1" applyBorder="1" applyAlignment="1">
      <alignment horizontal="left" vertical="center" wrapText="1"/>
    </xf>
    <xf numFmtId="0" fontId="64" fillId="0" borderId="172" xfId="0" applyFont="1" applyFill="1" applyBorder="1" applyAlignment="1">
      <alignment horizontal="left" vertical="center" wrapText="1"/>
    </xf>
    <xf numFmtId="0" fontId="64" fillId="0" borderId="178" xfId="0" applyFont="1" applyFill="1" applyBorder="1" applyAlignment="1">
      <alignment horizontal="left" vertical="center" wrapText="1"/>
    </xf>
    <xf numFmtId="0" fontId="64" fillId="0" borderId="52" xfId="0" applyFont="1" applyFill="1" applyBorder="1" applyAlignment="1">
      <alignment horizontal="left" vertical="center" wrapText="1"/>
    </xf>
    <xf numFmtId="0" fontId="64" fillId="0" borderId="36" xfId="0" applyFont="1" applyFill="1" applyBorder="1" applyAlignment="1">
      <alignment horizontal="left" vertical="center" wrapText="1"/>
    </xf>
    <xf numFmtId="0" fontId="64" fillId="0" borderId="60" xfId="0" applyFont="1" applyFill="1" applyBorder="1" applyAlignment="1">
      <alignment horizontal="left" vertical="center" wrapText="1"/>
    </xf>
    <xf numFmtId="0" fontId="64" fillId="0" borderId="177" xfId="38926" applyFont="1" applyFill="1" applyBorder="1" applyAlignment="1">
      <alignment horizontal="center" vertical="center" wrapText="1"/>
    </xf>
    <xf numFmtId="0" fontId="64" fillId="0" borderId="172" xfId="38926" applyFont="1" applyFill="1" applyBorder="1" applyAlignment="1">
      <alignment horizontal="center" vertical="center" wrapText="1"/>
    </xf>
    <xf numFmtId="0" fontId="64" fillId="0" borderId="178" xfId="38926" applyFont="1" applyFill="1" applyBorder="1" applyAlignment="1">
      <alignment horizontal="center" vertical="center" wrapText="1"/>
    </xf>
    <xf numFmtId="4" fontId="64" fillId="0" borderId="177" xfId="0" applyNumberFormat="1" applyFont="1" applyFill="1" applyBorder="1" applyAlignment="1">
      <alignment horizontal="center" vertical="center"/>
    </xf>
    <xf numFmtId="4" fontId="64" fillId="0" borderId="172" xfId="0" applyNumberFormat="1" applyFont="1" applyFill="1" applyBorder="1" applyAlignment="1">
      <alignment horizontal="center" vertical="center"/>
    </xf>
    <xf numFmtId="4" fontId="64" fillId="0" borderId="178" xfId="0" applyNumberFormat="1" applyFont="1" applyFill="1" applyBorder="1" applyAlignment="1">
      <alignment horizontal="center" vertical="center"/>
    </xf>
    <xf numFmtId="0" fontId="64" fillId="0" borderId="0" xfId="0" applyFont="1" applyFill="1" applyBorder="1" applyAlignment="1">
      <alignment horizontal="left" vertical="center" wrapText="1"/>
    </xf>
    <xf numFmtId="0" fontId="65" fillId="0" borderId="0" xfId="0" applyFont="1" applyFill="1" applyBorder="1" applyAlignment="1">
      <alignment horizontal="center" vertical="center" wrapText="1"/>
    </xf>
    <xf numFmtId="0" fontId="25" fillId="0" borderId="0" xfId="2946" applyFont="1" applyFill="1" applyAlignment="1">
      <alignment horizontal="left" wrapText="1"/>
    </xf>
    <xf numFmtId="0" fontId="25" fillId="0" borderId="0" xfId="2946" applyFont="1" applyFill="1" applyAlignment="1">
      <alignment horizontal="center" wrapText="1"/>
    </xf>
    <xf numFmtId="0" fontId="58" fillId="0" borderId="0" xfId="2946" applyFont="1" applyFill="1" applyAlignment="1">
      <alignment horizontal="left"/>
    </xf>
    <xf numFmtId="0" fontId="65" fillId="0" borderId="0" xfId="2946" applyFont="1" applyFill="1" applyAlignment="1">
      <alignment horizontal="left" wrapText="1"/>
    </xf>
    <xf numFmtId="0" fontId="65" fillId="0" borderId="0" xfId="2946" applyFont="1" applyFill="1" applyAlignment="1">
      <alignment horizontal="center" wrapText="1"/>
    </xf>
    <xf numFmtId="0" fontId="58" fillId="0" borderId="0" xfId="2946" applyFont="1" applyFill="1" applyAlignment="1">
      <alignment horizontal="left" wrapText="1"/>
    </xf>
    <xf numFmtId="0" fontId="265" fillId="0" borderId="64" xfId="38926" applyFont="1" applyFill="1" applyBorder="1" applyAlignment="1">
      <alignment horizontal="center" vertical="center" textRotation="90"/>
    </xf>
    <xf numFmtId="0" fontId="265" fillId="0" borderId="193" xfId="38926" applyFont="1" applyFill="1" applyBorder="1" applyAlignment="1">
      <alignment horizontal="center" vertical="center" textRotation="90"/>
    </xf>
    <xf numFmtId="0" fontId="265" fillId="0" borderId="0" xfId="38926" applyFont="1" applyFill="1" applyBorder="1" applyAlignment="1">
      <alignment horizontal="center" vertical="center" textRotation="90"/>
    </xf>
    <xf numFmtId="0" fontId="265" fillId="0" borderId="182" xfId="38926" applyFont="1" applyFill="1" applyBorder="1" applyAlignment="1">
      <alignment horizontal="center" vertical="center" textRotation="90"/>
    </xf>
    <xf numFmtId="0" fontId="265" fillId="0" borderId="62" xfId="38926" applyFont="1" applyFill="1" applyBorder="1" applyAlignment="1">
      <alignment horizontal="center" vertical="center" textRotation="90"/>
    </xf>
    <xf numFmtId="0" fontId="265" fillId="0" borderId="40" xfId="38926" applyFont="1" applyFill="1" applyBorder="1" applyAlignment="1">
      <alignment horizontal="center" vertical="center" textRotation="90"/>
    </xf>
    <xf numFmtId="0" fontId="66" fillId="0" borderId="0" xfId="0" applyFont="1" applyFill="1" applyAlignment="1">
      <alignment horizontal="left" wrapText="1"/>
    </xf>
    <xf numFmtId="0" fontId="66" fillId="0" borderId="0" xfId="0" applyFont="1" applyFill="1" applyAlignment="1">
      <alignment horizontal="center"/>
    </xf>
    <xf numFmtId="0" fontId="64" fillId="0" borderId="176" xfId="38926" applyFont="1" applyFill="1" applyBorder="1" applyAlignment="1">
      <alignment horizontal="center" vertical="center" wrapText="1"/>
    </xf>
    <xf numFmtId="0" fontId="64" fillId="0" borderId="38" xfId="38926" applyFont="1" applyFill="1" applyBorder="1" applyAlignment="1">
      <alignment horizontal="center" vertical="center" wrapText="1"/>
    </xf>
    <xf numFmtId="0" fontId="268" fillId="0" borderId="176" xfId="38926" applyFont="1" applyFill="1" applyBorder="1" applyAlignment="1">
      <alignment horizontal="center" vertical="center" textRotation="90"/>
    </xf>
    <xf numFmtId="0" fontId="268" fillId="0" borderId="38" xfId="38926" applyFont="1" applyFill="1" applyBorder="1" applyAlignment="1">
      <alignment horizontal="center" vertical="center" textRotation="90"/>
    </xf>
    <xf numFmtId="4" fontId="65" fillId="0" borderId="194" xfId="0" applyNumberFormat="1" applyFont="1" applyFill="1" applyBorder="1" applyAlignment="1">
      <alignment horizontal="center" vertical="center"/>
    </xf>
    <xf numFmtId="4" fontId="65" fillId="0" borderId="64" xfId="0" applyNumberFormat="1" applyFont="1" applyFill="1" applyBorder="1" applyAlignment="1">
      <alignment horizontal="center" vertical="center"/>
    </xf>
    <xf numFmtId="4" fontId="65" fillId="0" borderId="193" xfId="0" applyNumberFormat="1" applyFont="1" applyFill="1" applyBorder="1" applyAlignment="1">
      <alignment horizontal="center" vertical="center"/>
    </xf>
    <xf numFmtId="4" fontId="65" fillId="0" borderId="186" xfId="0" applyNumberFormat="1" applyFont="1" applyFill="1" applyBorder="1" applyAlignment="1">
      <alignment horizontal="center" vertical="center"/>
    </xf>
    <xf numFmtId="4" fontId="65" fillId="0" borderId="0" xfId="0" applyNumberFormat="1" applyFont="1" applyFill="1" applyBorder="1" applyAlignment="1">
      <alignment horizontal="center" vertical="center"/>
    </xf>
    <xf numFmtId="4" fontId="65" fillId="0" borderId="182" xfId="0" applyNumberFormat="1" applyFont="1" applyFill="1" applyBorder="1" applyAlignment="1">
      <alignment horizontal="center" vertical="center"/>
    </xf>
    <xf numFmtId="4" fontId="65" fillId="0" borderId="189" xfId="0" applyNumberFormat="1" applyFont="1" applyFill="1" applyBorder="1" applyAlignment="1">
      <alignment horizontal="center" vertical="center"/>
    </xf>
    <xf numFmtId="4" fontId="65" fillId="0" borderId="62" xfId="0" applyNumberFormat="1" applyFont="1" applyFill="1" applyBorder="1" applyAlignment="1">
      <alignment horizontal="center" vertical="center"/>
    </xf>
    <xf numFmtId="4" fontId="65" fillId="0" borderId="40" xfId="0" applyNumberFormat="1" applyFont="1" applyFill="1" applyBorder="1" applyAlignment="1">
      <alignment horizontal="center" vertical="center"/>
    </xf>
    <xf numFmtId="49" fontId="64" fillId="0" borderId="44" xfId="38926" applyNumberFormat="1" applyFont="1" applyFill="1" applyBorder="1" applyAlignment="1">
      <alignment horizontal="center" vertical="center" wrapText="1"/>
    </xf>
    <xf numFmtId="49" fontId="64" fillId="0" borderId="169" xfId="38926" applyNumberFormat="1" applyFont="1" applyFill="1" applyBorder="1" applyAlignment="1">
      <alignment horizontal="center" vertical="center" wrapText="1"/>
    </xf>
    <xf numFmtId="0" fontId="57" fillId="0" borderId="27" xfId="0" applyFont="1" applyFill="1" applyBorder="1" applyAlignment="1">
      <alignment horizontal="center" vertical="center" wrapText="1"/>
    </xf>
    <xf numFmtId="0" fontId="60" fillId="0" borderId="27" xfId="0" applyFont="1" applyFill="1" applyBorder="1" applyAlignment="1">
      <alignment horizontal="center" vertical="center" wrapText="1"/>
    </xf>
    <xf numFmtId="0" fontId="56" fillId="0" borderId="44" xfId="0" applyFont="1" applyFill="1" applyBorder="1" applyAlignment="1">
      <alignment horizontal="center" vertical="center" textRotation="90" wrapText="1"/>
    </xf>
    <xf numFmtId="0" fontId="56" fillId="0" borderId="45" xfId="0" applyFont="1" applyFill="1" applyBorder="1" applyAlignment="1">
      <alignment horizontal="center" vertical="center" textRotation="90" wrapText="1"/>
    </xf>
    <xf numFmtId="0" fontId="64" fillId="0" borderId="202" xfId="38926" applyFont="1" applyFill="1" applyBorder="1" applyAlignment="1">
      <alignment horizontal="center" vertical="center" wrapText="1"/>
    </xf>
    <xf numFmtId="4" fontId="64" fillId="0" borderId="180" xfId="38926" applyNumberFormat="1" applyFont="1" applyFill="1" applyBorder="1" applyAlignment="1">
      <alignment horizontal="center" vertical="center"/>
    </xf>
    <xf numFmtId="4" fontId="64" fillId="0" borderId="172" xfId="38926" applyNumberFormat="1" applyFont="1" applyFill="1" applyBorder="1" applyAlignment="1">
      <alignment horizontal="center" vertical="center"/>
    </xf>
    <xf numFmtId="4" fontId="64" fillId="0" borderId="178" xfId="38926" applyNumberFormat="1" applyFont="1" applyFill="1" applyBorder="1" applyAlignment="1">
      <alignment horizontal="center" vertical="center"/>
    </xf>
    <xf numFmtId="0" fontId="64" fillId="0" borderId="55" xfId="38926" applyFont="1" applyFill="1" applyBorder="1" applyAlignment="1">
      <alignment horizontal="center" vertical="center" wrapText="1"/>
    </xf>
    <xf numFmtId="0" fontId="64" fillId="0" borderId="33" xfId="38926" applyFont="1" applyFill="1" applyBorder="1" applyAlignment="1">
      <alignment horizontal="center" vertical="center" wrapText="1"/>
    </xf>
    <xf numFmtId="4" fontId="64" fillId="0" borderId="55" xfId="38926" applyNumberFormat="1" applyFont="1" applyFill="1" applyBorder="1" applyAlignment="1">
      <alignment horizontal="center" vertical="center" wrapText="1"/>
    </xf>
    <xf numFmtId="4" fontId="64" fillId="0" borderId="33" xfId="38926" applyNumberFormat="1" applyFont="1" applyFill="1" applyBorder="1" applyAlignment="1">
      <alignment horizontal="center" vertical="center" wrapText="1"/>
    </xf>
    <xf numFmtId="0" fontId="28" fillId="0" borderId="44" xfId="38926" applyFont="1" applyFill="1" applyBorder="1" applyAlignment="1">
      <alignment horizontal="center" vertical="center" wrapText="1"/>
    </xf>
    <xf numFmtId="0" fontId="28" fillId="0" borderId="45" xfId="38926" applyFont="1" applyFill="1" applyBorder="1" applyAlignment="1">
      <alignment horizontal="center" vertical="center" wrapText="1"/>
    </xf>
    <xf numFmtId="0" fontId="52" fillId="0" borderId="27" xfId="38926" applyFont="1" applyFill="1" applyBorder="1" applyAlignment="1">
      <alignment horizontal="center" vertical="center" wrapText="1"/>
    </xf>
    <xf numFmtId="0" fontId="52" fillId="0" borderId="44" xfId="38926" applyFont="1" applyFill="1" applyBorder="1" applyAlignment="1">
      <alignment horizontal="center" vertical="center" wrapText="1"/>
    </xf>
    <xf numFmtId="0" fontId="52" fillId="0" borderId="45" xfId="38926" applyFont="1" applyFill="1" applyBorder="1" applyAlignment="1">
      <alignment horizontal="center" vertical="center" wrapText="1"/>
    </xf>
    <xf numFmtId="0" fontId="52" fillId="0" borderId="44" xfId="38926" applyFont="1" applyFill="1" applyBorder="1" applyAlignment="1">
      <alignment horizontal="center" vertical="center" textRotation="90" wrapText="1"/>
    </xf>
    <xf numFmtId="0" fontId="52" fillId="0" borderId="45" xfId="38926" applyFont="1" applyFill="1" applyBorder="1" applyAlignment="1">
      <alignment horizontal="center" vertical="center" textRotation="90" wrapText="1"/>
    </xf>
    <xf numFmtId="0" fontId="53" fillId="0" borderId="27" xfId="38926" applyFont="1" applyFill="1" applyBorder="1" applyAlignment="1">
      <alignment horizontal="center" vertical="center" wrapText="1"/>
    </xf>
    <xf numFmtId="0" fontId="65" fillId="0" borderId="0" xfId="0" applyFont="1" applyFill="1" applyAlignment="1">
      <alignment horizontal="center" vertical="center"/>
    </xf>
    <xf numFmtId="0" fontId="65" fillId="0" borderId="0" xfId="0" applyFont="1" applyFill="1" applyAlignment="1">
      <alignment horizontal="right" wrapText="1"/>
    </xf>
    <xf numFmtId="0" fontId="64" fillId="0" borderId="0" xfId="0" applyFont="1" applyFill="1" applyAlignment="1">
      <alignment horizontal="left" vertical="center" wrapText="1"/>
    </xf>
    <xf numFmtId="0" fontId="65" fillId="0" borderId="0" xfId="0" applyFont="1" applyFill="1" applyAlignment="1">
      <alignment horizontal="center" vertical="center" wrapText="1"/>
    </xf>
    <xf numFmtId="0" fontId="140" fillId="0" borderId="0" xfId="0" applyFont="1" applyFill="1" applyAlignment="1">
      <alignment horizontal="center" wrapText="1"/>
    </xf>
    <xf numFmtId="0" fontId="64" fillId="0" borderId="52" xfId="38926" applyFont="1" applyFill="1" applyBorder="1" applyAlignment="1">
      <alignment horizontal="left" vertical="center" wrapText="1"/>
    </xf>
    <xf numFmtId="0" fontId="0" fillId="0" borderId="36" xfId="0" applyFill="1" applyBorder="1" applyAlignment="1">
      <alignment horizontal="left" vertical="center" wrapText="1"/>
    </xf>
    <xf numFmtId="0" fontId="0" fillId="0" borderId="39" xfId="0" applyFill="1" applyBorder="1" applyAlignment="1">
      <alignment horizontal="left" vertical="center" wrapText="1"/>
    </xf>
    <xf numFmtId="0" fontId="64" fillId="0" borderId="177" xfId="38926" applyFont="1" applyFill="1" applyBorder="1" applyAlignment="1">
      <alignment horizontal="left" vertical="center" wrapText="1"/>
    </xf>
    <xf numFmtId="0" fontId="64" fillId="0" borderId="172" xfId="38926" applyFont="1" applyFill="1" applyBorder="1" applyAlignment="1">
      <alignment horizontal="left" vertical="center" wrapText="1"/>
    </xf>
    <xf numFmtId="0" fontId="64" fillId="0" borderId="203" xfId="38926" applyFont="1" applyFill="1" applyBorder="1" applyAlignment="1">
      <alignment horizontal="left" vertical="center" wrapText="1"/>
    </xf>
    <xf numFmtId="4" fontId="65" fillId="0" borderId="184" xfId="38926" applyNumberFormat="1" applyFont="1" applyFill="1" applyBorder="1" applyAlignment="1">
      <alignment horizontal="center" vertical="center" wrapText="1"/>
    </xf>
    <xf numFmtId="0" fontId="250" fillId="0" borderId="162" xfId="38926" applyFont="1" applyFill="1" applyBorder="1" applyAlignment="1">
      <alignment vertical="center" wrapText="1"/>
    </xf>
    <xf numFmtId="0" fontId="250" fillId="0" borderId="185" xfId="38926" applyFont="1" applyFill="1" applyBorder="1" applyAlignment="1">
      <alignment vertical="center" wrapText="1"/>
    </xf>
    <xf numFmtId="0" fontId="250" fillId="0" borderId="186" xfId="38926" applyFont="1" applyFill="1" applyBorder="1" applyAlignment="1">
      <alignment vertical="center" wrapText="1"/>
    </xf>
    <xf numFmtId="0" fontId="250" fillId="0" borderId="0" xfId="38926" applyFont="1" applyFill="1" applyBorder="1" applyAlignment="1">
      <alignment vertical="center" wrapText="1"/>
    </xf>
    <xf numFmtId="0" fontId="250" fillId="0" borderId="187" xfId="38926" applyFont="1" applyFill="1" applyBorder="1" applyAlignment="1">
      <alignment vertical="center" wrapText="1"/>
    </xf>
    <xf numFmtId="0" fontId="250" fillId="0" borderId="189" xfId="38926" applyFont="1" applyFill="1" applyBorder="1" applyAlignment="1">
      <alignment vertical="center" wrapText="1"/>
    </xf>
    <xf numFmtId="0" fontId="250" fillId="0" borderId="62" xfId="38926" applyFont="1" applyFill="1" applyBorder="1" applyAlignment="1">
      <alignment vertical="center" wrapText="1"/>
    </xf>
    <xf numFmtId="0" fontId="250" fillId="0" borderId="188" xfId="38926" applyFont="1" applyFill="1" applyBorder="1" applyAlignment="1">
      <alignment vertical="center" wrapText="1"/>
    </xf>
    <xf numFmtId="4" fontId="64" fillId="0" borderId="180" xfId="38926" applyNumberFormat="1" applyFont="1" applyFill="1" applyBorder="1" applyAlignment="1">
      <alignment horizontal="center" vertical="center" wrapText="1"/>
    </xf>
    <xf numFmtId="4" fontId="64" fillId="0" borderId="172" xfId="38926" applyNumberFormat="1" applyFont="1" applyFill="1" applyBorder="1" applyAlignment="1">
      <alignment horizontal="center" vertical="center" wrapText="1"/>
    </xf>
    <xf numFmtId="4" fontId="64" fillId="0" borderId="178" xfId="38926" applyNumberFormat="1" applyFont="1" applyFill="1" applyBorder="1" applyAlignment="1">
      <alignment horizontal="center" vertical="center" wrapText="1"/>
    </xf>
    <xf numFmtId="0" fontId="64" fillId="0" borderId="202" xfId="38926" applyFont="1" applyFill="1" applyBorder="1" applyAlignment="1">
      <alignment horizontal="left" vertical="center" wrapText="1"/>
    </xf>
    <xf numFmtId="0" fontId="250" fillId="0" borderId="172" xfId="38926" applyFont="1" applyFill="1" applyBorder="1" applyAlignment="1">
      <alignment horizontal="center" vertical="center" wrapText="1"/>
    </xf>
    <xf numFmtId="0" fontId="250" fillId="0" borderId="178" xfId="38926" applyFont="1" applyFill="1" applyBorder="1" applyAlignment="1">
      <alignment horizontal="center" vertical="center" wrapText="1"/>
    </xf>
    <xf numFmtId="0" fontId="64" fillId="0" borderId="176" xfId="38926" applyFont="1" applyFill="1" applyBorder="1" applyAlignment="1">
      <alignment horizontal="left" vertical="center" wrapText="1"/>
    </xf>
    <xf numFmtId="4" fontId="64" fillId="0" borderId="180" xfId="38926" applyNumberFormat="1" applyFont="1" applyFill="1" applyBorder="1" applyAlignment="1">
      <alignment horizontal="left" vertical="center" wrapText="1"/>
    </xf>
    <xf numFmtId="4" fontId="64" fillId="0" borderId="172" xfId="38926" applyNumberFormat="1" applyFont="1" applyFill="1" applyBorder="1" applyAlignment="1">
      <alignment horizontal="left" vertical="center" wrapText="1"/>
    </xf>
    <xf numFmtId="4" fontId="64" fillId="0" borderId="179" xfId="38926" applyNumberFormat="1" applyFont="1" applyFill="1" applyBorder="1" applyAlignment="1">
      <alignment horizontal="left" vertical="center" wrapText="1"/>
    </xf>
    <xf numFmtId="4" fontId="64" fillId="0" borderId="190" xfId="38926" applyNumberFormat="1" applyFont="1" applyFill="1" applyBorder="1" applyAlignment="1">
      <alignment horizontal="left" vertical="center" wrapText="1"/>
    </xf>
    <xf numFmtId="4" fontId="64" fillId="0" borderId="36" xfId="38926" applyNumberFormat="1" applyFont="1" applyFill="1" applyBorder="1" applyAlignment="1">
      <alignment horizontal="left" vertical="center" wrapText="1"/>
    </xf>
    <xf numFmtId="4" fontId="64" fillId="0" borderId="39" xfId="38926" applyNumberFormat="1" applyFont="1" applyFill="1" applyBorder="1" applyAlignment="1">
      <alignment horizontal="left" vertical="center" wrapText="1"/>
    </xf>
    <xf numFmtId="0" fontId="64" fillId="0" borderId="38" xfId="38926" applyFont="1" applyFill="1" applyBorder="1" applyAlignment="1">
      <alignment horizontal="left" vertical="center" wrapText="1"/>
    </xf>
    <xf numFmtId="4" fontId="261" fillId="0" borderId="177" xfId="38926" applyNumberFormat="1" applyFont="1" applyFill="1" applyBorder="1" applyAlignment="1">
      <alignment horizontal="center" vertical="center"/>
    </xf>
    <xf numFmtId="4" fontId="261" fillId="0" borderId="172" xfId="38926" applyNumberFormat="1" applyFont="1" applyFill="1" applyBorder="1" applyAlignment="1">
      <alignment horizontal="center" vertical="center"/>
    </xf>
    <xf numFmtId="4" fontId="261" fillId="0" borderId="203" xfId="38926" applyNumberFormat="1" applyFont="1" applyFill="1" applyBorder="1" applyAlignment="1">
      <alignment horizontal="center" vertical="center"/>
    </xf>
    <xf numFmtId="49" fontId="51" fillId="0" borderId="24" xfId="0" applyNumberFormat="1" applyFont="1" applyFill="1" applyBorder="1" applyAlignment="1">
      <alignment horizontal="center" vertical="center" wrapText="1"/>
    </xf>
    <xf numFmtId="49" fontId="51" fillId="0" borderId="200" xfId="0" applyNumberFormat="1" applyFont="1" applyFill="1" applyBorder="1" applyAlignment="1">
      <alignment horizontal="center" vertical="center" wrapText="1"/>
    </xf>
    <xf numFmtId="49" fontId="51" fillId="0" borderId="204" xfId="0" applyNumberFormat="1" applyFont="1" applyFill="1" applyBorder="1" applyAlignment="1">
      <alignment horizontal="center" vertical="center" wrapText="1"/>
    </xf>
    <xf numFmtId="0" fontId="260" fillId="0" borderId="63" xfId="38926" applyFont="1" applyFill="1" applyBorder="1" applyAlignment="1">
      <alignment horizontal="center" textRotation="90" wrapText="1"/>
    </xf>
    <xf numFmtId="0" fontId="260" fillId="0" borderId="193" xfId="38926" applyFont="1" applyFill="1" applyBorder="1" applyAlignment="1">
      <alignment horizontal="center" textRotation="90" wrapText="1"/>
    </xf>
    <xf numFmtId="0" fontId="260" fillId="0" borderId="42" xfId="38926" applyFont="1" applyFill="1" applyBorder="1" applyAlignment="1">
      <alignment horizontal="center" textRotation="90" wrapText="1"/>
    </xf>
    <xf numFmtId="0" fontId="260" fillId="0" borderId="182" xfId="38926" applyFont="1" applyFill="1" applyBorder="1" applyAlignment="1">
      <alignment horizontal="center" textRotation="90" wrapText="1"/>
    </xf>
    <xf numFmtId="0" fontId="260" fillId="0" borderId="191" xfId="38926" applyFont="1" applyFill="1" applyBorder="1" applyAlignment="1">
      <alignment horizontal="center" textRotation="90" wrapText="1"/>
    </xf>
    <xf numFmtId="0" fontId="260" fillId="0" borderId="40" xfId="38926" applyFont="1" applyFill="1" applyBorder="1" applyAlignment="1">
      <alignment horizontal="center" textRotation="90" wrapText="1"/>
    </xf>
    <xf numFmtId="0" fontId="64" fillId="0" borderId="55" xfId="0" applyFont="1" applyFill="1" applyBorder="1" applyAlignment="1">
      <alignment horizontal="center" vertical="center" wrapText="1"/>
    </xf>
    <xf numFmtId="0" fontId="64" fillId="0" borderId="33" xfId="0" applyFont="1" applyFill="1" applyBorder="1" applyAlignment="1">
      <alignment horizontal="center" vertical="center" wrapText="1"/>
    </xf>
    <xf numFmtId="4" fontId="64" fillId="0" borderId="55" xfId="0" applyNumberFormat="1" applyFont="1" applyFill="1" applyBorder="1" applyAlignment="1">
      <alignment horizontal="center" vertical="center" wrapText="1"/>
    </xf>
    <xf numFmtId="4" fontId="64" fillId="0" borderId="33" xfId="0" applyNumberFormat="1" applyFont="1" applyFill="1" applyBorder="1" applyAlignment="1">
      <alignment horizontal="center" vertical="center" wrapText="1"/>
    </xf>
    <xf numFmtId="0" fontId="254" fillId="0" borderId="176" xfId="0" applyFont="1" applyFill="1" applyBorder="1" applyAlignment="1">
      <alignment horizontal="center" vertical="center" wrapText="1"/>
    </xf>
    <xf numFmtId="0" fontId="51" fillId="0" borderId="176" xfId="877" applyFont="1" applyFill="1" applyBorder="1" applyAlignment="1">
      <alignment horizontal="center" vertical="center" wrapText="1"/>
    </xf>
    <xf numFmtId="0" fontId="51" fillId="0" borderId="38" xfId="877" applyFont="1" applyFill="1" applyBorder="1" applyAlignment="1">
      <alignment horizontal="center" vertical="center" wrapText="1"/>
    </xf>
    <xf numFmtId="0" fontId="24" fillId="0" borderId="0" xfId="731" applyFont="1" applyFill="1" applyBorder="1" applyAlignment="1">
      <alignment horizontal="left" vertical="center"/>
    </xf>
    <xf numFmtId="0" fontId="27" fillId="0" borderId="0" xfId="731" applyFont="1" applyFill="1" applyBorder="1" applyAlignment="1">
      <alignment horizontal="center" vertical="top"/>
    </xf>
    <xf numFmtId="0" fontId="91" fillId="0" borderId="6" xfId="0" applyFont="1" applyFill="1" applyBorder="1" applyAlignment="1">
      <alignment horizontal="left"/>
    </xf>
    <xf numFmtId="0" fontId="28" fillId="0" borderId="51" xfId="731" applyFont="1" applyFill="1" applyBorder="1" applyAlignment="1">
      <alignment vertical="center" wrapText="1"/>
    </xf>
    <xf numFmtId="0" fontId="28" fillId="0" borderId="6" xfId="731" applyFont="1" applyFill="1" applyBorder="1" applyAlignment="1">
      <alignment vertical="center" wrapText="1"/>
    </xf>
    <xf numFmtId="0" fontId="28" fillId="0" borderId="41" xfId="731" applyFont="1" applyFill="1" applyBorder="1" applyAlignment="1">
      <alignment vertical="center" wrapText="1"/>
    </xf>
    <xf numFmtId="4" fontId="28" fillId="0" borderId="2" xfId="731" applyNumberFormat="1" applyFont="1" applyFill="1" applyBorder="1" applyAlignment="1">
      <alignment horizontal="right" vertical="center"/>
    </xf>
    <xf numFmtId="4" fontId="28" fillId="0" borderId="166" xfId="731" applyNumberFormat="1" applyFont="1" applyFill="1" applyBorder="1" applyAlignment="1">
      <alignment horizontal="right" vertical="center"/>
    </xf>
    <xf numFmtId="0" fontId="28" fillId="0" borderId="51" xfId="742" applyFont="1" applyFill="1" applyBorder="1" applyAlignment="1">
      <alignment vertical="center" wrapText="1"/>
    </xf>
    <xf numFmtId="0" fontId="28" fillId="0" borderId="6" xfId="742" applyFont="1" applyFill="1" applyBorder="1" applyAlignment="1">
      <alignment vertical="center" wrapText="1"/>
    </xf>
    <xf numFmtId="0" fontId="28" fillId="0" borderId="41" xfId="742" applyFont="1" applyFill="1" applyBorder="1" applyAlignment="1">
      <alignment vertical="center" wrapText="1"/>
    </xf>
    <xf numFmtId="4" fontId="28" fillId="0" borderId="51" xfId="731" applyNumberFormat="1" applyFont="1" applyFill="1" applyBorder="1" applyAlignment="1">
      <alignment horizontal="right" vertical="center"/>
    </xf>
    <xf numFmtId="4" fontId="28" fillId="0" borderId="165" xfId="731" applyNumberFormat="1" applyFont="1" applyFill="1" applyBorder="1" applyAlignment="1">
      <alignment horizontal="right" vertical="center"/>
    </xf>
    <xf numFmtId="4" fontId="28" fillId="0" borderId="41" xfId="731" applyNumberFormat="1" applyFont="1" applyFill="1" applyBorder="1" applyAlignment="1">
      <alignment horizontal="right" vertical="center"/>
    </xf>
    <xf numFmtId="0" fontId="65" fillId="0" borderId="0" xfId="731" applyFont="1" applyFill="1" applyAlignment="1">
      <alignment horizontal="center" vertical="center" wrapText="1"/>
    </xf>
    <xf numFmtId="0" fontId="26" fillId="0" borderId="163" xfId="0" applyFont="1" applyFill="1" applyBorder="1" applyAlignment="1">
      <alignment horizontal="center" vertical="center" wrapText="1"/>
    </xf>
    <xf numFmtId="0" fontId="26" fillId="0" borderId="26" xfId="0" applyFont="1" applyFill="1" applyBorder="1" applyAlignment="1">
      <alignment horizontal="center" vertical="center" wrapText="1"/>
    </xf>
    <xf numFmtId="0" fontId="62" fillId="0" borderId="32" xfId="731" applyFont="1" applyFill="1" applyBorder="1" applyAlignment="1">
      <alignment horizontal="center" vertical="center" wrapText="1"/>
    </xf>
    <xf numFmtId="0" fontId="62" fillId="0" borderId="33" xfId="731" applyFont="1" applyFill="1" applyBorder="1" applyAlignment="1">
      <alignment horizontal="center" vertical="center" wrapText="1"/>
    </xf>
    <xf numFmtId="0" fontId="151" fillId="0" borderId="30" xfId="0" applyFont="1" applyFill="1" applyBorder="1" applyAlignment="1">
      <alignment horizontal="center" vertical="center" wrapText="1"/>
    </xf>
    <xf numFmtId="0" fontId="52" fillId="0" borderId="32" xfId="0" applyFont="1" applyFill="1" applyBorder="1" applyAlignment="1">
      <alignment horizontal="center" vertical="center" wrapText="1"/>
    </xf>
    <xf numFmtId="0" fontId="52" fillId="0" borderId="26" xfId="0" applyFont="1" applyFill="1" applyBorder="1" applyAlignment="1">
      <alignment horizontal="center" vertical="center" wrapText="1"/>
    </xf>
    <xf numFmtId="0" fontId="52" fillId="0" borderId="33" xfId="0" applyFont="1" applyFill="1" applyBorder="1" applyAlignment="1">
      <alignment horizontal="center" vertical="center" wrapText="1"/>
    </xf>
    <xf numFmtId="0" fontId="28" fillId="0" borderId="32" xfId="0" applyFont="1" applyFill="1" applyBorder="1" applyAlignment="1">
      <alignment horizontal="center" vertical="center" wrapText="1"/>
    </xf>
    <xf numFmtId="0" fontId="28" fillId="0" borderId="26" xfId="0" applyFont="1" applyFill="1" applyBorder="1" applyAlignment="1">
      <alignment horizontal="center" vertical="center" wrapText="1"/>
    </xf>
    <xf numFmtId="0" fontId="28" fillId="0" borderId="33" xfId="0" applyFont="1" applyFill="1" applyBorder="1" applyAlignment="1">
      <alignment horizontal="center" vertical="center" wrapText="1"/>
    </xf>
    <xf numFmtId="0" fontId="51" fillId="0" borderId="163" xfId="877" applyFont="1" applyFill="1" applyBorder="1" applyAlignment="1">
      <alignment horizontal="center" vertical="center" wrapText="1"/>
    </xf>
    <xf numFmtId="0" fontId="51" fillId="0" borderId="26" xfId="877" applyFont="1" applyFill="1" applyBorder="1" applyAlignment="1">
      <alignment horizontal="center" vertical="center" wrapText="1"/>
    </xf>
    <xf numFmtId="0" fontId="51" fillId="0" borderId="33" xfId="877" applyFont="1" applyFill="1" applyBorder="1" applyAlignment="1">
      <alignment horizontal="center" vertical="center" wrapText="1"/>
    </xf>
    <xf numFmtId="0" fontId="28" fillId="0" borderId="172" xfId="877" applyFont="1" applyFill="1" applyBorder="1" applyAlignment="1">
      <alignment horizontal="center" vertical="center" wrapText="1"/>
    </xf>
    <xf numFmtId="0" fontId="28" fillId="0" borderId="203" xfId="877" applyFont="1" applyFill="1" applyBorder="1" applyAlignment="1">
      <alignment horizontal="center" vertical="center" wrapText="1"/>
    </xf>
    <xf numFmtId="0" fontId="28" fillId="0" borderId="176" xfId="742" applyFont="1" applyFill="1" applyBorder="1" applyAlignment="1">
      <alignment horizontal="center" vertical="center" wrapText="1"/>
    </xf>
    <xf numFmtId="0" fontId="28" fillId="0" borderId="176" xfId="877" applyFont="1" applyFill="1" applyBorder="1" applyAlignment="1">
      <alignment horizontal="center" vertical="center" wrapText="1"/>
    </xf>
    <xf numFmtId="0" fontId="91" fillId="0" borderId="0" xfId="0" applyFont="1" applyFill="1" applyBorder="1" applyAlignment="1">
      <alignment horizontal="left"/>
    </xf>
    <xf numFmtId="0" fontId="56" fillId="0" borderId="163" xfId="0" applyFont="1" applyFill="1" applyBorder="1" applyAlignment="1">
      <alignment horizontal="center" vertical="center" wrapText="1"/>
    </xf>
    <xf numFmtId="0" fontId="0" fillId="0" borderId="26" xfId="0" applyBorder="1" applyAlignment="1">
      <alignment horizontal="center" vertical="center" wrapText="1"/>
    </xf>
    <xf numFmtId="0" fontId="0" fillId="0" borderId="33" xfId="0" applyBorder="1" applyAlignment="1">
      <alignment horizontal="center" vertical="center" wrapText="1"/>
    </xf>
    <xf numFmtId="0" fontId="64" fillId="0" borderId="180" xfId="0" applyFont="1" applyFill="1" applyBorder="1" applyAlignment="1">
      <alignment horizontal="left" vertical="center" wrapText="1"/>
    </xf>
    <xf numFmtId="0" fontId="66" fillId="0" borderId="0" xfId="0" applyFont="1" applyAlignment="1">
      <alignment horizontal="center"/>
    </xf>
    <xf numFmtId="0" fontId="65" fillId="98" borderId="50" xfId="0" applyFont="1" applyFill="1" applyBorder="1" applyAlignment="1">
      <alignment horizontal="left" vertical="center" wrapText="1"/>
    </xf>
    <xf numFmtId="0" fontId="65" fillId="98" borderId="56" xfId="0" applyFont="1" applyFill="1" applyBorder="1" applyAlignment="1">
      <alignment horizontal="left" vertical="center" wrapText="1"/>
    </xf>
    <xf numFmtId="0" fontId="65" fillId="98" borderId="57" xfId="0" applyFont="1" applyFill="1" applyBorder="1" applyAlignment="1">
      <alignment horizontal="left" vertical="center" wrapText="1"/>
    </xf>
    <xf numFmtId="0" fontId="66" fillId="0" borderId="0" xfId="0" applyFont="1" applyAlignment="1">
      <alignment horizontal="left" wrapText="1"/>
    </xf>
    <xf numFmtId="0" fontId="64" fillId="98" borderId="164" xfId="0" applyFont="1" applyFill="1" applyBorder="1" applyAlignment="1">
      <alignment horizontal="left" vertical="center" wrapText="1"/>
    </xf>
    <xf numFmtId="0" fontId="64" fillId="98" borderId="165" xfId="0" applyFont="1" applyFill="1" applyBorder="1" applyAlignment="1">
      <alignment horizontal="left" vertical="center" wrapText="1"/>
    </xf>
    <xf numFmtId="0" fontId="64" fillId="98" borderId="167" xfId="0" applyFont="1" applyFill="1" applyBorder="1" applyAlignment="1">
      <alignment horizontal="left" vertical="center" wrapText="1"/>
    </xf>
    <xf numFmtId="0" fontId="137" fillId="0" borderId="0" xfId="0" applyFont="1" applyAlignment="1">
      <alignment horizontal="left" vertical="center" wrapText="1"/>
    </xf>
    <xf numFmtId="0" fontId="137" fillId="0" borderId="0" xfId="0" applyFont="1" applyAlignment="1">
      <alignment horizontal="center" vertical="center" wrapText="1"/>
    </xf>
    <xf numFmtId="0" fontId="64" fillId="0" borderId="164" xfId="0" applyFont="1" applyFill="1" applyBorder="1" applyAlignment="1">
      <alignment horizontal="left" vertical="center" wrapText="1"/>
    </xf>
    <xf numFmtId="0" fontId="64" fillId="0" borderId="165" xfId="0" applyFont="1" applyFill="1" applyBorder="1" applyAlignment="1">
      <alignment horizontal="left" vertical="center" wrapText="1"/>
    </xf>
    <xf numFmtId="0" fontId="64" fillId="0" borderId="167" xfId="0" applyFont="1" applyFill="1" applyBorder="1" applyAlignment="1">
      <alignment horizontal="left" vertical="center" wrapText="1"/>
    </xf>
    <xf numFmtId="0" fontId="65" fillId="0" borderId="0" xfId="0" applyFont="1" applyAlignment="1">
      <alignment horizontal="left" vertical="center" wrapText="1"/>
    </xf>
    <xf numFmtId="0" fontId="64" fillId="0" borderId="46" xfId="0" applyFont="1" applyFill="1" applyBorder="1" applyAlignment="1">
      <alignment horizontal="left" vertical="center" wrapText="1"/>
    </xf>
    <xf numFmtId="0" fontId="64" fillId="0" borderId="30" xfId="0" applyFont="1" applyFill="1" applyBorder="1" applyAlignment="1">
      <alignment horizontal="left" vertical="center" wrapText="1"/>
    </xf>
    <xf numFmtId="0" fontId="52" fillId="84" borderId="27" xfId="0" applyFont="1" applyFill="1" applyBorder="1" applyAlignment="1">
      <alignment horizontal="center" vertical="center" wrapText="1"/>
    </xf>
    <xf numFmtId="0" fontId="52" fillId="84" borderId="44" xfId="0" applyFont="1" applyFill="1" applyBorder="1" applyAlignment="1">
      <alignment horizontal="center" vertical="center" textRotation="90" wrapText="1"/>
    </xf>
    <xf numFmtId="0" fontId="52" fillId="84" borderId="45" xfId="0" applyFont="1" applyFill="1" applyBorder="1" applyAlignment="1">
      <alignment horizontal="center" vertical="center" textRotation="90" wrapText="1"/>
    </xf>
    <xf numFmtId="0" fontId="57" fillId="84" borderId="44" xfId="0" applyFont="1" applyFill="1" applyBorder="1" applyAlignment="1">
      <alignment horizontal="center" vertical="center" textRotation="90" wrapText="1"/>
    </xf>
    <xf numFmtId="0" fontId="57" fillId="84" borderId="45" xfId="0" applyFont="1" applyFill="1" applyBorder="1" applyAlignment="1">
      <alignment horizontal="center" vertical="center" textRotation="90" wrapText="1"/>
    </xf>
    <xf numFmtId="0" fontId="52" fillId="84" borderId="44" xfId="0" applyFont="1" applyFill="1" applyBorder="1" applyAlignment="1">
      <alignment horizontal="center" vertical="center" wrapText="1"/>
    </xf>
    <xf numFmtId="0" fontId="52" fillId="84" borderId="45" xfId="0" applyFont="1" applyFill="1" applyBorder="1" applyAlignment="1">
      <alignment horizontal="center" vertical="center" wrapText="1"/>
    </xf>
    <xf numFmtId="0" fontId="135" fillId="0" borderId="0" xfId="0" applyFont="1" applyAlignment="1">
      <alignment horizontal="center" vertical="center" wrapText="1"/>
    </xf>
    <xf numFmtId="0" fontId="206" fillId="0" borderId="0" xfId="0" applyFont="1" applyAlignment="1">
      <alignment horizontal="center" vertical="center" wrapText="1"/>
    </xf>
    <xf numFmtId="0" fontId="65" fillId="0" borderId="0" xfId="0" applyFont="1" applyAlignment="1">
      <alignment horizontal="right" vertical="center" wrapText="1"/>
    </xf>
    <xf numFmtId="0" fontId="140" fillId="0" borderId="0" xfId="0" applyFont="1" applyFill="1" applyAlignment="1">
      <alignment horizontal="center" vertical="center" wrapText="1"/>
    </xf>
    <xf numFmtId="0" fontId="64" fillId="0" borderId="62" xfId="0" applyFont="1" applyFill="1" applyBorder="1" applyAlignment="1">
      <alignment horizontal="center" vertical="center" wrapText="1"/>
    </xf>
    <xf numFmtId="0" fontId="64" fillId="0" borderId="0" xfId="0" applyFont="1" applyAlignment="1">
      <alignment horizontal="left" vertical="center" wrapText="1"/>
    </xf>
    <xf numFmtId="0" fontId="64" fillId="0" borderId="62" xfId="0" applyFont="1" applyBorder="1" applyAlignment="1">
      <alignment horizontal="left" vertical="center" wrapText="1"/>
    </xf>
    <xf numFmtId="0" fontId="52" fillId="84" borderId="169" xfId="0" applyFont="1" applyFill="1" applyBorder="1" applyAlignment="1">
      <alignment horizontal="center" vertical="center" wrapText="1"/>
    </xf>
    <xf numFmtId="0" fontId="57" fillId="84" borderId="27" xfId="0" applyFont="1" applyFill="1" applyBorder="1" applyAlignment="1">
      <alignment horizontal="center" vertical="center" wrapText="1"/>
    </xf>
    <xf numFmtId="0" fontId="60" fillId="0" borderId="27" xfId="0" applyFont="1" applyBorder="1" applyAlignment="1">
      <alignment horizontal="center" vertical="center" wrapText="1"/>
    </xf>
    <xf numFmtId="0" fontId="64" fillId="98" borderId="177" xfId="0" applyFont="1" applyFill="1" applyBorder="1" applyAlignment="1">
      <alignment horizontal="left" vertical="center" wrapText="1"/>
    </xf>
    <xf numFmtId="0" fontId="64" fillId="98" borderId="172" xfId="0" applyFont="1" applyFill="1" applyBorder="1" applyAlignment="1">
      <alignment horizontal="left" vertical="center" wrapText="1"/>
    </xf>
    <xf numFmtId="0" fontId="64" fillId="98" borderId="178" xfId="0" applyFont="1" applyFill="1" applyBorder="1" applyAlignment="1">
      <alignment horizontal="left" vertical="center" wrapText="1"/>
    </xf>
    <xf numFmtId="0" fontId="64" fillId="98" borderId="46" xfId="0" applyFont="1" applyFill="1" applyBorder="1" applyAlignment="1">
      <alignment horizontal="left" vertical="center" wrapText="1"/>
    </xf>
    <xf numFmtId="0" fontId="64" fillId="98" borderId="30" xfId="0" applyFont="1" applyFill="1" applyBorder="1" applyAlignment="1">
      <alignment horizontal="left" vertical="center" wrapText="1"/>
    </xf>
    <xf numFmtId="0" fontId="159" fillId="0" borderId="0" xfId="0" applyFont="1" applyBorder="1" applyAlignment="1" applyProtection="1">
      <alignment horizontal="left" vertical="center" wrapText="1"/>
      <protection locked="0"/>
    </xf>
    <xf numFmtId="0" fontId="0" fillId="0" borderId="0" xfId="0" applyAlignment="1" applyProtection="1">
      <protection locked="0"/>
    </xf>
    <xf numFmtId="0" fontId="0" fillId="0" borderId="0" xfId="0" applyAlignment="1"/>
    <xf numFmtId="0" fontId="153" fillId="0" borderId="176" xfId="0" applyFont="1" applyBorder="1" applyAlignment="1" applyProtection="1">
      <alignment horizontal="center" vertical="center" wrapText="1"/>
      <protection locked="0"/>
    </xf>
    <xf numFmtId="4" fontId="153" fillId="100" borderId="176" xfId="0" applyNumberFormat="1" applyFont="1" applyFill="1" applyBorder="1" applyAlignment="1" applyProtection="1">
      <alignment horizontal="center" vertical="center" wrapText="1"/>
      <protection locked="0"/>
    </xf>
    <xf numFmtId="0" fontId="152" fillId="0" borderId="0" xfId="0" applyFont="1" applyAlignment="1" applyProtection="1">
      <alignment horizontal="center" vertical="center" wrapText="1"/>
      <protection locked="0"/>
    </xf>
    <xf numFmtId="0" fontId="160" fillId="0" borderId="0" xfId="0" applyFont="1" applyAlignment="1" applyProtection="1">
      <alignment horizontal="center" vertical="center" wrapText="1"/>
      <protection locked="0"/>
    </xf>
    <xf numFmtId="0" fontId="152" fillId="0" borderId="0" xfId="0" applyFont="1" applyFill="1" applyAlignment="1" applyProtection="1">
      <alignment horizontal="center" vertical="center" wrapText="1"/>
      <protection locked="0"/>
    </xf>
    <xf numFmtId="0" fontId="157" fillId="101" borderId="0" xfId="0" applyFont="1" applyFill="1" applyAlignment="1" applyProtection="1">
      <alignment horizontal="center" vertical="center" wrapText="1"/>
      <protection locked="0"/>
    </xf>
    <xf numFmtId="0" fontId="211" fillId="0" borderId="0" xfId="0" applyFont="1" applyAlignment="1" applyProtection="1">
      <alignment horizontal="center"/>
      <protection locked="0"/>
    </xf>
    <xf numFmtId="3" fontId="153" fillId="100" borderId="176" xfId="0" applyNumberFormat="1" applyFont="1" applyFill="1" applyBorder="1" applyAlignment="1" applyProtection="1">
      <alignment horizontal="center" vertical="center" wrapText="1"/>
      <protection locked="0"/>
    </xf>
    <xf numFmtId="0" fontId="152" fillId="0" borderId="176" xfId="0" applyFont="1" applyBorder="1" applyAlignment="1" applyProtection="1">
      <alignment horizontal="center" vertical="center"/>
      <protection locked="0"/>
    </xf>
    <xf numFmtId="0" fontId="153" fillId="0" borderId="176" xfId="0" applyFont="1" applyFill="1" applyBorder="1" applyAlignment="1" applyProtection="1">
      <alignment horizontal="center" vertical="center" wrapText="1"/>
      <protection locked="0"/>
    </xf>
    <xf numFmtId="0" fontId="154" fillId="0" borderId="176" xfId="0" applyFont="1" applyFill="1" applyBorder="1" applyAlignment="1" applyProtection="1">
      <alignment horizontal="center" vertical="center" wrapText="1"/>
      <protection locked="0"/>
    </xf>
    <xf numFmtId="0" fontId="159" fillId="0" borderId="171" xfId="0" applyFont="1" applyBorder="1" applyAlignment="1" applyProtection="1">
      <alignment horizontal="left" vertical="center" wrapText="1"/>
      <protection locked="0"/>
    </xf>
    <xf numFmtId="0" fontId="159" fillId="0" borderId="162" xfId="0" applyFont="1" applyBorder="1" applyAlignment="1" applyProtection="1">
      <alignment horizontal="left" vertical="center" wrapText="1"/>
      <protection locked="0"/>
    </xf>
    <xf numFmtId="0" fontId="153" fillId="0" borderId="177" xfId="0" applyFont="1" applyBorder="1" applyAlignment="1" applyProtection="1">
      <alignment horizontal="left" vertical="top" wrapText="1"/>
      <protection locked="0"/>
    </xf>
    <xf numFmtId="0" fontId="153" fillId="0" borderId="179" xfId="0" applyFont="1" applyBorder="1" applyAlignment="1" applyProtection="1">
      <alignment horizontal="left" vertical="top" wrapText="1"/>
      <protection locked="0"/>
    </xf>
    <xf numFmtId="0" fontId="155" fillId="0" borderId="177" xfId="0" applyFont="1" applyBorder="1" applyAlignment="1" applyProtection="1">
      <alignment horizontal="left" vertical="center" wrapText="1"/>
      <protection locked="0"/>
    </xf>
    <xf numFmtId="0" fontId="155" fillId="0" borderId="172" xfId="0" applyFont="1" applyBorder="1" applyAlignment="1" applyProtection="1">
      <alignment horizontal="left" vertical="center" wrapText="1"/>
      <protection locked="0"/>
    </xf>
    <xf numFmtId="0" fontId="155" fillId="0" borderId="179" xfId="0" applyFont="1" applyBorder="1" applyAlignment="1" applyProtection="1">
      <alignment horizontal="left" vertical="center" wrapText="1"/>
      <protection locked="0"/>
    </xf>
    <xf numFmtId="4" fontId="156" fillId="0" borderId="46" xfId="0" applyNumberFormat="1" applyFont="1" applyBorder="1" applyAlignment="1" applyProtection="1">
      <alignment horizontal="center" vertical="center" wrapText="1"/>
      <protection locked="0"/>
    </xf>
    <xf numFmtId="4" fontId="156" fillId="0" borderId="43" xfId="0" applyNumberFormat="1" applyFont="1" applyBorder="1" applyAlignment="1" applyProtection="1">
      <alignment horizontal="center" vertical="center" wrapText="1"/>
      <protection locked="0"/>
    </xf>
    <xf numFmtId="4" fontId="156" fillId="0" borderId="177" xfId="0" applyNumberFormat="1" applyFont="1" applyBorder="1" applyAlignment="1" applyProtection="1">
      <alignment horizontal="center" vertical="center" wrapText="1"/>
      <protection locked="0"/>
    </xf>
    <xf numFmtId="4" fontId="156" fillId="0" borderId="179" xfId="0" applyNumberFormat="1" applyFont="1" applyBorder="1" applyAlignment="1" applyProtection="1">
      <alignment horizontal="center" vertical="center" wrapText="1"/>
      <protection locked="0"/>
    </xf>
    <xf numFmtId="0" fontId="155" fillId="0" borderId="176" xfId="0" applyFont="1" applyBorder="1" applyAlignment="1" applyProtection="1">
      <alignment horizontal="center" vertical="center" wrapText="1"/>
      <protection locked="0"/>
    </xf>
    <xf numFmtId="0" fontId="0" fillId="0" borderId="176" xfId="0" applyBorder="1" applyAlignment="1">
      <alignment horizontal="center" vertical="center" wrapText="1"/>
    </xf>
    <xf numFmtId="0" fontId="156" fillId="0" borderId="177" xfId="0" applyFont="1" applyBorder="1" applyAlignment="1" applyProtection="1">
      <alignment horizontal="center" vertical="center" wrapText="1"/>
      <protection locked="0"/>
    </xf>
    <xf numFmtId="0" fontId="0" fillId="0" borderId="179" xfId="0" applyBorder="1" applyAlignment="1">
      <alignment horizontal="center" vertical="center"/>
    </xf>
    <xf numFmtId="4" fontId="156" fillId="0" borderId="176" xfId="0" applyNumberFormat="1" applyFont="1" applyBorder="1" applyAlignment="1" applyProtection="1">
      <alignment horizontal="center" vertical="center" wrapText="1"/>
      <protection locked="0"/>
    </xf>
    <xf numFmtId="0" fontId="153" fillId="0" borderId="0" xfId="0" applyFont="1" applyAlignment="1" applyProtection="1">
      <alignment horizontal="center" vertical="center" wrapText="1"/>
      <protection locked="0"/>
    </xf>
    <xf numFmtId="0" fontId="155" fillId="0" borderId="177" xfId="0" applyFont="1" applyBorder="1" applyAlignment="1" applyProtection="1">
      <alignment horizontal="center" vertical="center" wrapText="1"/>
      <protection locked="0"/>
    </xf>
    <xf numFmtId="0" fontId="0" fillId="0" borderId="179" xfId="0" applyBorder="1" applyAlignment="1">
      <alignment horizontal="center" vertical="center" wrapText="1"/>
    </xf>
    <xf numFmtId="0" fontId="155" fillId="0" borderId="172" xfId="0" applyFont="1" applyBorder="1" applyAlignment="1" applyProtection="1">
      <alignment horizontal="center" vertical="center" wrapText="1"/>
      <protection locked="0"/>
    </xf>
    <xf numFmtId="0" fontId="155" fillId="0" borderId="179" xfId="0" applyFont="1" applyBorder="1" applyAlignment="1" applyProtection="1">
      <alignment horizontal="center" vertical="center" wrapText="1"/>
      <protection locked="0"/>
    </xf>
    <xf numFmtId="0" fontId="145" fillId="0" borderId="177" xfId="0" applyFont="1" applyBorder="1" applyAlignment="1" applyProtection="1">
      <alignment horizontal="center" vertical="center" wrapText="1"/>
      <protection locked="0"/>
    </xf>
    <xf numFmtId="0" fontId="0" fillId="0" borderId="172" xfId="0" applyBorder="1" applyAlignment="1">
      <alignment horizontal="center" vertical="center" wrapText="1"/>
    </xf>
    <xf numFmtId="0" fontId="155" fillId="0" borderId="176" xfId="0" applyFont="1" applyBorder="1" applyAlignment="1" applyProtection="1">
      <alignment horizontal="center" vertical="center"/>
      <protection locked="0"/>
    </xf>
    <xf numFmtId="0" fontId="156" fillId="0" borderId="172" xfId="0" applyFont="1" applyBorder="1" applyAlignment="1" applyProtection="1">
      <alignment horizontal="center" vertical="center" wrapText="1"/>
      <protection locked="0"/>
    </xf>
    <xf numFmtId="0" fontId="156" fillId="0" borderId="179" xfId="0" applyFont="1" applyBorder="1" applyAlignment="1" applyProtection="1">
      <alignment horizontal="center" vertical="center" wrapText="1"/>
      <protection locked="0"/>
    </xf>
    <xf numFmtId="0" fontId="158" fillId="0" borderId="163" xfId="0" applyFont="1" applyBorder="1" applyAlignment="1" applyProtection="1">
      <alignment horizontal="center" vertical="center" wrapText="1"/>
      <protection locked="0"/>
    </xf>
    <xf numFmtId="0" fontId="158" fillId="0" borderId="26" xfId="0" applyFont="1" applyBorder="1" applyAlignment="1" applyProtection="1">
      <alignment horizontal="center" vertical="center" wrapText="1"/>
      <protection locked="0"/>
    </xf>
    <xf numFmtId="0" fontId="158" fillId="0" borderId="33" xfId="0" applyFont="1" applyBorder="1" applyAlignment="1" applyProtection="1">
      <alignment horizontal="center" vertical="center" wrapText="1"/>
      <protection locked="0"/>
    </xf>
    <xf numFmtId="0" fontId="155" fillId="0" borderId="176" xfId="0" applyFont="1" applyBorder="1" applyAlignment="1" applyProtection="1">
      <alignment horizontal="left" vertical="center" wrapText="1"/>
      <protection locked="0"/>
    </xf>
    <xf numFmtId="0" fontId="158" fillId="0" borderId="163" xfId="0" applyFont="1" applyFill="1" applyBorder="1" applyAlignment="1" applyProtection="1">
      <alignment horizontal="center" vertical="center" wrapText="1"/>
      <protection locked="0"/>
    </xf>
    <xf numFmtId="0" fontId="158" fillId="0" borderId="26" xfId="0" applyFont="1" applyFill="1" applyBorder="1" applyAlignment="1" applyProtection="1">
      <alignment horizontal="center" vertical="center" wrapText="1"/>
      <protection locked="0"/>
    </xf>
    <xf numFmtId="0" fontId="158" fillId="0" borderId="33" xfId="0" applyFont="1" applyFill="1" applyBorder="1" applyAlignment="1" applyProtection="1">
      <alignment horizontal="center" vertical="center" wrapText="1"/>
      <protection locked="0"/>
    </xf>
    <xf numFmtId="0" fontId="217" fillId="0" borderId="177" xfId="0" applyFont="1" applyBorder="1" applyAlignment="1" applyProtection="1">
      <alignment horizontal="left" vertical="center" wrapText="1"/>
      <protection locked="0"/>
    </xf>
    <xf numFmtId="0" fontId="217" fillId="0" borderId="172" xfId="0" applyFont="1" applyBorder="1" applyAlignment="1" applyProtection="1">
      <alignment horizontal="left" vertical="center" wrapText="1"/>
      <protection locked="0"/>
    </xf>
    <xf numFmtId="0" fontId="217" fillId="0" borderId="179" xfId="0" applyFont="1" applyBorder="1" applyAlignment="1" applyProtection="1">
      <alignment horizontal="left" vertical="center" wrapText="1"/>
      <protection locked="0"/>
    </xf>
    <xf numFmtId="4" fontId="156" fillId="0" borderId="171" xfId="0" applyNumberFormat="1" applyFont="1" applyBorder="1" applyAlignment="1" applyProtection="1">
      <alignment horizontal="center" vertical="center" wrapText="1"/>
      <protection locked="0"/>
    </xf>
    <xf numFmtId="4" fontId="156" fillId="0" borderId="181" xfId="0" applyNumberFormat="1" applyFont="1" applyBorder="1" applyAlignment="1" applyProtection="1">
      <alignment horizontal="center" vertical="center" wrapText="1"/>
      <protection locked="0"/>
    </xf>
    <xf numFmtId="0" fontId="156" fillId="0" borderId="176" xfId="0" applyFont="1" applyBorder="1" applyAlignment="1" applyProtection="1">
      <alignment horizontal="center" vertical="center" wrapText="1"/>
      <protection locked="0"/>
    </xf>
    <xf numFmtId="0" fontId="156" fillId="94" borderId="176" xfId="0" applyFont="1" applyFill="1" applyBorder="1" applyAlignment="1" applyProtection="1">
      <alignment horizontal="center" vertical="center" wrapText="1"/>
      <protection locked="0"/>
    </xf>
    <xf numFmtId="0" fontId="158" fillId="0" borderId="177" xfId="0" applyFont="1" applyBorder="1" applyAlignment="1" applyProtection="1">
      <alignment horizontal="center" vertical="center" wrapText="1"/>
      <protection locked="0"/>
    </xf>
    <xf numFmtId="0" fontId="244" fillId="0" borderId="172" xfId="0" applyFont="1" applyBorder="1" applyAlignment="1">
      <alignment horizontal="center" vertical="center" wrapText="1"/>
    </xf>
    <xf numFmtId="0" fontId="244" fillId="0" borderId="179" xfId="0" applyFont="1" applyBorder="1" applyAlignment="1">
      <alignment horizontal="center" vertical="center" wrapText="1"/>
    </xf>
    <xf numFmtId="0" fontId="156" fillId="0" borderId="176" xfId="0" applyFont="1" applyBorder="1" applyAlignment="1" applyProtection="1">
      <alignment horizontal="center" vertical="center"/>
      <protection locked="0"/>
    </xf>
    <xf numFmtId="0" fontId="90" fillId="96" borderId="63" xfId="0" applyFont="1" applyFill="1" applyBorder="1" applyAlignment="1">
      <alignment horizontal="center" vertical="center" wrapText="1"/>
    </xf>
    <xf numFmtId="0" fontId="90" fillId="96" borderId="64" xfId="0" applyFont="1" applyFill="1" applyBorder="1" applyAlignment="1">
      <alignment horizontal="center" vertical="center"/>
    </xf>
    <xf numFmtId="0" fontId="90" fillId="96" borderId="65" xfId="0" applyFont="1" applyFill="1" applyBorder="1" applyAlignment="1">
      <alignment horizontal="center" vertical="center"/>
    </xf>
    <xf numFmtId="0" fontId="90" fillId="96" borderId="46" xfId="0" applyFont="1" applyFill="1" applyBorder="1" applyAlignment="1">
      <alignment horizontal="center" vertical="center"/>
    </xf>
    <xf numFmtId="0" fontId="90" fillId="96" borderId="30" xfId="0" applyFont="1" applyFill="1" applyBorder="1" applyAlignment="1">
      <alignment horizontal="center" vertical="center"/>
    </xf>
    <xf numFmtId="0" fontId="90" fillId="96" borderId="61" xfId="0" applyFont="1" applyFill="1" applyBorder="1" applyAlignment="1">
      <alignment horizontal="center" vertical="center"/>
    </xf>
    <xf numFmtId="0" fontId="90" fillId="94" borderId="0" xfId="0" applyFont="1" applyFill="1" applyAlignment="1">
      <alignment horizontal="left" wrapText="1"/>
    </xf>
    <xf numFmtId="0" fontId="90" fillId="0" borderId="0" xfId="0" applyFont="1" applyAlignment="1">
      <alignment horizontal="left" wrapText="1"/>
    </xf>
    <xf numFmtId="0" fontId="90" fillId="95" borderId="49" xfId="0" applyFont="1" applyFill="1" applyBorder="1" applyAlignment="1">
      <alignment horizontal="center" vertical="center" wrapText="1"/>
    </xf>
    <xf numFmtId="0" fontId="90" fillId="95" borderId="49" xfId="0" applyFont="1" applyFill="1" applyBorder="1" applyAlignment="1">
      <alignment horizontal="center" vertical="center"/>
    </xf>
    <xf numFmtId="0" fontId="90" fillId="95" borderId="47" xfId="0" applyFont="1" applyFill="1" applyBorder="1" applyAlignment="1">
      <alignment horizontal="center" vertical="center"/>
    </xf>
    <xf numFmtId="0" fontId="90" fillId="95" borderId="38" xfId="0" applyFont="1" applyFill="1" applyBorder="1" applyAlignment="1">
      <alignment horizontal="center" vertical="center"/>
    </xf>
    <xf numFmtId="0" fontId="90" fillId="95" borderId="37" xfId="0" applyFont="1" applyFill="1" applyBorder="1" applyAlignment="1">
      <alignment horizontal="center" vertical="center"/>
    </xf>
    <xf numFmtId="0" fontId="90" fillId="96" borderId="53" xfId="0" applyFont="1" applyFill="1" applyBorder="1" applyAlignment="1">
      <alignment horizontal="center" vertical="center" wrapText="1"/>
    </xf>
    <xf numFmtId="0" fontId="90" fillId="96" borderId="25" xfId="0" applyFont="1" applyFill="1" applyBorder="1" applyAlignment="1">
      <alignment horizontal="center" vertical="center"/>
    </xf>
    <xf numFmtId="0" fontId="90" fillId="96" borderId="66" xfId="0" applyFont="1" applyFill="1" applyBorder="1" applyAlignment="1">
      <alignment horizontal="center" vertical="center"/>
    </xf>
    <xf numFmtId="0" fontId="91" fillId="94" borderId="0" xfId="0" applyFont="1" applyFill="1" applyAlignment="1">
      <alignment horizontal="center"/>
    </xf>
    <xf numFmtId="0" fontId="90" fillId="96" borderId="49" xfId="0" applyFont="1" applyFill="1" applyBorder="1" applyAlignment="1">
      <alignment horizontal="center" vertical="center" wrapText="1"/>
    </xf>
    <xf numFmtId="0" fontId="90" fillId="96" borderId="49" xfId="0" applyFont="1" applyFill="1" applyBorder="1" applyAlignment="1">
      <alignment horizontal="center" vertical="center"/>
    </xf>
    <xf numFmtId="0" fontId="90" fillId="96" borderId="47" xfId="0" applyFont="1" applyFill="1" applyBorder="1" applyAlignment="1">
      <alignment horizontal="center" vertical="center"/>
    </xf>
    <xf numFmtId="0" fontId="90" fillId="96" borderId="38" xfId="0" applyFont="1" applyFill="1" applyBorder="1" applyAlignment="1">
      <alignment horizontal="center" vertical="center"/>
    </xf>
    <xf numFmtId="0" fontId="90" fillId="96" borderId="37" xfId="0" applyFont="1" applyFill="1" applyBorder="1" applyAlignment="1">
      <alignment horizontal="center" vertical="center"/>
    </xf>
    <xf numFmtId="0" fontId="191" fillId="0" borderId="171" xfId="761" applyFont="1" applyBorder="1" applyAlignment="1">
      <alignment horizontal="center"/>
    </xf>
    <xf numFmtId="0" fontId="191" fillId="0" borderId="162" xfId="761" applyFont="1" applyBorder="1" applyAlignment="1">
      <alignment horizontal="center"/>
    </xf>
    <xf numFmtId="0" fontId="191" fillId="0" borderId="181" xfId="761" applyFont="1" applyBorder="1" applyAlignment="1">
      <alignment horizontal="center"/>
    </xf>
    <xf numFmtId="0" fontId="136" fillId="0" borderId="0" xfId="783" applyFont="1" applyFill="1" applyBorder="1" applyAlignment="1">
      <alignment horizontal="center"/>
    </xf>
    <xf numFmtId="0" fontId="24" fillId="0" borderId="176" xfId="783" applyFont="1" applyFill="1" applyBorder="1" applyAlignment="1">
      <alignment horizontal="center" vertical="center" wrapText="1"/>
    </xf>
    <xf numFmtId="0" fontId="24" fillId="0" borderId="177" xfId="783" applyFont="1" applyFill="1" applyBorder="1" applyAlignment="1">
      <alignment horizontal="center" vertical="center" wrapText="1"/>
    </xf>
    <xf numFmtId="0" fontId="227" fillId="0" borderId="0" xfId="783" applyFont="1" applyFill="1" applyBorder="1" applyAlignment="1">
      <alignment horizontal="center" vertical="center" wrapText="1"/>
    </xf>
    <xf numFmtId="0" fontId="228" fillId="0" borderId="0" xfId="0" applyFont="1" applyAlignment="1"/>
    <xf numFmtId="201" fontId="273" fillId="94" borderId="177" xfId="45203" applyNumberFormat="1" applyFont="1" applyFill="1" applyBorder="1" applyAlignment="1">
      <alignment horizontal="center" vertical="center" wrapText="1"/>
    </xf>
    <xf numFmtId="201" fontId="270" fillId="94" borderId="172" xfId="756" applyNumberFormat="1" applyFont="1" applyFill="1" applyBorder="1" applyAlignment="1">
      <alignment horizontal="center" vertical="center" wrapText="1"/>
    </xf>
    <xf numFmtId="201" fontId="270" fillId="94" borderId="203" xfId="756" applyNumberFormat="1" applyFont="1" applyFill="1" applyBorder="1" applyAlignment="1">
      <alignment horizontal="center" vertical="center" wrapText="1"/>
    </xf>
    <xf numFmtId="14" fontId="65" fillId="0" borderId="0" xfId="0" applyNumberFormat="1" applyFont="1" applyFill="1" applyAlignment="1">
      <alignment horizontal="left" vertical="center" wrapText="1"/>
    </xf>
  </cellXfs>
  <cellStyles count="45204">
    <cellStyle name=" 1" xfId="1"/>
    <cellStyle name="_03-06-00 Охрана_1" xfId="1171"/>
    <cellStyle name="_05-02-16-Бюджет 2005 (Северные)" xfId="1172"/>
    <cellStyle name="_05-02-16-Бюджет 2005 (Северные)_6.11" xfId="1173"/>
    <cellStyle name="_05-02-16-Бюджет 2005 (Северные)_6.13" xfId="1174"/>
    <cellStyle name="_05-02-16-Бюджет 2005 (Северные)_6.16" xfId="1175"/>
    <cellStyle name="_05-02-16-Бюджет 2005 (Северные)_6.43" xfId="1176"/>
    <cellStyle name="_05-02-16-Бюджет 2005 (Северные)_6.52" xfId="1177"/>
    <cellStyle name="_05-02-16-Бюджет 2005 (Северные)_6.54" xfId="1178"/>
    <cellStyle name="_05-02-16-Бюджет 2005 (Северные)_6.56" xfId="1179"/>
    <cellStyle name="_05-02-16-Бюджет 2005 (Северные)_6.57" xfId="1180"/>
    <cellStyle name="_05-02-16-Бюджет 2005 (Северные)_Послед.в-т 21.09.10  КОРР." xfId="1181"/>
    <cellStyle name="_05-02-16-Бюджет 2005 (Северные)_Послед.в-т 21.09.10  КОРР._2012 11 12_Комаров (ввод)" xfId="1182"/>
    <cellStyle name="_05-02-16-Бюджет 2005 (Северные)_Послед.в-т 21.09.10  КОРР._2012 11 12_Комаров (финансирование)" xfId="1183"/>
    <cellStyle name="_05-02-16-Бюджет 2005 (Северные)_Послед.в-т 21.09.10  КОРР._Форма для ДЭ" xfId="1184"/>
    <cellStyle name="_05-02-16-Бюджет 2005 (Северные)_Послед.в-т 21.09.10  КОРР._Форма для ДЭ и ТНФ" xfId="1185"/>
    <cellStyle name="_05-02-16-Бюджет 2005 (Северные)_Свод корректировок_год(43) " xfId="1186"/>
    <cellStyle name="_05-02-16-Бюджет 2005 (Северные)_ТСН_Кор_3(Выручка)" xfId="1187"/>
    <cellStyle name="_05-02-16-Бюджет 2005 (Северные)_ТСН_Кор_43(Комплексная программа)_1" xfId="1188"/>
    <cellStyle name="_16EXP-Inn-(3b)-74-f от 31окт" xfId="1189"/>
    <cellStyle name="_16EXP-Inn-(3b)-74-f от 31окт_inf_mert (14.04) new version рабочий 1" xfId="1190"/>
    <cellStyle name="_16EXP-Inn-(3b)-74-f от 31окт_inf_mert_1 (05.04) рабочий" xfId="1191"/>
    <cellStyle name="_16EXP-Inn-(3b)-74-f от 31окт_inf_mert_1_2030(25.11)" xfId="1192"/>
    <cellStyle name="_16EXP-Inn-(3b)-74-f от 31окт_inf_mert_2b(16.06) ред. 20.06" xfId="1193"/>
    <cellStyle name="_16EXP-Inn-(3b)-74-f от 31окт_inf_mert_inn1_ 2030 (13.04)" xfId="1194"/>
    <cellStyle name="_16EXP-Inn-(3b)-74-f от 31окт_inf_mert_inn1_ 2030(16.12)" xfId="1195"/>
    <cellStyle name="_2. Финанс" xfId="1196"/>
    <cellStyle name="_2. Финанс_Послед.в-т 21.09.10  КОРР." xfId="1197"/>
    <cellStyle name="_2. Финанс_Послед.в-т 21.09.10  КОРР._2012 11 12_Комаров (ввод)" xfId="1198"/>
    <cellStyle name="_2. Финанс_Послед.в-т 21.09.10  КОРР._2012 11 12_Комаров (финансирование)" xfId="1199"/>
    <cellStyle name="_2. Финанс_Послед.в-т 21.09.10  КОРР._Форма для ДЭ" xfId="1200"/>
    <cellStyle name="_2. Финанс_Послед.в-т 21.09.10  КОРР._Форма для ДЭ и ТНФ" xfId="1201"/>
    <cellStyle name="_2.5.10" xfId="1202"/>
    <cellStyle name="_2.5.10_k_2_(17.11)" xfId="1203"/>
    <cellStyle name="_2.5.10_k_2b_1.12" xfId="1204"/>
    <cellStyle name="_2.5.10_k_2b_19.11.r" xfId="1205"/>
    <cellStyle name="_2.5.10_k_2b_20.11.r" xfId="1206"/>
    <cellStyle name="_2.5.10_k_2b_24.11.r" xfId="1207"/>
    <cellStyle name="_2.5.10_k_2b_26.11" xfId="1208"/>
    <cellStyle name="_2.5.10_k_2b_30.11r" xfId="1209"/>
    <cellStyle name="_2.5.10_k_e1_1.12" xfId="1210"/>
    <cellStyle name="_2.5.10_k_Inn_(3.12)n" xfId="1211"/>
    <cellStyle name="_2.5.10_k_Inn_(4.12)" xfId="1212"/>
    <cellStyle name="_2.5.10_k_Inn_(4.12)_oil" xfId="1213"/>
    <cellStyle name="_2.5.10_k_inn1_(12.09) comparlist" xfId="1214"/>
    <cellStyle name="_2.5.10_k_inn1_(12.09)r" xfId="1215"/>
    <cellStyle name="_2.5.10_k_Inn1_11.05(2030)r_30" xfId="1216"/>
    <cellStyle name="_2.5.10_k_Inn1_11.05(2030)r_30 КПЗ" xfId="1217"/>
    <cellStyle name="_2.5.10_k_Inn1_11.05(2030)r_30 ред" xfId="1218"/>
    <cellStyle name="_2.5.10_k_Inn2_16.03" xfId="1219"/>
    <cellStyle name="_2.5.10_k_Inn2_18.04" xfId="1220"/>
    <cellStyle name="_2.5.10_k_Inn2_22.03" xfId="1221"/>
    <cellStyle name="_2.5.10_k_Inn2_22.03 новый (рабочий)" xfId="1222"/>
    <cellStyle name="_2.5.10_k_Inn2_22.03 новый (рабочий) 2" xfId="1223"/>
    <cellStyle name="_2.5.10_k_Inn2_9.09 раб 9" xfId="1224"/>
    <cellStyle name="_2.5.10_k_Inn2_IMEI_28.09" xfId="1225"/>
    <cellStyle name="_2.5.10_k_Inn2_mer_13.12 (version 1)r" xfId="1226"/>
    <cellStyle name="_2.5.10_k_Inn2_mer_22.10" xfId="1227"/>
    <cellStyle name="_2.5.10_k_okved_2c2" xfId="1228"/>
    <cellStyle name="_2.5.10_k_okved22_int" xfId="1229"/>
    <cellStyle name="_2.5.10_k_okved22_int_yr" xfId="1230"/>
    <cellStyle name="_2.5.10_k_okved22_int_yr2" xfId="1231"/>
    <cellStyle name="_2.5.10_k_okved22_int2" xfId="1232"/>
    <cellStyle name="_2.5.10_k_okved2b" xfId="1233"/>
    <cellStyle name="_2.5.10_k_okved2b_m0_wr" xfId="1234"/>
    <cellStyle name="_2.5.10_k_okved2b_m2" xfId="1235"/>
    <cellStyle name="_2.5.10_k_okved2b_str" xfId="1236"/>
    <cellStyle name="_2.5.10_k_okved2br_str" xfId="1237"/>
    <cellStyle name="_2.5.10_SBM-1" xfId="1238"/>
    <cellStyle name="_2.5.10_SBM-1.1" xfId="1239"/>
    <cellStyle name="_2.5.10_SBM-1dr" xfId="1240"/>
    <cellStyle name="_2.5.10_SBM-2" xfId="1241"/>
    <cellStyle name="_2.5.10_SBM-2 02.08.10" xfId="1242"/>
    <cellStyle name="_2.5.10_Копия k_2_(17.11)" xfId="1243"/>
    <cellStyle name="_2.5.10_Копия k_2_(28.11)" xfId="1244"/>
    <cellStyle name="_2.5.10_МАТР12 29 04 13_mp2" xfId="1245"/>
    <cellStyle name="_2.5.10_МАТР12 29 04 13_mp2_work1.0(02.11)" xfId="1246"/>
    <cellStyle name="_2.5.10_МАТР12 29 04 13_mp2_work1.0(02.11)r" xfId="1247"/>
    <cellStyle name="_2.5.10_МАТР12 29 04 13_mp2_work1.0(04.11)" xfId="1248"/>
    <cellStyle name="_2.5.10_МАТР12 29 04 13_mp2_work1.0(09.11)" xfId="1249"/>
    <cellStyle name="_2.5.10_МАТР12 29 04 13_mp2_work1.0(24.06)" xfId="1250"/>
    <cellStyle name="_2.5.10_МАТР12 29 04 13_mp2_work1.0(29.06)r" xfId="1251"/>
    <cellStyle name="_2.5.10_МАТР12 29 04 13_mp2_work2.0(17.09)tr" xfId="1252"/>
    <cellStyle name="_2.5.10_МАТР12 29 04 13_mp2_work2.0(17.09)tr2_ci" xfId="1253"/>
    <cellStyle name="_2.5.10_МОБ - матрица перехода" xfId="1254"/>
    <cellStyle name="_2.5.10_МОБ - матрица перехода_inn_8.05" xfId="1255"/>
    <cellStyle name="_2.5.10_МОБ - матрица перехода_Print_MOB_8.05+2012" xfId="1256"/>
    <cellStyle name="_2.5.10_МОБ - матрица перехода_work1.0(02.11)" xfId="1257"/>
    <cellStyle name="_2.5.10_МОБ - матрица перехода_work1.0(02.11)r" xfId="1258"/>
    <cellStyle name="_2.5.10_МОБ - матрица перехода_work1.0(04.11)" xfId="1259"/>
    <cellStyle name="_2.5.10_МОБ - матрица перехода_work1.0(09.11)" xfId="1260"/>
    <cellStyle name="_2.5.10_МОБ - матрица перехода_work1.0(24.06)" xfId="1261"/>
    <cellStyle name="_2.5.10_МОБ - матрица перехода_work1.0(29.06)r" xfId="1262"/>
    <cellStyle name="_2.5.10_МОБ - матрица перехода_work1.2(1.05) red2" xfId="1263"/>
    <cellStyle name="_2.5.10_МОБ - матрица перехода_work1.2(5.05)red2" xfId="1264"/>
    <cellStyle name="_2.5.10_МОБ - матрица перехода_work2.0(17.09)tr" xfId="1265"/>
    <cellStyle name="_2.5.10_МОБ - матрица перехода_work2.0(17.09)tr2_ci" xfId="1266"/>
    <cellStyle name="_2.5.10_МОБ - матрица перехода_work2.0(21.06)_inn_2030w" xfId="1267"/>
    <cellStyle name="_2.5.10_МОБ - матрица перехода_work2.0(26.05)_inn_im_rZash_red2.06" xfId="1268"/>
    <cellStyle name="_2.5.10_МОБ - матрица перехода_work2.0(26.06)_inn" xfId="1269"/>
    <cellStyle name="_2.5.10_МОБ - матрица перехода_work2.0(5.05)_inn_im_red2" xfId="1270"/>
    <cellStyle name="_2.5.10_МОБ - матрица перехода_work2.0(6.05)_inn_im" xfId="1271"/>
    <cellStyle name="_2.5.10_МОБ - матрица перехода_work2.0(6.05)_inn_im_r" xfId="1272"/>
    <cellStyle name="_2.5.10_МОБ_41(12.12)_prg_2010" xfId="1273"/>
    <cellStyle name="_2.5.10_МОБ_41(12.12)_prg_2010_2020_IFO" xfId="1274"/>
    <cellStyle name="_2.5.10_МОБ_41(12.12)_prg_2010_2020_IFO_work1.0(02.11)" xfId="1275"/>
    <cellStyle name="_2.5.10_МОБ_41(12.12)_prg_2010_2020_IFO_work1.0(02.11)r" xfId="1276"/>
    <cellStyle name="_2.5.10_МОБ_41(12.12)_prg_2010_2020_IFO_work1.0(04.11)" xfId="1277"/>
    <cellStyle name="_2.5.10_МОБ_41(12.12)_prg_2010_2020_IFO_work1.0(09.11)" xfId="1278"/>
    <cellStyle name="_2.5.10_МОБ_41(12.12)_prg_2010_2020_IFO_work1.0(24.06)" xfId="1279"/>
    <cellStyle name="_2.5.10_МОБ_41(12.12)_prg_2010_2020_IFO_work1.0(29.06)r" xfId="1280"/>
    <cellStyle name="_2.5.10_МОБ_41(12.12)_prg_2010_2020_IFO_work2.0(17.09)tr" xfId="1281"/>
    <cellStyle name="_2.5.10_МОБ_41(12.12)_prg_2010_2020_IFO_work2.0(17.09)tr2_ci" xfId="1282"/>
    <cellStyle name="_2.5.10_МОБ_41(12.12)_prg_2010_2025_IFO" xfId="1283"/>
    <cellStyle name="_2.5.10_МОБ_41(12.12)_prg_2010_2025_IFO_work1.0(02.11)" xfId="1284"/>
    <cellStyle name="_2.5.10_МОБ_41(12.12)_prg_2010_2025_IFO_work1.0(02.11)r" xfId="1285"/>
    <cellStyle name="_2.5.10_МОБ_41(12.12)_prg_2010_2025_IFO_work1.0(04.11)" xfId="1286"/>
    <cellStyle name="_2.5.10_МОБ_41(12.12)_prg_2010_2025_IFO_work1.0(09.11)" xfId="1287"/>
    <cellStyle name="_2.5.10_МОБ_41(12.12)_prg_2010_2025_IFO_work1.0(24.06)" xfId="1288"/>
    <cellStyle name="_2.5.10_МОБ_41(12.12)_prg_2010_2025_IFO_work1.0(29.06)r" xfId="1289"/>
    <cellStyle name="_2.5.10_МОБ_41(12.12)_prg_2010_2025_IFO_work2.0(17.09)tr" xfId="1290"/>
    <cellStyle name="_2.5.10_МОБ_41(12.12)_prg_2010_2025_IFO_work2.0(17.09)tr2_ci" xfId="1291"/>
    <cellStyle name="_2.5.10_МОБ_41(12.12)_prg_2010_2030_IFO" xfId="1292"/>
    <cellStyle name="_2.5.10_МОБ_41(12.12)_prg_2010_2030_IFO_work1.0(02.11)" xfId="1293"/>
    <cellStyle name="_2.5.10_МОБ_41(12.12)_prg_2010_2030_IFO_work1.0(02.11)r" xfId="1294"/>
    <cellStyle name="_2.5.10_МОБ_41(12.12)_prg_2010_2030_IFO_work1.0(04.11)" xfId="1295"/>
    <cellStyle name="_2.5.10_МОБ_41(12.12)_prg_2010_2030_IFO_work1.0(09.11)" xfId="1296"/>
    <cellStyle name="_2.5.10_МОБ_41(12.12)_prg_2010_2030_IFO_work1.0(24.06)" xfId="1297"/>
    <cellStyle name="_2.5.10_МОБ_41(12.12)_prg_2010_2030_IFO_work1.0(29.06)r" xfId="1298"/>
    <cellStyle name="_2.5.10_МОБ_41(12.12)_prg_2010_2030_IFO_work2.0(17.09)tr" xfId="1299"/>
    <cellStyle name="_2.5.10_МОБ_41(12.12)_prg_2010_2030_IFO_work2.0(17.09)tr2_ci" xfId="1300"/>
    <cellStyle name="_2.5.10_МОБ_41(12.12)_prg_2010_inn_8.05" xfId="1301"/>
    <cellStyle name="_2.5.10_МОБ_41(12.12)_prg_2010_Print_MOB_8.05+2012" xfId="1302"/>
    <cellStyle name="_2.5.10_МОБ_41(12.12)_prg_2010_work1.0(02.11)" xfId="1303"/>
    <cellStyle name="_2.5.10_МОБ_41(12.12)_prg_2010_work1.0(02.11)r" xfId="1304"/>
    <cellStyle name="_2.5.10_МОБ_41(12.12)_prg_2010_work1.0(04.11)" xfId="1305"/>
    <cellStyle name="_2.5.10_МОБ_41(12.12)_prg_2010_work1.0(09.11)" xfId="1306"/>
    <cellStyle name="_2.5.10_МОБ_41(12.12)_prg_2010_work1.0(24.06)" xfId="1307"/>
    <cellStyle name="_2.5.10_МОБ_41(12.12)_prg_2010_work1.0(29.06)r" xfId="1308"/>
    <cellStyle name="_2.5.10_МОБ_41(12.12)_prg_2010_work1.2(1.05) red2" xfId="1309"/>
    <cellStyle name="_2.5.10_МОБ_41(12.12)_prg_2010_work1.2(5.05)red2" xfId="1310"/>
    <cellStyle name="_2.5.10_МОБ_41(12.12)_prg_2010_work2.0(17.09)tr" xfId="1311"/>
    <cellStyle name="_2.5.10_МОБ_41(12.12)_prg_2010_work2.0(17.09)tr2_ci" xfId="1312"/>
    <cellStyle name="_2.5.10_МОБ_41(12.12)_prg_2010_work2.0(21.06)_inn_2030w" xfId="1313"/>
    <cellStyle name="_2.5.10_МОБ_41(12.12)_prg_2010_work2.0(26.05)_inn_im_rZash_red2.06" xfId="1314"/>
    <cellStyle name="_2.5.10_МОБ_41(12.12)_prg_2010_work2.0(26.06)_inn" xfId="1315"/>
    <cellStyle name="_2.5.10_МОБ_41(12.12)_prg_2010_work2.0(5.05)_inn_im_red2" xfId="1316"/>
    <cellStyle name="_2.5.10_МОБ_41(12.12)_prg_2010_work2.0(6.05)_inn_im" xfId="1317"/>
    <cellStyle name="_2.5.10_МОБ_41(12.12)_prg_2010_work2.0(6.05)_inn_im_r" xfId="1318"/>
    <cellStyle name="_2.5.10_МОБ_41(12.12)_prg_2010_Копия k_2_(2.12)" xfId="1319"/>
    <cellStyle name="_2.5.10_МОБ_41(12.12)_prg_2010_Копия k_2_(2.12)_inn_8.05" xfId="1320"/>
    <cellStyle name="_2.5.10_МОБ_41(12.12)_prg_2010_Копия k_2_(2.12)_Print_MOB_8.05+2012" xfId="1321"/>
    <cellStyle name="_2.5.10_МОБ_41(12.12)_prg_2010_Копия k_2_(2.12)_work1.0(02.11)" xfId="1322"/>
    <cellStyle name="_2.5.10_МОБ_41(12.12)_prg_2010_Копия k_2_(2.12)_work1.0(02.11)r" xfId="1323"/>
    <cellStyle name="_2.5.10_МОБ_41(12.12)_prg_2010_Копия k_2_(2.12)_work1.0(04.11)" xfId="1324"/>
    <cellStyle name="_2.5.10_МОБ_41(12.12)_prg_2010_Копия k_2_(2.12)_work1.0(09.11)" xfId="1325"/>
    <cellStyle name="_2.5.10_МОБ_41(12.12)_prg_2010_Копия k_2_(2.12)_work1.0(24.06)" xfId="1326"/>
    <cellStyle name="_2.5.10_МОБ_41(12.12)_prg_2010_Копия k_2_(2.12)_work1.0(29.06)r" xfId="1327"/>
    <cellStyle name="_2.5.10_МОБ_41(12.12)_prg_2010_Копия k_2_(2.12)_work2.0(17.09)tr" xfId="1328"/>
    <cellStyle name="_2.5.10_МОБ_41(12.12)_prg_2010_Копия k_2_(2.12)_work2.0(17.09)tr2_ci" xfId="1329"/>
    <cellStyle name="_2.5.10_МОБ_41(12.12)_prg_2010_Копия k_2_(2.12)_work2.0(26.05)_inn_im_rZash_red2.06" xfId="1330"/>
    <cellStyle name="_2.5.10_МОБ_41(12.12)_prg_2010_Копия k_2_(2.12)_work2.0(26.06)_inn" xfId="1331"/>
    <cellStyle name="_2.5.10_МОБ_41(26.11)_prg_2012r3" xfId="1332"/>
    <cellStyle name="_2.5.10_МОБ_41(26.11)_prg_2012r3_2020_IFO" xfId="1333"/>
    <cellStyle name="_2.5.10_МОБ_41(26.11)_prg_2012r3_2020_IFO_work1.0(02.11)" xfId="1334"/>
    <cellStyle name="_2.5.10_МОБ_41(26.11)_prg_2012r3_2020_IFO_work1.0(02.11)r" xfId="1335"/>
    <cellStyle name="_2.5.10_МОБ_41(26.11)_prg_2012r3_2020_IFO_work1.0(04.11)" xfId="1336"/>
    <cellStyle name="_2.5.10_МОБ_41(26.11)_prg_2012r3_2020_IFO_work1.0(09.11)" xfId="1337"/>
    <cellStyle name="_2.5.10_МОБ_41(26.11)_prg_2012r3_2020_IFO_work1.0(24.06)" xfId="1338"/>
    <cellStyle name="_2.5.10_МОБ_41(26.11)_prg_2012r3_2020_IFO_work1.0(29.06)r" xfId="1339"/>
    <cellStyle name="_2.5.10_МОБ_41(26.11)_prg_2012r3_2020_IFO_work2.0(17.09)tr" xfId="1340"/>
    <cellStyle name="_2.5.10_МОБ_41(26.11)_prg_2012r3_2020_IFO_work2.0(17.09)tr2_ci" xfId="1341"/>
    <cellStyle name="_2.5.10_МОБ_41(26.11)_prg_2012r3_2025_IFO" xfId="1342"/>
    <cellStyle name="_2.5.10_МОБ_41(26.11)_prg_2012r3_2025_IFO_work1.0(02.11)" xfId="1343"/>
    <cellStyle name="_2.5.10_МОБ_41(26.11)_prg_2012r3_2025_IFO_work1.0(02.11)r" xfId="1344"/>
    <cellStyle name="_2.5.10_МОБ_41(26.11)_prg_2012r3_2025_IFO_work1.0(04.11)" xfId="1345"/>
    <cellStyle name="_2.5.10_МОБ_41(26.11)_prg_2012r3_2025_IFO_work1.0(09.11)" xfId="1346"/>
    <cellStyle name="_2.5.10_МОБ_41(26.11)_prg_2012r3_2025_IFO_work1.0(24.06)" xfId="1347"/>
    <cellStyle name="_2.5.10_МОБ_41(26.11)_prg_2012r3_2025_IFO_work1.0(29.06)r" xfId="1348"/>
    <cellStyle name="_2.5.10_МОБ_41(26.11)_prg_2012r3_2025_IFO_work2.0(17.09)tr" xfId="1349"/>
    <cellStyle name="_2.5.10_МОБ_41(26.11)_prg_2012r3_2025_IFO_work2.0(17.09)tr2_ci" xfId="1350"/>
    <cellStyle name="_2.5.10_МОБ_41(26.11)_prg_2012r3_2030_IFO" xfId="1351"/>
    <cellStyle name="_2.5.10_МОБ_41(26.11)_prg_2012r3_2030_IFO_work1.0(02.11)" xfId="1352"/>
    <cellStyle name="_2.5.10_МОБ_41(26.11)_prg_2012r3_2030_IFO_work1.0(02.11)r" xfId="1353"/>
    <cellStyle name="_2.5.10_МОБ_41(26.11)_prg_2012r3_2030_IFO_work1.0(04.11)" xfId="1354"/>
    <cellStyle name="_2.5.10_МОБ_41(26.11)_prg_2012r3_2030_IFO_work1.0(09.11)" xfId="1355"/>
    <cellStyle name="_2.5.10_МОБ_41(26.11)_prg_2012r3_2030_IFO_work1.0(24.06)" xfId="1356"/>
    <cellStyle name="_2.5.10_МОБ_41(26.11)_prg_2012r3_2030_IFO_work1.0(29.06)r" xfId="1357"/>
    <cellStyle name="_2.5.10_МОБ_41(26.11)_prg_2012r3_2030_IFO_work2.0(17.09)tr" xfId="1358"/>
    <cellStyle name="_2.5.10_МОБ_41(26.11)_prg_2012r3_2030_IFO_work2.0(17.09)tr2_ci" xfId="1359"/>
    <cellStyle name="_2.5.10_МОБ_41(26.11)_prg_2012r3_inn_8.05" xfId="1360"/>
    <cellStyle name="_2.5.10_МОБ_41(26.11)_prg_2012r3_Print_MOB_8.05+2012" xfId="1361"/>
    <cellStyle name="_2.5.10_МОБ_41(26.11)_prg_2012r3_work1.0(02.11)" xfId="1362"/>
    <cellStyle name="_2.5.10_МОБ_41(26.11)_prg_2012r3_work1.0(02.11)r" xfId="1363"/>
    <cellStyle name="_2.5.10_МОБ_41(26.11)_prg_2012r3_work1.0(04.11)" xfId="1364"/>
    <cellStyle name="_2.5.10_МОБ_41(26.11)_prg_2012r3_work1.0(09.11)" xfId="1365"/>
    <cellStyle name="_2.5.10_МОБ_41(26.11)_prg_2012r3_work1.0(24.06)" xfId="1366"/>
    <cellStyle name="_2.5.10_МОБ_41(26.11)_prg_2012r3_work1.0(29.06)r" xfId="1367"/>
    <cellStyle name="_2.5.10_МОБ_41(26.11)_prg_2012r3_work1.2(1.05) red2" xfId="1368"/>
    <cellStyle name="_2.5.10_МОБ_41(26.11)_prg_2012r3_work1.2(5.05)red2" xfId="1369"/>
    <cellStyle name="_2.5.10_МОБ_41(26.11)_prg_2012r3_work2.0(17.09)tr" xfId="1370"/>
    <cellStyle name="_2.5.10_МОБ_41(26.11)_prg_2012r3_work2.0(17.09)tr2_ci" xfId="1371"/>
    <cellStyle name="_2.5.10_МОБ_41(26.11)_prg_2012r3_work2.0(21.06)_inn_2030w" xfId="1372"/>
    <cellStyle name="_2.5.10_МОБ_41(26.11)_prg_2012r3_work2.0(26.05)_inn_im_rZash_red2.06" xfId="1373"/>
    <cellStyle name="_2.5.10_МОБ_41(26.11)_prg_2012r3_work2.0(26.06)_inn" xfId="1374"/>
    <cellStyle name="_2.5.10_МОБ_41(26.11)_prg_2012r3_work2.0(5.05)_inn_im_red2" xfId="1375"/>
    <cellStyle name="_2.5.10_МОБ_41(26.11)_prg_2012r3_work2.0(6.05)_inn_im" xfId="1376"/>
    <cellStyle name="_2.5.10_МОБ_41(26.11)_prg_2012r3_work2.0(6.05)_inn_im_r" xfId="1377"/>
    <cellStyle name="_2.5.10_МОБ_41(26.11)_prg_2012r3_Копия k_2_(2.12)" xfId="1378"/>
    <cellStyle name="_2.5.10_МОБ_41(26.11)_prg_2012r3_Копия k_2_(2.12)_inn_8.05" xfId="1379"/>
    <cellStyle name="_2.5.10_МОБ_41(26.11)_prg_2012r3_Копия k_2_(2.12)_Print_MOB_8.05+2012" xfId="1380"/>
    <cellStyle name="_2.5.10_МОБ_41(26.11)_prg_2012r3_Копия k_2_(2.12)_work1.0(02.11)" xfId="1381"/>
    <cellStyle name="_2.5.10_МОБ_41(26.11)_prg_2012r3_Копия k_2_(2.12)_work1.0(02.11)r" xfId="1382"/>
    <cellStyle name="_2.5.10_МОБ_41(26.11)_prg_2012r3_Копия k_2_(2.12)_work1.0(04.11)" xfId="1383"/>
    <cellStyle name="_2.5.10_МОБ_41(26.11)_prg_2012r3_Копия k_2_(2.12)_work1.0(09.11)" xfId="1384"/>
    <cellStyle name="_2.5.10_МОБ_41(26.11)_prg_2012r3_Копия k_2_(2.12)_work1.0(24.06)" xfId="1385"/>
    <cellStyle name="_2.5.10_МОБ_41(26.11)_prg_2012r3_Копия k_2_(2.12)_work1.0(29.06)r" xfId="1386"/>
    <cellStyle name="_2.5.10_МОБ_41(26.11)_prg_2012r3_Копия k_2_(2.12)_work2.0(17.09)tr" xfId="1387"/>
    <cellStyle name="_2.5.10_МОБ_41(26.11)_prg_2012r3_Копия k_2_(2.12)_work2.0(17.09)tr2_ci" xfId="1388"/>
    <cellStyle name="_2.5.10_МОБ_41(26.11)_prg_2012r3_Копия k_2_(2.12)_work2.0(26.05)_inn_im_rZash_red2.06" xfId="1389"/>
    <cellStyle name="_2.5.10_МОБ_41(26.11)_prg_2012r3_Копия k_2_(2.12)_work2.0(26.06)_inn" xfId="1390"/>
    <cellStyle name="_2.5.10_моб04" xfId="1391"/>
    <cellStyle name="_2.5.10_моб04_2020_IFO" xfId="1392"/>
    <cellStyle name="_2.5.10_моб04_2020_IFO_work1.0(02.11)" xfId="1393"/>
    <cellStyle name="_2.5.10_моб04_2020_IFO_work1.0(02.11)r" xfId="1394"/>
    <cellStyle name="_2.5.10_моб04_2020_IFO_work1.0(04.11)" xfId="1395"/>
    <cellStyle name="_2.5.10_моб04_2020_IFO_work1.0(09.11)" xfId="1396"/>
    <cellStyle name="_2.5.10_моб04_2020_IFO_work1.0(24.06)" xfId="1397"/>
    <cellStyle name="_2.5.10_моб04_2020_IFO_work1.0(29.06)r" xfId="1398"/>
    <cellStyle name="_2.5.10_моб04_2020_IFO_work2.0(17.09)tr" xfId="1399"/>
    <cellStyle name="_2.5.10_моб04_2020_IFO_work2.0(17.09)tr2_ci" xfId="1400"/>
    <cellStyle name="_2.5.10_моб04_2025_IFO" xfId="1401"/>
    <cellStyle name="_2.5.10_моб04_2025_IFO_work1.0(02.11)" xfId="1402"/>
    <cellStyle name="_2.5.10_моб04_2025_IFO_work1.0(02.11)r" xfId="1403"/>
    <cellStyle name="_2.5.10_моб04_2025_IFO_work1.0(04.11)" xfId="1404"/>
    <cellStyle name="_2.5.10_моб04_2025_IFO_work1.0(09.11)" xfId="1405"/>
    <cellStyle name="_2.5.10_моб04_2025_IFO_work1.0(24.06)" xfId="1406"/>
    <cellStyle name="_2.5.10_моб04_2025_IFO_work1.0(29.06)r" xfId="1407"/>
    <cellStyle name="_2.5.10_моб04_2025_IFO_work2.0(17.09)tr" xfId="1408"/>
    <cellStyle name="_2.5.10_моб04_2025_IFO_work2.0(17.09)tr2_ci" xfId="1409"/>
    <cellStyle name="_2.5.10_моб04_2030_IFO" xfId="1410"/>
    <cellStyle name="_2.5.10_моб04_2030_IFO_work1.0(02.11)" xfId="1411"/>
    <cellStyle name="_2.5.10_моб04_2030_IFO_work1.0(02.11)r" xfId="1412"/>
    <cellStyle name="_2.5.10_моб04_2030_IFO_work1.0(04.11)" xfId="1413"/>
    <cellStyle name="_2.5.10_моб04_2030_IFO_work1.0(09.11)" xfId="1414"/>
    <cellStyle name="_2.5.10_моб04_2030_IFO_work1.0(24.06)" xfId="1415"/>
    <cellStyle name="_2.5.10_моб04_2030_IFO_work1.0(29.06)r" xfId="1416"/>
    <cellStyle name="_2.5.10_моб04_2030_IFO_work2.0(17.09)tr" xfId="1417"/>
    <cellStyle name="_2.5.10_моб04_2030_IFO_work2.0(17.09)tr2_ci" xfId="1418"/>
    <cellStyle name="_2.5.10_моб04_inn_8.05" xfId="1419"/>
    <cellStyle name="_2.5.10_моб04_Print_MOB_8.05+2012" xfId="1420"/>
    <cellStyle name="_2.5.10_моб04_work1.0(02.11)" xfId="1421"/>
    <cellStyle name="_2.5.10_моб04_work1.0(02.11)r" xfId="1422"/>
    <cellStyle name="_2.5.10_моб04_work1.0(04.11)" xfId="1423"/>
    <cellStyle name="_2.5.10_моб04_work1.0(09.11)" xfId="1424"/>
    <cellStyle name="_2.5.10_моб04_work1.0(24.06)" xfId="1425"/>
    <cellStyle name="_2.5.10_моб04_work1.0(29.06)r" xfId="1426"/>
    <cellStyle name="_2.5.10_моб04_work1.2(1.05) red2" xfId="1427"/>
    <cellStyle name="_2.5.10_моб04_work1.2(5.05)red2" xfId="1428"/>
    <cellStyle name="_2.5.10_моб04_work2.0(17.09)tr" xfId="1429"/>
    <cellStyle name="_2.5.10_моб04_work2.0(17.09)tr2_ci" xfId="1430"/>
    <cellStyle name="_2.5.10_моб04_work2.0(21.06)_inn_2030w" xfId="1431"/>
    <cellStyle name="_2.5.10_моб04_work2.0(26.05)_inn_im_rZash_red2.06" xfId="1432"/>
    <cellStyle name="_2.5.10_моб04_work2.0(26.06)_inn" xfId="1433"/>
    <cellStyle name="_2.5.10_моб04_work2.0(5.05)_inn_im_red2" xfId="1434"/>
    <cellStyle name="_2.5.10_моб04_work2.0(6.05)_inn_im" xfId="1435"/>
    <cellStyle name="_2.5.10_моб04_work2.0(6.05)_inn_im_r" xfId="1436"/>
    <cellStyle name="_2.5.10_моб04_Копия k_2_(2.12)" xfId="1437"/>
    <cellStyle name="_2.5.10_моб04_Копия k_2_(2.12)_inn_8.05" xfId="1438"/>
    <cellStyle name="_2.5.10_моб04_Копия k_2_(2.12)_Print_MOB_8.05+2012" xfId="1439"/>
    <cellStyle name="_2.5.10_моб04_Копия k_2_(2.12)_work1.0(02.11)" xfId="1440"/>
    <cellStyle name="_2.5.10_моб04_Копия k_2_(2.12)_work1.0(02.11)r" xfId="1441"/>
    <cellStyle name="_2.5.10_моб04_Копия k_2_(2.12)_work1.0(04.11)" xfId="1442"/>
    <cellStyle name="_2.5.10_моб04_Копия k_2_(2.12)_work1.0(09.11)" xfId="1443"/>
    <cellStyle name="_2.5.10_моб04_Копия k_2_(2.12)_work1.0(24.06)" xfId="1444"/>
    <cellStyle name="_2.5.10_моб04_Копия k_2_(2.12)_work1.0(29.06)r" xfId="1445"/>
    <cellStyle name="_2.5.10_моб04_Копия k_2_(2.12)_work2.0(17.09)tr" xfId="1446"/>
    <cellStyle name="_2.5.10_моб04_Копия k_2_(2.12)_work2.0(17.09)tr2_ci" xfId="1447"/>
    <cellStyle name="_2.5.10_моб04_Копия k_2_(2.12)_work2.0(26.05)_inn_im_rZash_red2.06" xfId="1448"/>
    <cellStyle name="_2.5.10_моб04_Копия k_2_(2.12)_work2.0(26.06)_inn" xfId="1449"/>
    <cellStyle name="_2.5.10_моб08" xfId="1450"/>
    <cellStyle name="_2.5.10_моб08_2020_IFO" xfId="1451"/>
    <cellStyle name="_2.5.10_моб08_2020_IFO_work1.0(02.11)" xfId="1452"/>
    <cellStyle name="_2.5.10_моб08_2020_IFO_work1.0(02.11)r" xfId="1453"/>
    <cellStyle name="_2.5.10_моб08_2020_IFO_work1.0(04.11)" xfId="1454"/>
    <cellStyle name="_2.5.10_моб08_2020_IFO_work1.0(09.11)" xfId="1455"/>
    <cellStyle name="_2.5.10_моб08_2020_IFO_work1.0(24.06)" xfId="1456"/>
    <cellStyle name="_2.5.10_моб08_2020_IFO_work1.0(29.06)r" xfId="1457"/>
    <cellStyle name="_2.5.10_моб08_2020_IFO_work2.0(17.09)tr" xfId="1458"/>
    <cellStyle name="_2.5.10_моб08_2020_IFO_work2.0(17.09)tr2_ci" xfId="1459"/>
    <cellStyle name="_2.5.10_моб08_2025_IFO" xfId="1460"/>
    <cellStyle name="_2.5.10_моб08_2025_IFO_work1.0(02.11)" xfId="1461"/>
    <cellStyle name="_2.5.10_моб08_2025_IFO_work1.0(02.11)r" xfId="1462"/>
    <cellStyle name="_2.5.10_моб08_2025_IFO_work1.0(04.11)" xfId="1463"/>
    <cellStyle name="_2.5.10_моб08_2025_IFO_work1.0(09.11)" xfId="1464"/>
    <cellStyle name="_2.5.10_моб08_2025_IFO_work1.0(24.06)" xfId="1465"/>
    <cellStyle name="_2.5.10_моб08_2025_IFO_work1.0(29.06)r" xfId="1466"/>
    <cellStyle name="_2.5.10_моб08_2025_IFO_work2.0(17.09)tr" xfId="1467"/>
    <cellStyle name="_2.5.10_моб08_2025_IFO_work2.0(17.09)tr2_ci" xfId="1468"/>
    <cellStyle name="_2.5.10_моб08_2030_IFO" xfId="1469"/>
    <cellStyle name="_2.5.10_моб08_2030_IFO_work1.0(02.11)" xfId="1470"/>
    <cellStyle name="_2.5.10_моб08_2030_IFO_work1.0(02.11)r" xfId="1471"/>
    <cellStyle name="_2.5.10_моб08_2030_IFO_work1.0(04.11)" xfId="1472"/>
    <cellStyle name="_2.5.10_моб08_2030_IFO_work1.0(09.11)" xfId="1473"/>
    <cellStyle name="_2.5.10_моб08_2030_IFO_work1.0(24.06)" xfId="1474"/>
    <cellStyle name="_2.5.10_моб08_2030_IFO_work1.0(29.06)r" xfId="1475"/>
    <cellStyle name="_2.5.10_моб08_2030_IFO_work2.0(17.09)tr" xfId="1476"/>
    <cellStyle name="_2.5.10_моб08_2030_IFO_work2.0(17.09)tr2_ci" xfId="1477"/>
    <cellStyle name="_2.5.10_моб08_inn_8.05" xfId="1478"/>
    <cellStyle name="_2.5.10_моб08_Print_MOB_8.05+2012" xfId="1479"/>
    <cellStyle name="_2.5.10_моб08_work1.0(02.11)" xfId="1480"/>
    <cellStyle name="_2.5.10_моб08_work1.0(02.11)r" xfId="1481"/>
    <cellStyle name="_2.5.10_моб08_work1.0(04.11)" xfId="1482"/>
    <cellStyle name="_2.5.10_моб08_work1.0(09.11)" xfId="1483"/>
    <cellStyle name="_2.5.10_моб08_work1.0(24.06)" xfId="1484"/>
    <cellStyle name="_2.5.10_моб08_work1.0(29.06)r" xfId="1485"/>
    <cellStyle name="_2.5.10_моб08_work1.2(1.05) red2" xfId="1486"/>
    <cellStyle name="_2.5.10_моб08_work1.2(5.05)red2" xfId="1487"/>
    <cellStyle name="_2.5.10_моб08_work2.0(17.09)tr" xfId="1488"/>
    <cellStyle name="_2.5.10_моб08_work2.0(17.09)tr2_ci" xfId="1489"/>
    <cellStyle name="_2.5.10_моб08_work2.0(21.06)_inn_2030w" xfId="1490"/>
    <cellStyle name="_2.5.10_моб08_work2.0(26.05)_inn_im_rZash_red2.06" xfId="1491"/>
    <cellStyle name="_2.5.10_моб08_work2.0(26.06)_inn" xfId="1492"/>
    <cellStyle name="_2.5.10_моб08_work2.0(5.05)_inn_im_red2" xfId="1493"/>
    <cellStyle name="_2.5.10_моб08_work2.0(6.05)_inn_im" xfId="1494"/>
    <cellStyle name="_2.5.10_моб08_work2.0(6.05)_inn_im_r" xfId="1495"/>
    <cellStyle name="_2.5.10_моб08_Копия k_2_(2.12)" xfId="1496"/>
    <cellStyle name="_2.5.10_моб08_Копия k_2_(2.12)_inn_8.05" xfId="1497"/>
    <cellStyle name="_2.5.10_моб08_Копия k_2_(2.12)_Print_MOB_8.05+2012" xfId="1498"/>
    <cellStyle name="_2.5.10_моб08_Копия k_2_(2.12)_work1.0(02.11)" xfId="1499"/>
    <cellStyle name="_2.5.10_моб08_Копия k_2_(2.12)_work1.0(02.11)r" xfId="1500"/>
    <cellStyle name="_2.5.10_моб08_Копия k_2_(2.12)_work1.0(04.11)" xfId="1501"/>
    <cellStyle name="_2.5.10_моб08_Копия k_2_(2.12)_work1.0(09.11)" xfId="1502"/>
    <cellStyle name="_2.5.10_моб08_Копия k_2_(2.12)_work1.0(24.06)" xfId="1503"/>
    <cellStyle name="_2.5.10_моб08_Копия k_2_(2.12)_work1.0(29.06)r" xfId="1504"/>
    <cellStyle name="_2.5.10_моб08_Копия k_2_(2.12)_work2.0(17.09)tr" xfId="1505"/>
    <cellStyle name="_2.5.10_моб08_Копия k_2_(2.12)_work2.0(17.09)tr2_ci" xfId="1506"/>
    <cellStyle name="_2.5.10_моб08_Копия k_2_(2.12)_work2.0(26.05)_inn_im_rZash_red2.06" xfId="1507"/>
    <cellStyle name="_2.5.10_моб08_Копия k_2_(2.12)_work2.0(26.06)_inn" xfId="1508"/>
    <cellStyle name="_2.5.10_моб09" xfId="1509"/>
    <cellStyle name="_2.5.10_моб09_2020_IFO" xfId="1510"/>
    <cellStyle name="_2.5.10_моб09_2020_IFO_work1.0(02.11)" xfId="1511"/>
    <cellStyle name="_2.5.10_моб09_2020_IFO_work1.0(02.11)r" xfId="1512"/>
    <cellStyle name="_2.5.10_моб09_2020_IFO_work1.0(04.11)" xfId="1513"/>
    <cellStyle name="_2.5.10_моб09_2020_IFO_work1.0(09.11)" xfId="1514"/>
    <cellStyle name="_2.5.10_моб09_2020_IFO_work1.0(24.06)" xfId="1515"/>
    <cellStyle name="_2.5.10_моб09_2020_IFO_work1.0(29.06)r" xfId="1516"/>
    <cellStyle name="_2.5.10_моб09_2020_IFO_work2.0(17.09)tr" xfId="1517"/>
    <cellStyle name="_2.5.10_моб09_2020_IFO_work2.0(17.09)tr2_ci" xfId="1518"/>
    <cellStyle name="_2.5.10_моб09_2025_IFO" xfId="1519"/>
    <cellStyle name="_2.5.10_моб09_2025_IFO_work1.0(02.11)" xfId="1520"/>
    <cellStyle name="_2.5.10_моб09_2025_IFO_work1.0(02.11)r" xfId="1521"/>
    <cellStyle name="_2.5.10_моб09_2025_IFO_work1.0(04.11)" xfId="1522"/>
    <cellStyle name="_2.5.10_моб09_2025_IFO_work1.0(09.11)" xfId="1523"/>
    <cellStyle name="_2.5.10_моб09_2025_IFO_work1.0(24.06)" xfId="1524"/>
    <cellStyle name="_2.5.10_моб09_2025_IFO_work1.0(29.06)r" xfId="1525"/>
    <cellStyle name="_2.5.10_моб09_2025_IFO_work2.0(17.09)tr" xfId="1526"/>
    <cellStyle name="_2.5.10_моб09_2025_IFO_work2.0(17.09)tr2_ci" xfId="1527"/>
    <cellStyle name="_2.5.10_моб09_2030_IFO" xfId="1528"/>
    <cellStyle name="_2.5.10_моб09_2030_IFO_work1.0(02.11)" xfId="1529"/>
    <cellStyle name="_2.5.10_моб09_2030_IFO_work1.0(02.11)r" xfId="1530"/>
    <cellStyle name="_2.5.10_моб09_2030_IFO_work1.0(04.11)" xfId="1531"/>
    <cellStyle name="_2.5.10_моб09_2030_IFO_work1.0(09.11)" xfId="1532"/>
    <cellStyle name="_2.5.10_моб09_2030_IFO_work1.0(24.06)" xfId="1533"/>
    <cellStyle name="_2.5.10_моб09_2030_IFO_work1.0(29.06)r" xfId="1534"/>
    <cellStyle name="_2.5.10_моб09_2030_IFO_work2.0(17.09)tr" xfId="1535"/>
    <cellStyle name="_2.5.10_моб09_2030_IFO_work2.0(17.09)tr2_ci" xfId="1536"/>
    <cellStyle name="_2.5.10_моб09_inn_8.05" xfId="1537"/>
    <cellStyle name="_2.5.10_моб09_Print_MOB_8.05+2012" xfId="1538"/>
    <cellStyle name="_2.5.10_моб09_work1.0(02.11)" xfId="1539"/>
    <cellStyle name="_2.5.10_моб09_work1.0(02.11)r" xfId="1540"/>
    <cellStyle name="_2.5.10_моб09_work1.0(04.11)" xfId="1541"/>
    <cellStyle name="_2.5.10_моб09_work1.0(09.11)" xfId="1542"/>
    <cellStyle name="_2.5.10_моб09_work1.0(24.06)" xfId="1543"/>
    <cellStyle name="_2.5.10_моб09_work1.0(29.06)r" xfId="1544"/>
    <cellStyle name="_2.5.10_моб09_work1.2(1.05) red2" xfId="1545"/>
    <cellStyle name="_2.5.10_моб09_work1.2(5.05)red2" xfId="1546"/>
    <cellStyle name="_2.5.10_моб09_work2.0(17.09)tr" xfId="1547"/>
    <cellStyle name="_2.5.10_моб09_work2.0(17.09)tr2_ci" xfId="1548"/>
    <cellStyle name="_2.5.10_моб09_work2.0(21.06)_inn_2030w" xfId="1549"/>
    <cellStyle name="_2.5.10_моб09_work2.0(26.05)_inn_im_rZash_red2.06" xfId="1550"/>
    <cellStyle name="_2.5.10_моб09_work2.0(26.06)_inn" xfId="1551"/>
    <cellStyle name="_2.5.10_моб09_work2.0(5.05)_inn_im_red2" xfId="1552"/>
    <cellStyle name="_2.5.10_моб09_work2.0(6.05)_inn_im" xfId="1553"/>
    <cellStyle name="_2.5.10_моб09_work2.0(6.05)_inn_im_r" xfId="1554"/>
    <cellStyle name="_2.5.10_моб09_Копия k_2_(2.12)" xfId="1555"/>
    <cellStyle name="_2.5.10_моб09_Копия k_2_(2.12)_inn_8.05" xfId="1556"/>
    <cellStyle name="_2.5.10_моб09_Копия k_2_(2.12)_Print_MOB_8.05+2012" xfId="1557"/>
    <cellStyle name="_2.5.10_моб09_Копия k_2_(2.12)_work1.0(02.11)" xfId="1558"/>
    <cellStyle name="_2.5.10_моб09_Копия k_2_(2.12)_work1.0(02.11)r" xfId="1559"/>
    <cellStyle name="_2.5.10_моб09_Копия k_2_(2.12)_work1.0(04.11)" xfId="1560"/>
    <cellStyle name="_2.5.10_моб09_Копия k_2_(2.12)_work1.0(09.11)" xfId="1561"/>
    <cellStyle name="_2.5.10_моб09_Копия k_2_(2.12)_work1.0(24.06)" xfId="1562"/>
    <cellStyle name="_2.5.10_моб09_Копия k_2_(2.12)_work1.0(29.06)r" xfId="1563"/>
    <cellStyle name="_2.5.10_моб09_Копия k_2_(2.12)_work2.0(17.09)tr" xfId="1564"/>
    <cellStyle name="_2.5.10_моб09_Копия k_2_(2.12)_work2.0(17.09)tr2_ci" xfId="1565"/>
    <cellStyle name="_2.5.10_моб09_Копия k_2_(2.12)_work2.0(26.05)_inn_im_rZash_red2.06" xfId="1566"/>
    <cellStyle name="_2.5.10_моб09_Копия k_2_(2.12)_work2.0(26.06)_inn" xfId="1567"/>
    <cellStyle name="_2.5.10_Приложение Г" xfId="1568"/>
    <cellStyle name="_2005_БЮДЖЕТ В4 ==11.11.==  КР Дороги, Мосты" xfId="2"/>
    <cellStyle name="_2006_06_28_MGRES_inventories_request" xfId="3"/>
    <cellStyle name="_2008г. и 4кв" xfId="4"/>
    <cellStyle name="_2011-macro-справка-сент-50" xfId="1569"/>
    <cellStyle name="_3 сцен-2020-значен " xfId="1570"/>
    <cellStyle name="_3-10" xfId="1571"/>
    <cellStyle name="_3-2" xfId="1572"/>
    <cellStyle name="_3-3" xfId="1573"/>
    <cellStyle name="_3-4" xfId="1574"/>
    <cellStyle name="_3-7" xfId="1575"/>
    <cellStyle name="_3-9" xfId="1576"/>
    <cellStyle name="_4_macro 2009" xfId="5"/>
    <cellStyle name="_4_macro 2011  (сент)оценка-к74" xfId="1577"/>
    <cellStyle name="_6 53 без учета корр 4кв" xfId="1578"/>
    <cellStyle name="_B.6.8.1 &amp; B.6.8.2" xfId="1579"/>
    <cellStyle name="_B-6 12_svod" xfId="1580"/>
    <cellStyle name="_Condition-long(2012-2030)нах" xfId="6"/>
    <cellStyle name="_CPI foodimp" xfId="7"/>
    <cellStyle name="_CPI foodimp 2" xfId="1581"/>
    <cellStyle name="_CPI foodimp 3" xfId="1582"/>
    <cellStyle name="_CPI foodimp_inf_mert_1_2030(25.11)" xfId="1583"/>
    <cellStyle name="_CPI foodimp_inf_mert_inn1_ 2030 (13.04)" xfId="1584"/>
    <cellStyle name="_CPI foodimp_inf_mert_inn1_ 2030(16.12)" xfId="1585"/>
    <cellStyle name="_CPI foodimp_дефляторы 2в" xfId="1586"/>
    <cellStyle name="_CPI foodimp_дефляторы 2в_inf_mert_1_2030(25.11)" xfId="1587"/>
    <cellStyle name="_CPI foodimp_дефляторы 2в_inf_mert_inn1_ 2030 (13.04)" xfId="1588"/>
    <cellStyle name="_CPI foodimp_дефляторы 2в_inf_mert_inn1_ 2030(16.12)" xfId="1589"/>
    <cellStyle name="_KORR_F1_RF" xfId="1590"/>
    <cellStyle name="_macro 2011  (сент)оценка-50" xfId="1591"/>
    <cellStyle name="_macro 2012 var 1" xfId="8"/>
    <cellStyle name="_macro 2020" xfId="1592"/>
    <cellStyle name="_macro 2030" xfId="1593"/>
    <cellStyle name="_macro(2 авг)" xfId="1594"/>
    <cellStyle name="_macro-20-2v" xfId="1595"/>
    <cellStyle name="_Metrology" xfId="1596"/>
    <cellStyle name="_neftgaz(list4)" xfId="1597"/>
    <cellStyle name="_Pril B_3.1.3" xfId="1598"/>
    <cellStyle name="_Pril T_3.2.1" xfId="1599"/>
    <cellStyle name="_Pril T3" xfId="1600"/>
    <cellStyle name="_Pril_T3(1-18)" xfId="1601"/>
    <cellStyle name="_Pril_T3(1-20)" xfId="1602"/>
    <cellStyle name="_prirodooxran_2004_2005" xfId="1603"/>
    <cellStyle name="_SeriesAttributes" xfId="9"/>
    <cellStyle name="_SeriesAttributes 10" xfId="43226"/>
    <cellStyle name="_SeriesAttributes 11" xfId="43509"/>
    <cellStyle name="_SeriesAttributes 12" xfId="44056"/>
    <cellStyle name="_SeriesAttributes 13" xfId="44069"/>
    <cellStyle name="_SeriesAttributes 14" xfId="44519"/>
    <cellStyle name="_SeriesAttributes 2" xfId="1604"/>
    <cellStyle name="_SeriesAttributes 2 2" xfId="1605"/>
    <cellStyle name="_SeriesAttributes 3" xfId="1606"/>
    <cellStyle name="_SeriesAttributes 3 2" xfId="1607"/>
    <cellStyle name="_SeriesAttributes 4" xfId="1608"/>
    <cellStyle name="_SeriesAttributes 5" xfId="42419"/>
    <cellStyle name="_SeriesAttributes 6" xfId="42477"/>
    <cellStyle name="_SeriesAttributes 7" xfId="42750"/>
    <cellStyle name="_SeriesAttributes 8" xfId="42763"/>
    <cellStyle name="_SeriesAttributes 9" xfId="43209"/>
    <cellStyle name="_SeriesAttributes_Лист1" xfId="1609"/>
    <cellStyle name="_T-3.15 мат.тек.рем.зд." xfId="1610"/>
    <cellStyle name="_tarif eco  2005_03" xfId="1611"/>
    <cellStyle name="_The same as tarif" xfId="1612"/>
    <cellStyle name="_v2008-2012-15.12.09вар(2)-11.2030" xfId="1613"/>
    <cellStyle name="_v-2013-2030- 2b17.01.11Нах-cpiнов. курс inn 1-2-Е1xls" xfId="10"/>
    <cellStyle name="_Анализ КТП_регионы" xfId="11"/>
    <cellStyle name="_Антикризисный пакет 2010 - 3" xfId="1614"/>
    <cellStyle name="_Антикризисный пакет 2010 - 8" xfId="1615"/>
    <cellStyle name="_БДР_ТНП_2010" xfId="1616"/>
    <cellStyle name="_БП 2009" xfId="12"/>
    <cellStyle name="_БП 2009 06.05.09" xfId="13"/>
    <cellStyle name="_БП 2009 корректировка" xfId="14"/>
    <cellStyle name="_Бюджет Северные 2005 14.01.05" xfId="1617"/>
    <cellStyle name="_Бюджет Северные 2005 14.01.05_6.11" xfId="1618"/>
    <cellStyle name="_Бюджет Северные 2005 14.01.05_6.13" xfId="1619"/>
    <cellStyle name="_Бюджет Северные 2005 14.01.05_6.16" xfId="1620"/>
    <cellStyle name="_Бюджет Северные 2005 14.01.05_6.43" xfId="1621"/>
    <cellStyle name="_Бюджет Северные 2005 14.01.05_6.52" xfId="1622"/>
    <cellStyle name="_Бюджет Северные 2005 14.01.05_6.54" xfId="1623"/>
    <cellStyle name="_Бюджет Северные 2005 14.01.05_6.56" xfId="1624"/>
    <cellStyle name="_Бюджет Северные 2005 14.01.05_6.57" xfId="1625"/>
    <cellStyle name="_Бюджет Северные 2005 14.01.05_Послед.в-т 21.09.10  КОРР." xfId="1626"/>
    <cellStyle name="_Бюджет Северные 2005 14.01.05_Послед.в-т 21.09.10  КОРР._2012 11 12_Комаров (ввод)" xfId="1627"/>
    <cellStyle name="_Бюджет Северные 2005 14.01.05_Послед.в-т 21.09.10  КОРР._2012 11 12_Комаров (финансирование)" xfId="1628"/>
    <cellStyle name="_Бюджет Северные 2005 14.01.05_Послед.в-т 21.09.10  КОРР._Форма для ДЭ" xfId="1629"/>
    <cellStyle name="_Бюджет Северные 2005 14.01.05_Послед.в-т 21.09.10  КОРР._Форма для ДЭ и ТНФ" xfId="1630"/>
    <cellStyle name="_Бюджет Северные 2005 14.01.05_Свод корректировок_год(43) " xfId="1631"/>
    <cellStyle name="_Бюджет Северные 2005 14.01.05_ТСН_Кор_3(Выручка)" xfId="1632"/>
    <cellStyle name="_Бюджет Северные 2005 14.01.05_ТСН_Кор_43(Комплексная программа)_1" xfId="1633"/>
    <cellStyle name="_Бюджетная система" xfId="1634"/>
    <cellStyle name="_Бюджетный пакет_ТН" xfId="1635"/>
    <cellStyle name="_Бюджетный пакет_ТН_Оля" xfId="1636"/>
    <cellStyle name="_ВВП счет использования" xfId="1637"/>
    <cellStyle name="_внереализационные расходы 8 13" xfId="1638"/>
    <cellStyle name="_Внешторг" xfId="1639"/>
    <cellStyle name="_Внешторг_inf_mert_1_2030(25.11)" xfId="1640"/>
    <cellStyle name="_Внешторг_inf_mert_inn1_ 2030 (13.04)" xfId="1641"/>
    <cellStyle name="_Внешторг_inf_mert_inn1_ 2030(16.12)" xfId="1642"/>
    <cellStyle name="_Внутренняя форма_ноябрь_2008_20.10.2008" xfId="1643"/>
    <cellStyle name="_Внутренняя форма_ноябрь_2008_20.10.2008_Послед.в-т 21.09.10  КОРР." xfId="1644"/>
    <cellStyle name="_Внутренняя форма_ноябрь_2008_20.10.2008_Послед.в-т 21.09.10  КОРР._2012 11 12_Комаров (ввод)" xfId="1645"/>
    <cellStyle name="_Внутренняя форма_ноябрь_2008_20.10.2008_Послед.в-т 21.09.10  КОРР._2012 11 12_Комаров (финансирование)" xfId="1646"/>
    <cellStyle name="_Внутренняя форма_ноябрь_2008_20.10.2008_Послед.в-т 21.09.10  КОРР._Форма для ДЭ" xfId="1647"/>
    <cellStyle name="_Внутренняя форма_ноябрь_2008_20.10.2008_Послед.в-т 21.09.10  КОРР._Форма для ДЭ и ТНФ" xfId="1648"/>
    <cellStyle name="_Внутренняя форма_План фин-ия_октябрь_2008_20.09.2008" xfId="1649"/>
    <cellStyle name="_Внутренняя форма_План фин-ия_октябрь_2008_20.09.2008_Послед.в-т 21.09.10  КОРР." xfId="1650"/>
    <cellStyle name="_Внутренняя форма_План фин-ия_октябрь_2008_20.09.2008_Послед.в-т 21.09.10  КОРР._2012 11 12_Комаров (ввод)" xfId="1651"/>
    <cellStyle name="_Внутренняя форма_План фин-ия_октябрь_2008_20.09.2008_Послед.в-т 21.09.10  КОРР._2012 11 12_Комаров (финансирование)" xfId="1652"/>
    <cellStyle name="_Внутренняя форма_План фин-ия_октябрь_2008_20.09.2008_Послед.в-т 21.09.10  КОРР._Форма для ДЭ" xfId="1653"/>
    <cellStyle name="_Внутренняя форма_План фин-ия_октябрь_2008_20.09.2008_Послед.в-т 21.09.10  КОРР._Форма для ДЭ и ТНФ" xfId="1654"/>
    <cellStyle name="_Внутреняя форма_20.08.2009_кратко" xfId="1655"/>
    <cellStyle name="_Внутреняя форма_20.08.2009_кратко_Послед.в-т 21.09.10  КОРР." xfId="1656"/>
    <cellStyle name="_Внутреняя форма_20.08.2009_кратко_Послед.в-т 21.09.10  КОРР._2012 11 12_Комаров (ввод)" xfId="1657"/>
    <cellStyle name="_Внутреняя форма_20.08.2009_кратко_Послед.в-т 21.09.10  КОРР._2012 11 12_Комаров (финансирование)" xfId="1658"/>
    <cellStyle name="_Внутреняя форма_20.08.2009_кратко_Послед.в-т 21.09.10  КОРР._Форма для ДЭ" xfId="1659"/>
    <cellStyle name="_Внутреняя форма_20.08.2009_кратко_Послед.в-т 21.09.10  КОРР._Форма для ДЭ и ТНФ" xfId="1660"/>
    <cellStyle name="_Газ-расчет-16 0508Клдо 2023" xfId="15"/>
    <cellStyle name="_Газ-расчет-net-back 21,12.09 до 2030 в2" xfId="1661"/>
    <cellStyle name="_ДБС 09 04 2007_для БФР НЕ ТРОГАТЬ!!!" xfId="1662"/>
    <cellStyle name="_Доходы 1a" xfId="1663"/>
    <cellStyle name="_ЕХ v2" xfId="1664"/>
    <cellStyle name="_ЕХ v2_Exp-Imp_Inn_2030" xfId="1665"/>
    <cellStyle name="_Затратный СШГЭС  14 11 2004" xfId="16"/>
    <cellStyle name="_Индексация исторических затрат" xfId="17"/>
    <cellStyle name="_Информация по договорам ПИР(осн)" xfId="1666"/>
    <cellStyle name="_Информация по договорам ПИР(осн)_Послед.в-т 21.09.10  КОРР." xfId="1667"/>
    <cellStyle name="_Информация по договорам ПИР(осн)_Послед.в-т 21.09.10  КОРР._2012 11 12_Комаров (ввод)" xfId="1668"/>
    <cellStyle name="_Информация по договорам ПИР(осн)_Послед.в-т 21.09.10  КОРР._2012 11 12_Комаров (финансирование)" xfId="1669"/>
    <cellStyle name="_Информация по договорам ПИР(осн)_Послед.в-т 21.09.10  КОРР._Форма для ДЭ" xfId="1670"/>
    <cellStyle name="_Информация по договорам ПИР(осн)_Послед.в-т 21.09.10  КОРР._Форма для ДЭ и ТНФ" xfId="1671"/>
    <cellStyle name="_ИПЦЖКХ2105 08-до 2023вар1" xfId="18"/>
    <cellStyle name="_Книга1" xfId="19"/>
    <cellStyle name="_Книга1 (2)" xfId="1673"/>
    <cellStyle name="_Книга1 2" xfId="1672"/>
    <cellStyle name="_Книга1_1" xfId="1674"/>
    <cellStyle name="_Книга1_1_Послед.в-т 21.09.10  КОРР." xfId="1675"/>
    <cellStyle name="_Книга1_1_Послед.в-т 21.09.10  КОРР._2012 11 12_Комаров (ввод)" xfId="1676"/>
    <cellStyle name="_Книга1_1_Послед.в-т 21.09.10  КОРР._2012 11 12_Комаров (финансирование)" xfId="1677"/>
    <cellStyle name="_Книга1_1_Послед.в-т 21.09.10  КОРР._Форма для ДЭ" xfId="1678"/>
    <cellStyle name="_Книга1_1_Послед.в-т 21.09.10  КОРР._Форма для ДЭ и ТНФ" xfId="1679"/>
    <cellStyle name="_Книга1_Послед.в-т 21.09.10  КОРР." xfId="1680"/>
    <cellStyle name="_Книга1_Послед.в-т 21.09.10  КОРР._2012 11 12_Комаров (ввод)" xfId="1681"/>
    <cellStyle name="_Книга1_Послед.в-т 21.09.10  КОРР._2012 11 12_Комаров (финансирование)" xfId="1682"/>
    <cellStyle name="_Книга1_Послед.в-т 21.09.10  КОРР._Форма для ДЭ" xfId="1683"/>
    <cellStyle name="_Книга1_Послед.в-т 21.09.10  КОРР._Форма для ДЭ и ТНФ" xfId="1684"/>
    <cellStyle name="_Книга2" xfId="1685"/>
    <cellStyle name="_Книга3" xfId="20"/>
    <cellStyle name="_Книга7" xfId="1687"/>
    <cellStyle name="_Книга7_Послед.в-т 21.09.10  КОРР." xfId="1688"/>
    <cellStyle name="_Книга7_Послед.в-т 21.09.10  КОРР._2012 11 12_Комаров (ввод)" xfId="1689"/>
    <cellStyle name="_Книга7_Послед.в-т 21.09.10  КОРР._2012 11 12_Комаров (финансирование)" xfId="1690"/>
    <cellStyle name="_Книга7_Послед.в-т 21.09.10  КОРР._Форма для ДЭ" xfId="1691"/>
    <cellStyle name="_Книга7_Послед.в-т 21.09.10  КОРР._Форма для ДЭ и ТНФ" xfId="1692"/>
    <cellStyle name="_КнигаРИХ1" xfId="1693"/>
    <cellStyle name="_Копия Condition-все вар13.12.08" xfId="1694"/>
    <cellStyle name="_Копия Копия молоко" xfId="1695"/>
    <cellStyle name="_Копия Программа первоочередных мер_(правка 18 05 06 Усаров_2А_3)" xfId="21"/>
    <cellStyle name="_Корректировка ИП_20.10.2008_1" xfId="1696"/>
    <cellStyle name="_Корректировка ИП_20.10.2008_1_Послед.в-т 21.09.10  КОРР." xfId="1697"/>
    <cellStyle name="_Корректировка ИП_20.10.2008_1_Послед.в-т 21.09.10  КОРР._2012 11 12_Комаров (ввод)" xfId="1698"/>
    <cellStyle name="_Корректировка ИП_20.10.2008_1_Послед.в-т 21.09.10  КОРР._2012 11 12_Комаров (финансирование)" xfId="1699"/>
    <cellStyle name="_Корректировка ИП_20.10.2008_1_Послед.в-т 21.09.10  КОРР._Форма для ДЭ" xfId="1700"/>
    <cellStyle name="_Корректировка ИП_20.10.2008_1_Послед.в-т 21.09.10  КОРР._Форма для ДЭ и ТНФ" xfId="1701"/>
    <cellStyle name="_Корректировка с учетом факта 3 кв.xls" xfId="22"/>
    <cellStyle name="_курсовые разницы 01,06,08" xfId="23"/>
    <cellStyle name="_Лист1" xfId="1702"/>
    <cellStyle name="_Лист1_Послед.в-т 21.09.10  КОРР." xfId="1703"/>
    <cellStyle name="_Лист1_Послед.в-т 21.09.10  КОРР._2012 11 12_Комаров (ввод)" xfId="1704"/>
    <cellStyle name="_Лист1_Послед.в-т 21.09.10  КОРР._2012 11 12_Комаров (финансирование)" xfId="1705"/>
    <cellStyle name="_Лист1_Послед.в-т 21.09.10  КОРР._Форма для ДЭ" xfId="1706"/>
    <cellStyle name="_Лист1_Послед.в-т 21.09.10  КОРР._Форма для ДЭ и ТНФ" xfId="1707"/>
    <cellStyle name="_Лист2" xfId="24"/>
    <cellStyle name="_Лист2 скорр." xfId="25"/>
    <cellStyle name="_Макро_2030 год" xfId="26"/>
    <cellStyle name="_Матер.затр.(нов ф)" xfId="1709"/>
    <cellStyle name="_материалы 2004 г" xfId="1710"/>
    <cellStyle name="_материалы 2004 г_6.11" xfId="1711"/>
    <cellStyle name="_материалы 2004 г_6.13" xfId="1712"/>
    <cellStyle name="_материалы 2004 г_6.16" xfId="1713"/>
    <cellStyle name="_материалы 2004 г_6.43" xfId="1714"/>
    <cellStyle name="_материалы 2004 г_6.52" xfId="1715"/>
    <cellStyle name="_материалы 2004 г_6.54" xfId="1716"/>
    <cellStyle name="_материалы 2004 г_6.56" xfId="1717"/>
    <cellStyle name="_материалы 2004 г_6.57" xfId="1718"/>
    <cellStyle name="_материалы 2004 г_Послед.в-т 21.09.10  КОРР." xfId="1719"/>
    <cellStyle name="_материалы 2004 г_Послед.в-т 21.09.10  КОРР._2012 11 12_Комаров (ввод)" xfId="1720"/>
    <cellStyle name="_материалы 2004 г_Послед.в-т 21.09.10  КОРР._2012 11 12_Комаров (финансирование)" xfId="1721"/>
    <cellStyle name="_материалы 2004 г_Послед.в-т 21.09.10  КОРР._Форма для ДЭ" xfId="1722"/>
    <cellStyle name="_материалы 2004 г_Послед.в-т 21.09.10  КОРР._Форма для ДЭ и ТНФ" xfId="1723"/>
    <cellStyle name="_материалы 2004 г_Свод корректировок_год(43) " xfId="1724"/>
    <cellStyle name="_материалы 2004 г_ТСН_Кор_3(Выручка)" xfId="1725"/>
    <cellStyle name="_материалы 2004 г_ТСН_Кор_43(Комплексная программа)_1" xfId="1726"/>
    <cellStyle name="_М-ВТ" xfId="1727"/>
    <cellStyle name="_М-ВТ_6.11" xfId="1728"/>
    <cellStyle name="_М-ВТ_6.13" xfId="1729"/>
    <cellStyle name="_М-ВТ_6.16" xfId="1730"/>
    <cellStyle name="_М-ВТ_6.43" xfId="1731"/>
    <cellStyle name="_М-ВТ_6.52" xfId="1732"/>
    <cellStyle name="_М-ВТ_6.54" xfId="1733"/>
    <cellStyle name="_М-ВТ_6.56" xfId="1734"/>
    <cellStyle name="_М-ВТ_6.57" xfId="1735"/>
    <cellStyle name="_М-ВТ_Послед.в-т 21.09.10  КОРР." xfId="1736"/>
    <cellStyle name="_М-ВТ_Послед.в-т 21.09.10  КОРР._2012 11 12_Комаров (ввод)" xfId="1737"/>
    <cellStyle name="_М-ВТ_Послед.в-т 21.09.10  КОРР._2012 11 12_Комаров (финансирование)" xfId="1738"/>
    <cellStyle name="_М-ВТ_Послед.в-т 21.09.10  КОРР._Форма для ДЭ" xfId="1739"/>
    <cellStyle name="_М-ВТ_Послед.в-т 21.09.10  КОРР._Форма для ДЭ и ТНФ" xfId="1740"/>
    <cellStyle name="_М-ВТ_Свод корректировок_год(43) " xfId="1741"/>
    <cellStyle name="_М-ВТ_ТСН_Кор_3(Выручка)" xfId="1742"/>
    <cellStyle name="_М-ВТ_ТСН_Кор_43(Комплексная программа)_1" xfId="1743"/>
    <cellStyle name="_М-Метрол" xfId="1744"/>
    <cellStyle name="_Модель - 2(23)" xfId="27"/>
    <cellStyle name="_М-Связь" xfId="1745"/>
    <cellStyle name="_Новая база" xfId="1746"/>
    <cellStyle name="_Новая база_Послед.в-т 21.09.10  КОРР." xfId="1747"/>
    <cellStyle name="_Новая база_Послед.в-т 21.09.10  КОРР._2012 11 12_Комаров (ввод)" xfId="1748"/>
    <cellStyle name="_Новая база_Послед.в-т 21.09.10  КОРР._2012 11 12_Комаров (финансирование)" xfId="1749"/>
    <cellStyle name="_Новая база_Послед.в-т 21.09.10  КОРР._Форма для ДЭ" xfId="1750"/>
    <cellStyle name="_Новая база_Послед.в-т 21.09.10  КОРР._Форма для ДЭ и ТНФ" xfId="1751"/>
    <cellStyle name="_НОЯБРЬ ДЕКАБРЬ 2008 Щ уточн (2) (2)" xfId="1752"/>
    <cellStyle name="_НОЯБРЬ ДЕКАБРЬ 2008 Щ уточн (2) (2)_Послед.в-т 21.09.10  КОРР." xfId="1753"/>
    <cellStyle name="_НОЯБРЬ ДЕКАБРЬ 2008 Щ уточн (2) (2)_Послед.в-т 21.09.10  КОРР._2012 11 12_Комаров (ввод)" xfId="1754"/>
    <cellStyle name="_НОЯБРЬ ДЕКАБРЬ 2008 Щ уточн (2) (2)_Послед.в-т 21.09.10  КОРР._2012 11 12_Комаров (финансирование)" xfId="1755"/>
    <cellStyle name="_НОЯБРЬ ДЕКАБРЬ 2008 Щ уточн (2) (2)_Послед.в-т 21.09.10  КОРР._Форма для ДЭ" xfId="1756"/>
    <cellStyle name="_НОЯБРЬ ДЕКАБРЬ 2008 Щ уточн (2) (2)_Послед.в-т 21.09.10  КОРР._Форма для ДЭ и ТНФ" xfId="1757"/>
    <cellStyle name="_НОЯБРЬ ДЕКАБРЬ 2008 Щ уточн (4)" xfId="1758"/>
    <cellStyle name="_НОЯБРЬ ДЕКАБРЬ 2008 Щ уточн (4)_Послед.в-т 21.09.10  КОРР." xfId="1759"/>
    <cellStyle name="_НОЯБРЬ ДЕКАБРЬ 2008 Щ уточн (4)_Послед.в-т 21.09.10  КОРР._2012 11 12_Комаров (ввод)" xfId="1760"/>
    <cellStyle name="_НОЯБРЬ ДЕКАБРЬ 2008 Щ уточн (4)_Послед.в-т 21.09.10  КОРР._2012 11 12_Комаров (финансирование)" xfId="1761"/>
    <cellStyle name="_НОЯБРЬ ДЕКАБРЬ 2008 Щ уточн (4)_Послед.в-т 21.09.10  КОРР._Форма для ДЭ" xfId="1762"/>
    <cellStyle name="_НОЯБРЬ ДЕКАБРЬ 2008 Щ уточн (4)_Послед.в-т 21.09.10  КОРР._Форма для ДЭ и ТНФ" xfId="1763"/>
    <cellStyle name="_нчасть_приоритет _МЕРОПРИЯТИЯ_26_06_09" xfId="1764"/>
    <cellStyle name="_ОАО СМН_бюджет 2005 г..xls 15.01.052" xfId="1765"/>
    <cellStyle name="_ОАО СМН_бюджет 2005 г..xls 15.01.052_6.11" xfId="1766"/>
    <cellStyle name="_ОАО СМН_бюджет 2005 г..xls 15.01.052_6.13" xfId="1767"/>
    <cellStyle name="_ОАО СМН_бюджет 2005 г..xls 15.01.052_6.16" xfId="1768"/>
    <cellStyle name="_ОАО СМН_бюджет 2005 г..xls 15.01.052_6.43" xfId="1769"/>
    <cellStyle name="_ОАО СМН_бюджет 2005 г..xls 15.01.052_6.52" xfId="1770"/>
    <cellStyle name="_ОАО СМН_бюджет 2005 г..xls 15.01.052_6.54" xfId="1771"/>
    <cellStyle name="_ОАО СМН_бюджет 2005 г..xls 15.01.052_6.56" xfId="1772"/>
    <cellStyle name="_ОАО СМН_бюджет 2005 г..xls 15.01.052_6.57" xfId="1773"/>
    <cellStyle name="_ОАО СМН_бюджет 2005 г..xls 15.01.052_Послед.в-т 21.09.10  КОРР." xfId="1774"/>
    <cellStyle name="_ОАО СМН_бюджет 2005 г..xls 15.01.052_Послед.в-т 21.09.10  КОРР._2012 11 12_Комаров (ввод)" xfId="1775"/>
    <cellStyle name="_ОАО СМН_бюджет 2005 г..xls 15.01.052_Послед.в-т 21.09.10  КОРР._2012 11 12_Комаров (финансирование)" xfId="1776"/>
    <cellStyle name="_ОАО СМН_бюджет 2005 г..xls 15.01.052_Послед.в-т 21.09.10  КОРР._Форма для ДЭ" xfId="1777"/>
    <cellStyle name="_ОАО СМН_бюджет 2005 г..xls 15.01.052_Послед.в-т 21.09.10  КОРР._Форма для ДЭ и ТНФ" xfId="1778"/>
    <cellStyle name="_ОАО СМН_бюджет 2005 г..xls 15.01.052_Свод корректировок_год(43) " xfId="1779"/>
    <cellStyle name="_ОАО СМН_бюджет 2005 г..xls 15.01.052_ТСН_Кор_3(Выручка)" xfId="1780"/>
    <cellStyle name="_ОАО СМН_бюджет 2005 г..xls 15.01.052_ТСН_Кор_43(Комплексная программа)_1" xfId="1781"/>
    <cellStyle name="_операционные расходы 8 12" xfId="1782"/>
    <cellStyle name="_Оренбургэнерго_Тариф" xfId="28"/>
    <cellStyle name="_Отчет по исполнению финансирования 2007г - внутренняя форма" xfId="1783"/>
    <cellStyle name="_Отчет по исполнению финансирования 2007г - внутренняя форма_Послед.в-т 21.09.10  КОРР." xfId="1784"/>
    <cellStyle name="_Отчет по исполнению финансирования 2007г - внутренняя форма_Послед.в-т 21.09.10  КОРР._2012 11 12_Комаров (ввод)" xfId="1785"/>
    <cellStyle name="_Отчет по исполнению финансирования 2007г - внутренняя форма_Послед.в-т 21.09.10  КОРР._2012 11 12_Комаров (финансирование)" xfId="1786"/>
    <cellStyle name="_Отчет по исполнению финансирования 2007г - внутренняя форма_Послед.в-т 21.09.10  КОРР._Форма для ДЭ" xfId="1787"/>
    <cellStyle name="_Отчет по исполнению финансирования 2007г - внутренняя форма_Послед.в-т 21.09.10  КОРР._Форма для ДЭ и ТНФ" xfId="1788"/>
    <cellStyle name="_Пенсионный фонд" xfId="1789"/>
    <cellStyle name="_План фин-ия декабрь 2007" xfId="1790"/>
    <cellStyle name="_План фин-ия декабрь 2007_Послед.в-т 21.09.10  КОРР." xfId="1791"/>
    <cellStyle name="_План фин-ия декабрь 2007_Послед.в-т 21.09.10  КОРР._2012 11 12_Комаров (ввод)" xfId="1792"/>
    <cellStyle name="_План фин-ия декабрь 2007_Послед.в-т 21.09.10  КОРР._2012 11 12_Комаров (финансирование)" xfId="1793"/>
    <cellStyle name="_План фин-ия декабрь 2007_Послед.в-т 21.09.10  КОРР._Форма для ДЭ" xfId="1794"/>
    <cellStyle name="_План фин-ия декабрь 2007_Послед.в-т 21.09.10  КОРР._Форма для ДЭ и ТНФ" xfId="1795"/>
    <cellStyle name="_План фин-ия июль 2007" xfId="1796"/>
    <cellStyle name="_План фин-ия июль 2007_Послед.в-т 21.09.10  КОРР." xfId="1797"/>
    <cellStyle name="_План фин-ия июль 2007_Послед.в-т 21.09.10  КОРР._2012 11 12_Комаров (ввод)" xfId="1798"/>
    <cellStyle name="_План фин-ия июль 2007_Послед.в-т 21.09.10  КОРР._2012 11 12_Комаров (финансирование)" xfId="1799"/>
    <cellStyle name="_План фин-ия июль 2007_Послед.в-т 21.09.10  КОРР._Форма для ДЭ" xfId="1800"/>
    <cellStyle name="_План фин-ия июль 2007_Послед.в-т 21.09.10  КОРР._Форма для ДЭ и ТНФ" xfId="1801"/>
    <cellStyle name="_План фин-ия ноябрь 2007" xfId="1802"/>
    <cellStyle name="_План фин-ия ноябрь 2007_Послед.в-т 21.09.10  КОРР." xfId="1803"/>
    <cellStyle name="_План фин-ия ноябрь 2007_Послед.в-т 21.09.10  КОРР._2012 11 12_Комаров (ввод)" xfId="1804"/>
    <cellStyle name="_План фин-ия ноябрь 2007_Послед.в-т 21.09.10  КОРР._2012 11 12_Комаров (финансирование)" xfId="1805"/>
    <cellStyle name="_План фин-ия ноябрь 2007_Послед.в-т 21.09.10  КОРР._Форма для ДЭ" xfId="1806"/>
    <cellStyle name="_План фин-ия ноябрь 2007_Послед.в-т 21.09.10  КОРР._Форма для ДЭ и ТНФ" xfId="1807"/>
    <cellStyle name="_План фин-ия сентябрь 2007" xfId="1808"/>
    <cellStyle name="_План фин-ия сентябрь 2007_Послед.в-т 21.09.10  КОРР." xfId="1809"/>
    <cellStyle name="_План фин-ия сентябрь 2007_Послед.в-т 21.09.10  КОРР._2012 11 12_Комаров (ввод)" xfId="1810"/>
    <cellStyle name="_План фин-ия сентябрь 2007_Послед.в-т 21.09.10  КОРР._2012 11 12_Комаров (финансирование)" xfId="1811"/>
    <cellStyle name="_План фин-ия сентябрь 2007_Послед.в-т 21.09.10  КОРР._Форма для ДЭ" xfId="1812"/>
    <cellStyle name="_План фин-ия сентябрь 2007_Послед.в-т 21.09.10  КОРР._Форма для ДЭ и ТНФ" xfId="1813"/>
    <cellStyle name="_Плановая протяженность Января" xfId="29"/>
    <cellStyle name="_Правила заполнения" xfId="30"/>
    <cellStyle name="_Правила заполнения 2" xfId="858"/>
    <cellStyle name="_Правила заполнения 3" xfId="1031"/>
    <cellStyle name="_Приложение 11 (воскресенье)" xfId="31"/>
    <cellStyle name="_Приложения ЕЭСК 2009 210809 отпр" xfId="32"/>
    <cellStyle name="_проет бюджета ПФР Минздрав" xfId="1814"/>
    <cellStyle name="_Производств-е показатели ЮНГ на 2005 на 49700 для согласования" xfId="33"/>
    <cellStyle name="_прочая реализация 8 42" xfId="1815"/>
    <cellStyle name="_расходы на капвложения" xfId="1816"/>
    <cellStyle name="_расходы по вариантам" xfId="1817"/>
    <cellStyle name="_Расходы ФБ до 2020-Inn" xfId="1818"/>
    <cellStyle name="_Расчет ВВ подстанций" xfId="34"/>
    <cellStyle name="_РАСЧЕТ ВЕСА ТРУБ ВСТО-2-красиво" xfId="1819"/>
    <cellStyle name="_РАСЧЕТ ВЕСА ТРУБ ВСТО-2-красиво_2012 11 12_Комаров (ввод)" xfId="1820"/>
    <cellStyle name="_РАСЧЕТ ВЕСА ТРУБ ВСТО-2-красиво_2012 11 12_Комаров (финансирование)" xfId="1821"/>
    <cellStyle name="_РАСЧЕТ ВЕСА ТРУБ ВСТО-2-красиво_Ввод по 2011-2015 (для печати)" xfId="1822"/>
    <cellStyle name="_РАСЧЕТ ВЕСА ТРУБ ВСТО-2-красиво_Востокнефтепровод" xfId="1823"/>
    <cellStyle name="_РАСЧЕТ ВЕСА ТРУБ ВСТО-2-красиво_Востокнефтепровод_2012 11 12_Комаров (ввод)" xfId="1824"/>
    <cellStyle name="_РАСЧЕТ ВЕСА ТРУБ ВСТО-2-красиво_Востокнефтепровод_2012 11 12_Комаров (финансирование)" xfId="1825"/>
    <cellStyle name="_РАСЧЕТ ВЕСА ТРУБ ВСТО-2-красиво_Востокнефтепровод_Форма для ДЭ" xfId="1826"/>
    <cellStyle name="_РАСЧЕТ ВЕСА ТРУБ ВСТО-2-красиво_Востокнефтепровод_Форма для ДЭ и ТНФ" xfId="1827"/>
    <cellStyle name="_РАСЧЕТ ВЕСА ТРУБ ВСТО-2-красиво_ИП БТС-2 согл физика " xfId="1828"/>
    <cellStyle name="_РАСЧЕТ ВЕСА ТРУБ ВСТО-2-красиво_ИП БТС-2 согл физика _2012 11 12_Комаров (ввод)" xfId="1829"/>
    <cellStyle name="_РАСЧЕТ ВЕСА ТРУБ ВСТО-2-красиво_ИП БТС-2 согл физика _2012 11 12_Комаров (финансирование)" xfId="1830"/>
    <cellStyle name="_РАСЧЕТ ВЕСА ТРУБ ВСТО-2-красиво_ИП БТС-2 согл физика _Корректировка № 3 - БТС 2011 год 11 09 11 -  агент на окт" xfId="1831"/>
    <cellStyle name="_РАСЧЕТ ВЕСА ТРУБ ВСТО-2-красиво_ИП БТС-2 согл физика _Корректировка № 3 - БТС 2011 год 11 09 11 -  агент на окт_2012 11 12_Комаров (ввод)" xfId="1832"/>
    <cellStyle name="_РАСЧЕТ ВЕСА ТРУБ ВСТО-2-красиво_ИП БТС-2 согл физика _Корректировка № 3 - БТС 2011 год 11 09 11 -  агент на окт_2012 11 12_Комаров (финансирование)" xfId="1833"/>
    <cellStyle name="_РАСЧЕТ ВЕСА ТРУБ ВСТО-2-красиво_ИП БТС-2 согл физика _Корректировка № 3 - БТС 2011 год 11 09 11 -  агент на окт_Форма для ДЭ" xfId="1834"/>
    <cellStyle name="_РАСЧЕТ ВЕСА ТРУБ ВСТО-2-красиво_ИП БТС-2 согл физика _Корректировка № 3 - БТС 2011 год 11 09 11 -  агент на окт_Форма для ДЭ и ТНФ" xfId="1835"/>
    <cellStyle name="_РАСЧЕТ ВЕСА ТРУБ ВСТО-2-красиво_ИП БТС-2 согл физика _Корректировка № 3 - БТС 2012 год формы г и в" xfId="1836"/>
    <cellStyle name="_РАСЧЕТ ВЕСА ТРУБ ВСТО-2-красиво_ИП БТС-2 согл физика _Корректировка № 3 - БТС 2012 год формы г и в_2012 11 12_Комаров (ввод)" xfId="1837"/>
    <cellStyle name="_РАСЧЕТ ВЕСА ТРУБ ВСТО-2-красиво_ИП БТС-2 согл физика _Корректировка № 3 - БТС 2012 год формы г и в_2012 11 12_Комаров (финансирование)" xfId="1838"/>
    <cellStyle name="_РАСЧЕТ ВЕСА ТРУБ ВСТО-2-красиво_ИП БТС-2 согл физика _Корректировка № 3 - БТС 2012 год формы г и в_Форма для ДЭ" xfId="1839"/>
    <cellStyle name="_РАСЧЕТ ВЕСА ТРУБ ВСТО-2-красиво_ИП БТС-2 согл физика _Корректировка № 3 - БТС 2012 год формы г и в_Форма для ДЭ и ТНФ" xfId="1840"/>
    <cellStyle name="_РАСЧЕТ ВЕСА ТРУБ ВСТО-2-красиво_ИП БТС-2 согл физика _Форма для ДЭ" xfId="1841"/>
    <cellStyle name="_РАСЧЕТ ВЕСА ТРУБ ВСТО-2-красиво_ИП БТС-2 согл физика _Форма для ДЭ и ТНФ" xfId="1842"/>
    <cellStyle name="_РАСЧЕТ ВЕСА ТРУБ ВСТО-2-красиво_Корректировка № 3 - БТС 2012 год" xfId="1843"/>
    <cellStyle name="_РАСЧЕТ ВЕСА ТРУБ ВСТО-2-красиво_Корректировка № 3 - БТС 2012 год_2012 11 12_Комаров (ввод)" xfId="1844"/>
    <cellStyle name="_РАСЧЕТ ВЕСА ТРУБ ВСТО-2-красиво_Корректировка № 3 - БТС 2012 год_2012 11 12_Комаров (финансирование)" xfId="1845"/>
    <cellStyle name="_РАСЧЕТ ВЕСА ТРУБ ВСТО-2-красиво_Корректировка № 3 - БТС 2012 год_Форма для ДЭ" xfId="1846"/>
    <cellStyle name="_РАСЧЕТ ВЕСА ТРУБ ВСТО-2-красиво_Корректировка № 3 - БТС 2012 год_Форма для ДЭ и ТНФ" xfId="1847"/>
    <cellStyle name="_РАСЧЕТ ВЕСА ТРУБ ВСТО-2-красиво_Послед.в-т 21.09.10  КОРР." xfId="1848"/>
    <cellStyle name="_РАСЧЕТ ВЕСА ТРУБ ВСТО-2-красиво_Послед.в-т 21.09.10  КОРР._2012 11 12_Комаров (ввод)" xfId="1849"/>
    <cellStyle name="_РАСЧЕТ ВЕСА ТРУБ ВСТО-2-красиво_Послед.в-т 21.09.10  КОРР._2012 11 12_Комаров (финансирование)" xfId="1850"/>
    <cellStyle name="_РАСЧЕТ ВЕСА ТРУБ ВСТО-2-красиво_Послед.в-т 21.09.10  КОРР._Форма для ДЭ" xfId="1851"/>
    <cellStyle name="_РАСЧЕТ ВЕСА ТРУБ ВСТО-2-красиво_Послед.в-т 21.09.10  КОРР._Форма для ДЭ и ТНФ" xfId="1852"/>
    <cellStyle name="_РАСЧЕТ ВЕСА ТРУБ ВСТО-2-красиво_СВОД Форма для ДЭ и ТНФ (2)" xfId="1853"/>
    <cellStyle name="_РАСЧЕТ ВЕСА ТРУБ ВСТО-2-красиво_СМНП_УЛ_ИП_2012_Корр 26.09.2011" xfId="1854"/>
    <cellStyle name="_РАСЧЕТ ВЕСА ТРУБ ВСТО-2-красиво_СМНП_УЛ_ИП_2012_Корр 26.09.2011_2012 11 12_Комаров (ввод)" xfId="1855"/>
    <cellStyle name="_РАСЧЕТ ВЕСА ТРУБ ВСТО-2-красиво_СМНП_УЛ_ИП_2012_Корр 26.09.2011_2012 11 12_Комаров (финансирование)" xfId="1856"/>
    <cellStyle name="_РАСЧЕТ ВЕСА ТРУБ ВСТО-2-красиво_СМНП_УЛ_ИП_2012_Корр 26.09.2011_Форма для ДЭ" xfId="1857"/>
    <cellStyle name="_РАСЧЕТ ВЕСА ТРУБ ВСТО-2-красиво_СМНП_УЛ_ИП_2012_Корр 26.09.2011_Форма для ДЭ и ТНФ" xfId="1858"/>
    <cellStyle name="_РАСЧЕТ ВЕСА ТРУБ ВСТО-2-красиво_Финансирование 2011-2015 (для печати)" xfId="1859"/>
    <cellStyle name="_РАСЧЕТ ВЕСА ТРУБ ВСТО-2-красиво_Форма для ДЭ" xfId="1860"/>
    <cellStyle name="_РАСЧЕТ ВЕСА ТРУБ ВСТО-2-красиво_Форма для ДЭ и ТНФ" xfId="1861"/>
    <cellStyle name="_РАСЧЕТ ВЕСА ТРУБ ВСТО-2-красиво_Формы для корректировки ИП- УЛБК - ТРН" xfId="1862"/>
    <cellStyle name="_РАСЧЕТ ВЕСА ТРУБ ВСТО-2-красиво_Формы для корректировки ИП- УЛБК - ТРН_2012 11 12_Комаров (ввод)" xfId="1863"/>
    <cellStyle name="_РАСЧЕТ ВЕСА ТРУБ ВСТО-2-красиво_Формы для корректировки ИП- УЛБК - ТРН_2012 11 12_Комаров (финансирование)" xfId="1864"/>
    <cellStyle name="_РАСЧЕТ ВЕСА ТРУБ ВСТО-2-красиво_Формы для корректировки ИП- УЛБК - ТРН_Форма для ДЭ" xfId="1865"/>
    <cellStyle name="_РАСЧЕТ ВЕСА ТРУБ ВСТО-2-красиво_Формы для корректировки ИП- УЛБК - ТРН_Форма для ДЭ и ТНФ" xfId="1866"/>
    <cellStyle name="_Расчет ВЛ таб.формата 12 рыба" xfId="35"/>
    <cellStyle name="_Расчет ПФР" xfId="1867"/>
    <cellStyle name="_РИХ с разбивкой" xfId="1868"/>
    <cellStyle name="_РИХ_2007_2010_151206" xfId="1869"/>
    <cellStyle name="_Сб-macro 2020" xfId="36"/>
    <cellStyle name="_Сб-macro 2020 2" xfId="1870"/>
    <cellStyle name="_Сб-macro 2020_defl 2030" xfId="1871"/>
    <cellStyle name="_Сб-macro 2020_v2008-2012-15.12.09вар(2)-11.2030" xfId="1872"/>
    <cellStyle name="_Сб-macro 2020_v2008-2012-23.09.09вар2а-11" xfId="37"/>
    <cellStyle name="_Сб-macro 2020_Дефл 2б" xfId="1873"/>
    <cellStyle name="_Сб-macro 2020_Дефляторы" xfId="1874"/>
    <cellStyle name="_Сб-macro 2020_дефляторы 2в" xfId="1875"/>
    <cellStyle name="_Сб-macro 2020_Дефляторы 4 апр" xfId="1876"/>
    <cellStyle name="_Сб-macro 2020_Дефляторы ИНН 2" xfId="1877"/>
    <cellStyle name="_Сб-macro 2020_Книга1" xfId="1878"/>
    <cellStyle name="_Свод_КВАРТАЛЫ__итог-3" xfId="1879"/>
    <cellStyle name="_свод8.1" xfId="1880"/>
    <cellStyle name="_Сергееву_тех х-ки_18.11" xfId="38"/>
    <cellStyle name="_Сметы ВНИИСТ" xfId="1881"/>
    <cellStyle name="_СМН_БДР с ОНО ОНА 28011" xfId="1882"/>
    <cellStyle name="_СМН_БДР с ОНО ОНА 28011_6.11" xfId="1883"/>
    <cellStyle name="_СМН_БДР с ОНО ОНА 28011_6.13" xfId="1884"/>
    <cellStyle name="_СМН_БДР с ОНО ОНА 28011_6.16" xfId="1885"/>
    <cellStyle name="_СМН_БДР с ОНО ОНА 28011_6.43" xfId="1886"/>
    <cellStyle name="_СМН_БДР с ОНО ОНА 28011_6.52" xfId="1887"/>
    <cellStyle name="_СМН_БДР с ОНО ОНА 28011_6.54" xfId="1888"/>
    <cellStyle name="_СМН_БДР с ОНО ОНА 28011_6.56" xfId="1889"/>
    <cellStyle name="_СМН_БДР с ОНО ОНА 28011_6.57" xfId="1890"/>
    <cellStyle name="_СМН_БДР с ОНО ОНА 28011_Послед.в-т 21.09.10  КОРР." xfId="1891"/>
    <cellStyle name="_СМН_БДР с ОНО ОНА 28011_Послед.в-т 21.09.10  КОРР._2012 11 12_Комаров (ввод)" xfId="1892"/>
    <cellStyle name="_СМН_БДР с ОНО ОНА 28011_Послед.в-т 21.09.10  КОРР._2012 11 12_Комаров (финансирование)" xfId="1893"/>
    <cellStyle name="_СМН_БДР с ОНО ОНА 28011_Послед.в-т 21.09.10  КОРР._Форма для ДЭ" xfId="1894"/>
    <cellStyle name="_СМН_БДР с ОНО ОНА 28011_Послед.в-т 21.09.10  КОРР._Форма для ДЭ и ТНФ" xfId="1895"/>
    <cellStyle name="_СМН_БДР с ОНО ОНА 28011_Свод корректировок_год(43) " xfId="1896"/>
    <cellStyle name="_СМН_БДР с ОНО ОНА 28011_ТСН_Кор_3(Выручка)" xfId="1897"/>
    <cellStyle name="_СМН_БДР с ОНО ОНА 28011_ТСН_Кор_43(Комплексная программа)_1" xfId="1898"/>
    <cellStyle name="_Справка по фин-ию КРАТКО на 26.12.2008" xfId="1899"/>
    <cellStyle name="_Справка по фин-ию КРАТКО на 26.12.2008_Послед.в-т 21.09.10  КОРР." xfId="1900"/>
    <cellStyle name="_Справка по фин-ию КРАТКО на 26.12.2008_Послед.в-т 21.09.10  КОРР._2012 11 12_Комаров (ввод)" xfId="1901"/>
    <cellStyle name="_Справка по фин-ию КРАТКО на 26.12.2008_Послед.в-т 21.09.10  КОРР._2012 11 12_Комаров (финансирование)" xfId="1902"/>
    <cellStyle name="_Справка по фин-ию КРАТКО на 26.12.2008_Послед.в-т 21.09.10  КОРР._Форма для ДЭ" xfId="1903"/>
    <cellStyle name="_Справка по фин-ию КРАТКО на 26.12.2008_Послед.в-т 21.09.10  КОРР._Форма для ДЭ и ТНФ" xfId="1904"/>
    <cellStyle name="_Справка по фин-ию КРАТКО на 28.10.2008" xfId="1905"/>
    <cellStyle name="_Справка по фин-ию КРАТКО на 28.10.2008_Послед.в-т 21.09.10  КОРР." xfId="1906"/>
    <cellStyle name="_Справка по фин-ию КРАТКО на 28.10.2008_Послед.в-т 21.09.10  КОРР._2012 11 12_Комаров (ввод)" xfId="1907"/>
    <cellStyle name="_Справка по фин-ию КРАТКО на 28.10.2008_Послед.в-т 21.09.10  КОРР._2012 11 12_Комаров (финансирование)" xfId="1908"/>
    <cellStyle name="_Справка по фин-ию КРАТКО на 28.10.2008_Послед.в-т 21.09.10  КОРР._Форма для ДЭ" xfId="1909"/>
    <cellStyle name="_Справка по фин-ию КРАТКО на 28.10.2008_Послед.в-т 21.09.10  КОРР._Форма для ДЭ и ТНФ" xfId="1910"/>
    <cellStyle name="_Справка по фин-ию КРАТКО на 31.12.2008" xfId="1911"/>
    <cellStyle name="_Справка по фин-ию КРАТКО на 31.12.2008_Послед.в-т 21.09.10  КОРР." xfId="1912"/>
    <cellStyle name="_Справка по фин-ию КРАТКО на 31.12.2008_Послед.в-т 21.09.10  КОРР._2012 11 12_Комаров (ввод)" xfId="1913"/>
    <cellStyle name="_Справка по фин-ию КРАТКО на 31.12.2008_Послед.в-т 21.09.10  КОРР._2012 11 12_Комаров (финансирование)" xfId="1914"/>
    <cellStyle name="_Справка по фин-ию КРАТКО на 31.12.2008_Послед.в-т 21.09.10  КОРР._Форма для ДЭ" xfId="1915"/>
    <cellStyle name="_Справка по фин-ию КРАТКО на 31.12.2008_Послед.в-т 21.09.10  КОРР._Форма для ДЭ и ТНФ" xfId="1916"/>
    <cellStyle name="_Справка Сидоренко" xfId="1917"/>
    <cellStyle name="_Справка Сидоренко_Послед.в-т 21.09.10  КОРР." xfId="1918"/>
    <cellStyle name="_Справка Сидоренко_Послед.в-т 21.09.10  КОРР._2012 11 12_Комаров (ввод)" xfId="1919"/>
    <cellStyle name="_Справка Сидоренко_Послед.в-т 21.09.10  КОРР._2012 11 12_Комаров (финансирование)" xfId="1920"/>
    <cellStyle name="_Справка Сидоренко_Послед.в-т 21.09.10  КОРР._Форма для ДЭ" xfId="1921"/>
    <cellStyle name="_Справка Сидоренко_Послед.в-т 21.09.10  КОРР._Форма для ДЭ и ТНФ" xfId="1922"/>
    <cellStyle name="_Справка_ФЦП_направления_ФЗ_13_09_Клепач (2)" xfId="1923"/>
    <cellStyle name="_Справочные таблицы СФБ" xfId="1924"/>
    <cellStyle name="_спросовый метод_на100млрд_13февр2009" xfId="1925"/>
    <cellStyle name="_Сравнение-табл3май" xfId="1926"/>
    <cellStyle name="_Сравнение-табл3май-" xfId="1927"/>
    <cellStyle name="_Степень физического износа " xfId="39"/>
    <cellStyle name="_сх маш" xfId="1928"/>
    <cellStyle name="_Т-3 ФСТ" xfId="1929"/>
    <cellStyle name="_Т-3.12 ОТ и ПБ 2006 2 вер" xfId="1930"/>
    <cellStyle name="_Типовой макет" xfId="40"/>
    <cellStyle name="_Узлы учета_10.08" xfId="41"/>
    <cellStyle name="_УКРАИНА_05_МАЙ" xfId="1931"/>
    <cellStyle name="_Ф1_РОССИЯ_05_ИЮНЬ" xfId="1932"/>
    <cellStyle name="_Финансирование на май 2008 связь" xfId="1933"/>
    <cellStyle name="_Финансирование на май 2008 связь_Послед.в-т 21.09.10  КОРР." xfId="1934"/>
    <cellStyle name="_Финансирование на май 2008 связь_Послед.в-т 21.09.10  КОРР._2012 11 12_Комаров (ввод)" xfId="1935"/>
    <cellStyle name="_Финансирование на май 2008 связь_Послед.в-т 21.09.10  КОРР._2012 11 12_Комаров (финансирование)" xfId="1936"/>
    <cellStyle name="_Финансирование на май 2008 связь_Послед.в-т 21.09.10  КОРР._Форма для ДЭ" xfId="1937"/>
    <cellStyle name="_Финансирование на май 2008 связь_Послед.в-т 21.09.10  КОРР._Форма для ДЭ и ТНФ" xfId="1938"/>
    <cellStyle name="_Финансирование на ноябрь 2008" xfId="1939"/>
    <cellStyle name="_Финансирование на ноябрь 2008_Послед.в-т 21.09.10  КОРР." xfId="1940"/>
    <cellStyle name="_Финансирование на ноябрь 2008_Послед.в-т 21.09.10  КОРР._2012 11 12_Комаров (ввод)" xfId="1941"/>
    <cellStyle name="_Финансирование на ноябрь 2008_Послед.в-т 21.09.10  КОРР._2012 11 12_Комаров (финансирование)" xfId="1942"/>
    <cellStyle name="_Финансирование на ноябрь 2008_Послед.в-т 21.09.10  КОРР._Форма для ДЭ" xfId="1943"/>
    <cellStyle name="_Финансирование на ноябрь 2008_Послед.в-т 21.09.10  КОРР._Форма для ДЭ и ТНФ" xfId="1944"/>
    <cellStyle name="_Финансирование на сентябрь 2008" xfId="1945"/>
    <cellStyle name="_Финансирование на сентябрь 2008_Послед.в-т 21.09.10  КОРР." xfId="1946"/>
    <cellStyle name="_Финансирование на сентябрь 2008_Послед.в-т 21.09.10  КОРР._2012 11 12_Комаров (ввод)" xfId="1947"/>
    <cellStyle name="_Финансирование на сентябрь 2008_Послед.в-т 21.09.10  КОРР._2012 11 12_Комаров (финансирование)" xfId="1948"/>
    <cellStyle name="_Финансирование на сентябрь 2008_Послед.в-т 21.09.10  КОРР._Форма для ДЭ" xfId="1949"/>
    <cellStyle name="_Финансирование на сентябрь 2008_Послед.в-т 21.09.10  КОРР._Форма для ДЭ и ТНФ" xfId="1950"/>
    <cellStyle name="_Финансирование ТН по месяцам ПЛАН" xfId="1951"/>
    <cellStyle name="_Финансирование ТН по месяцам ПЛАН (3)" xfId="1952"/>
    <cellStyle name="_Финансирование ТН по месяцам ПЛАН (3)_Послед.в-т 21.09.10  КОРР." xfId="1953"/>
    <cellStyle name="_Финансирование ТН по месяцам ПЛАН (3)_Послед.в-т 21.09.10  КОРР._2012 11 12_Комаров (ввод)" xfId="1954"/>
    <cellStyle name="_Финансирование ТН по месяцам ПЛАН (3)_Послед.в-т 21.09.10  КОРР._2012 11 12_Комаров (финансирование)" xfId="1955"/>
    <cellStyle name="_Финансирование ТН по месяцам ПЛАН (3)_Послед.в-т 21.09.10  КОРР._Форма для ДЭ" xfId="1956"/>
    <cellStyle name="_Финансирование ТН по месяцам ПЛАН (3)_Послед.в-т 21.09.10  КОРР._Форма для ДЭ и ТНФ" xfId="1957"/>
    <cellStyle name="_Финансирование ТН по месяцам ПЛАН_Послед.в-т 21.09.10  КОРР." xfId="1958"/>
    <cellStyle name="_Финансирование ТН по месяцам ПЛАН_Послед.в-т 21.09.10  КОРР._2012 11 12_Комаров (ввод)" xfId="1959"/>
    <cellStyle name="_Финансирование ТН по месяцам ПЛАН_Послед.в-т 21.09.10  КОРР._2012 11 12_Комаров (финансирование)" xfId="1960"/>
    <cellStyle name="_Финансирование ТН по месяцам ПЛАН_Послед.в-т 21.09.10  КОРР._Форма для ДЭ" xfId="1961"/>
    <cellStyle name="_Финансирование ТН по месяцам ПЛАН_Послед.в-т 21.09.10  КОРР._Форма для ДЭ и ТНФ" xfId="1962"/>
    <cellStyle name="_ФИНАНСИРОВАНИЕ_ АПРЕЛЬ" xfId="1963"/>
    <cellStyle name="_ФИНАНСИРОВАНИЕ_ АПРЕЛЬ (2)" xfId="1964"/>
    <cellStyle name="_ФИНАНСИРОВАНИЕ_ АПРЕЛЬ (2)_Послед.в-т 21.09.10  КОРР." xfId="1965"/>
    <cellStyle name="_ФИНАНСИРОВАНИЕ_ АПРЕЛЬ (2)_Послед.в-т 21.09.10  КОРР._2012 11 12_Комаров (ввод)" xfId="1966"/>
    <cellStyle name="_ФИНАНСИРОВАНИЕ_ АПРЕЛЬ (2)_Послед.в-т 21.09.10  КОРР._2012 11 12_Комаров (финансирование)" xfId="1967"/>
    <cellStyle name="_ФИНАНСИРОВАНИЕ_ АПРЕЛЬ (2)_Послед.в-т 21.09.10  КОРР._Форма для ДЭ" xfId="1968"/>
    <cellStyle name="_ФИНАНСИРОВАНИЕ_ АПРЕЛЬ (2)_Послед.в-т 21.09.10  КОРР._Форма для ДЭ и ТНФ" xfId="1969"/>
    <cellStyle name="_ФИНАНСИРОВАНИЕ_ АПРЕЛЬ_Послед.в-т 21.09.10  КОРР." xfId="1970"/>
    <cellStyle name="_ФИНАНСИРОВАНИЕ_ АПРЕЛЬ_Послед.в-т 21.09.10  КОРР._2012 11 12_Комаров (ввод)" xfId="1971"/>
    <cellStyle name="_ФИНАНСИРОВАНИЕ_ АПРЕЛЬ_Послед.в-т 21.09.10  КОРР._2012 11 12_Комаров (финансирование)" xfId="1972"/>
    <cellStyle name="_ФИНАНСИРОВАНИЕ_ АПРЕЛЬ_Послед.в-т 21.09.10  КОРР._Форма для ДЭ" xfId="1973"/>
    <cellStyle name="_ФИНАНСИРОВАНИЕ_ АПРЕЛЬ_Послед.в-т 21.09.10  КОРР._Форма для ДЭ и ТНФ" xfId="1974"/>
    <cellStyle name="_ФИНАНСИРОВАНИЕ_ МАЙ (2)" xfId="1975"/>
    <cellStyle name="_ФИНАНСИРОВАНИЕ_ МАЙ (2)_Послед.в-т 21.09.10  КОРР." xfId="1976"/>
    <cellStyle name="_ФИНАНСИРОВАНИЕ_ МАЙ (2)_Послед.в-т 21.09.10  КОРР._2012 11 12_Комаров (ввод)" xfId="1977"/>
    <cellStyle name="_ФИНАНСИРОВАНИЕ_ МАЙ (2)_Послед.в-т 21.09.10  КОРР._2012 11 12_Комаров (финансирование)" xfId="1978"/>
    <cellStyle name="_ФИНАНСИРОВАНИЕ_ МАЙ (2)_Послед.в-т 21.09.10  КОРР._Форма для ДЭ" xfId="1979"/>
    <cellStyle name="_ФИНАНСИРОВАНИЕ_ МАЙ (2)_Послед.в-т 21.09.10  КОРР._Форма для ДЭ и ТНФ" xfId="1980"/>
    <cellStyle name="_ФИНАНСИРОВАНИЕ_ МАЙ (3)" xfId="1981"/>
    <cellStyle name="_ФИНАНСИРОВАНИЕ_ МАЙ (3)_Послед.в-т 21.09.10  КОРР." xfId="1982"/>
    <cellStyle name="_ФИНАНСИРОВАНИЕ_ МАЙ (3)_Послед.в-т 21.09.10  КОРР._2012 11 12_Комаров (ввод)" xfId="1983"/>
    <cellStyle name="_ФИНАНСИРОВАНИЕ_ МАЙ (3)_Послед.в-т 21.09.10  КОРР._2012 11 12_Комаров (финансирование)" xfId="1984"/>
    <cellStyle name="_ФИНАНСИРОВАНИЕ_ МАЙ (3)_Послед.в-т 21.09.10  КОРР._Форма для ДЭ" xfId="1985"/>
    <cellStyle name="_ФИНАНСИРОВАНИЕ_ МАЙ (3)_Послед.в-т 21.09.10  КОРР._Форма для ДЭ и ТНФ" xfId="1986"/>
    <cellStyle name="_ФИНАНСИРОВАНИЕ_АВГУСТ" xfId="1987"/>
    <cellStyle name="_ФИНАНСИРОВАНИЕ_АВГУСТ (2)" xfId="1988"/>
    <cellStyle name="_ФИНАНСИРОВАНИЕ_АВГУСТ (2)_Послед.в-т 21.09.10  КОРР." xfId="1989"/>
    <cellStyle name="_ФИНАНСИРОВАНИЕ_АВГУСТ (2)_Послед.в-т 21.09.10  КОРР._2012 11 12_Комаров (ввод)" xfId="1990"/>
    <cellStyle name="_ФИНАНСИРОВАНИЕ_АВГУСТ (2)_Послед.в-т 21.09.10  КОРР._2012 11 12_Комаров (финансирование)" xfId="1991"/>
    <cellStyle name="_ФИНАНСИРОВАНИЕ_АВГУСТ (2)_Послед.в-т 21.09.10  КОРР._Форма для ДЭ" xfId="1992"/>
    <cellStyle name="_ФИНАНСИРОВАНИЕ_АВГУСТ (2)_Послед.в-т 21.09.10  КОРР._Форма для ДЭ и ТНФ" xfId="1993"/>
    <cellStyle name="_ФИНАНСИРОВАНИЕ_АВГУСТ_Послед.в-т 21.09.10  КОРР." xfId="1994"/>
    <cellStyle name="_ФИНАНСИРОВАНИЕ_АВГУСТ_Послед.в-т 21.09.10  КОРР._2012 11 12_Комаров (ввод)" xfId="1995"/>
    <cellStyle name="_ФИНАНСИРОВАНИЕ_АВГУСТ_Послед.в-т 21.09.10  КОРР._2012 11 12_Комаров (финансирование)" xfId="1996"/>
    <cellStyle name="_ФИНАНСИРОВАНИЕ_АВГУСТ_Послед.в-т 21.09.10  КОРР._Форма для ДЭ" xfId="1997"/>
    <cellStyle name="_ФИНАНСИРОВАНИЕ_АВГУСТ_Послед.в-т 21.09.10  КОРР._Форма для ДЭ и ТНФ" xfId="1998"/>
    <cellStyle name="_ФИНАНСИРОВАНИЕ_ИЮЛЬ" xfId="1999"/>
    <cellStyle name="_ФИНАНСИРОВАНИЕ_ИЮЛЬ (2)" xfId="2000"/>
    <cellStyle name="_ФИНАНСИРОВАНИЕ_ИЮЛЬ (2)_Послед.в-т 21.09.10  КОРР." xfId="2001"/>
    <cellStyle name="_ФИНАНСИРОВАНИЕ_ИЮЛЬ (2)_Послед.в-т 21.09.10  КОРР._2012 11 12_Комаров (ввод)" xfId="2002"/>
    <cellStyle name="_ФИНАНСИРОВАНИЕ_ИЮЛЬ (2)_Послед.в-т 21.09.10  КОРР._2012 11 12_Комаров (финансирование)" xfId="2003"/>
    <cellStyle name="_ФИНАНСИРОВАНИЕ_ИЮЛЬ (2)_Послед.в-т 21.09.10  КОРР._Форма для ДЭ" xfId="2004"/>
    <cellStyle name="_ФИНАНСИРОВАНИЕ_ИЮЛЬ (2)_Послед.в-т 21.09.10  КОРР._Форма для ДЭ и ТНФ" xfId="2005"/>
    <cellStyle name="_ФИНАНСИРОВАНИЕ_ИЮЛЬ_Послед.в-т 21.09.10  КОРР." xfId="2006"/>
    <cellStyle name="_ФИНАНСИРОВАНИЕ_ИЮЛЬ_Послед.в-т 21.09.10  КОРР._2012 11 12_Комаров (ввод)" xfId="2007"/>
    <cellStyle name="_ФИНАНСИРОВАНИЕ_ИЮЛЬ_Послед.в-т 21.09.10  КОРР._2012 11 12_Комаров (финансирование)" xfId="2008"/>
    <cellStyle name="_ФИНАНСИРОВАНИЕ_ИЮЛЬ_Послед.в-т 21.09.10  КОРР._Форма для ДЭ" xfId="2009"/>
    <cellStyle name="_ФИНАНСИРОВАНИЕ_ИЮЛЬ_Послед.в-т 21.09.10  КОРР._Форма для ДЭ и ТНФ" xfId="2010"/>
    <cellStyle name="_ФИНАНСИРОВАНИЕ_ИЮНЬ" xfId="2011"/>
    <cellStyle name="_ФИНАНСИРОВАНИЕ_ИЮНЬ_Послед.в-т 21.09.10  КОРР." xfId="2012"/>
    <cellStyle name="_ФИНАНСИРОВАНИЕ_ИЮНЬ_Послед.в-т 21.09.10  КОРР._2012 11 12_Комаров (ввод)" xfId="2013"/>
    <cellStyle name="_ФИНАНСИРОВАНИЕ_ИЮНЬ_Послед.в-т 21.09.10  КОРР._2012 11 12_Комаров (финансирование)" xfId="2014"/>
    <cellStyle name="_ФИНАНСИРОВАНИЕ_ИЮНЬ_Послед.в-т 21.09.10  КОРР._Форма для ДЭ" xfId="2015"/>
    <cellStyle name="_ФИНАНСИРОВАНИЕ_ИЮНЬ_Послед.в-т 21.09.10  КОРР._Форма для ДЭ и ТНФ" xfId="2016"/>
    <cellStyle name="_ФИНАНСИРОВАНИЕ_МАЙ" xfId="2017"/>
    <cellStyle name="_ФИНАНСИРОВАНИЕ_МАЙ_Послед.в-т 21.09.10  КОРР." xfId="2018"/>
    <cellStyle name="_ФИНАНСИРОВАНИЕ_МАЙ_Послед.в-т 21.09.10  КОРР._2012 11 12_Комаров (ввод)" xfId="2019"/>
    <cellStyle name="_ФИНАНСИРОВАНИЕ_МАЙ_Послед.в-т 21.09.10  КОРР._2012 11 12_Комаров (финансирование)" xfId="2020"/>
    <cellStyle name="_ФИНАНСИРОВАНИЕ_МАЙ_Послед.в-т 21.09.10  КОРР._Форма для ДЭ" xfId="2021"/>
    <cellStyle name="_ФИНАНСИРОВАНИЕ_МАЙ_Послед.в-т 21.09.10  КОРР._Форма для ДЭ и ТНФ" xfId="2022"/>
    <cellStyle name="_ФИНАНСИРОВАНИЕ_МАРТ" xfId="2023"/>
    <cellStyle name="_ФИНАНСИРОВАНИЕ_МАРТ_Послед.в-т 21.09.10  КОРР." xfId="2024"/>
    <cellStyle name="_ФИНАНСИРОВАНИЕ_МАРТ_Послед.в-т 21.09.10  КОРР._2012 11 12_Комаров (ввод)" xfId="2025"/>
    <cellStyle name="_ФИНАНСИРОВАНИЕ_МАРТ_Послед.в-т 21.09.10  КОРР._2012 11 12_Комаров (финансирование)" xfId="2026"/>
    <cellStyle name="_ФИНАНСИРОВАНИЕ_МАРТ_Послед.в-т 21.09.10  КОРР._Форма для ДЭ" xfId="2027"/>
    <cellStyle name="_ФИНАНСИРОВАНИЕ_МАРТ_Послед.в-т 21.09.10  КОРР._Форма для ДЭ и ТНФ" xfId="2028"/>
    <cellStyle name="_ФИНАНСИРОВАНИЕ_ОКТЯБРЬ (2)" xfId="2029"/>
    <cellStyle name="_ФИНАНСИРОВАНИЕ_ОКТЯБРЬ (2)_Послед.в-т 21.09.10  КОРР." xfId="2030"/>
    <cellStyle name="_ФИНАНСИРОВАНИЕ_ОКТЯБРЬ (2)_Послед.в-т 21.09.10  КОРР._2012 11 12_Комаров (ввод)" xfId="2031"/>
    <cellStyle name="_ФИНАНСИРОВАНИЕ_ОКТЯБРЬ (2)_Послед.в-т 21.09.10  КОРР._2012 11 12_Комаров (финансирование)" xfId="2032"/>
    <cellStyle name="_ФИНАНСИРОВАНИЕ_ОКТЯБРЬ (2)_Послед.в-т 21.09.10  КОРР._Форма для ДЭ" xfId="2033"/>
    <cellStyle name="_ФИНАНСИРОВАНИЕ_ОКТЯБРЬ (2)_Послед.в-т 21.09.10  КОРР._Форма для ДЭ и ТНФ" xfId="2034"/>
    <cellStyle name="_ФИНАНСИРОВАНИЕ_СЕНТЯБРЬ (2)" xfId="2035"/>
    <cellStyle name="_ФИНАНСИРОВАНИЕ_СЕНТЯБРЬ (2)_Послед.в-т 21.09.10  КОРР." xfId="2036"/>
    <cellStyle name="_ФИНАНСИРОВАНИЕ_СЕНТЯБРЬ (2)_Послед.в-т 21.09.10  КОРР._2012 11 12_Комаров (ввод)" xfId="2037"/>
    <cellStyle name="_ФИНАНСИРОВАНИЕ_СЕНТЯБРЬ (2)_Послед.в-т 21.09.10  КОРР._2012 11 12_Комаров (финансирование)" xfId="2038"/>
    <cellStyle name="_ФИНАНСИРОВАНИЕ_СЕНТЯБРЬ (2)_Послед.в-т 21.09.10  КОРР._Форма для ДЭ" xfId="2039"/>
    <cellStyle name="_ФИНАНСИРОВАНИЕ_СЕНТЯБРЬ (2)_Послед.в-т 21.09.10  КОРР._Форма для ДЭ и ТНФ" xfId="2040"/>
    <cellStyle name="_ФИНАНСИРОВАНИЕ_ФЕВРАЛЬ" xfId="2041"/>
    <cellStyle name="_ФИНАНСИРОВАНИЕ_ФЕВРАЛЬ_Послед.в-т 21.09.10  КОРР." xfId="2042"/>
    <cellStyle name="_ФИНАНСИРОВАНИЕ_ФЕВРАЛЬ_Послед.в-т 21.09.10  КОРР._2012 11 12_Комаров (ввод)" xfId="2043"/>
    <cellStyle name="_ФИНАНСИРОВАНИЕ_ФЕВРАЛЬ_Послед.в-т 21.09.10  КОРР._2012 11 12_Комаров (финансирование)" xfId="2044"/>
    <cellStyle name="_ФИНАНСИРОВАНИЕ_ФЕВРАЛЬ_Послед.в-т 21.09.10  КОРР._Форма для ДЭ" xfId="2045"/>
    <cellStyle name="_ФИНАНСИРОВАНИЕ_ФЕВРАЛЬ_Послед.в-т 21.09.10  КОРР._Форма для ДЭ и ТНФ" xfId="2046"/>
    <cellStyle name="_Финансы ВПН" xfId="2047"/>
    <cellStyle name="_Форма 3 (материалы) 13.09.2004" xfId="2048"/>
    <cellStyle name="_Форма 3 (материалы) 13.09.2004_Послед.в-т 21.09.10  КОРР." xfId="2049"/>
    <cellStyle name="_Форма 3 (материалы) 13.09.2004_Послед.в-т 21.09.10  КОРР._2012 11 12_Комаров (ввод)" xfId="2050"/>
    <cellStyle name="_Форма 3 (материалы) 13.09.2004_Послед.в-т 21.09.10  КОРР._2012 11 12_Комаров (финансирование)" xfId="2051"/>
    <cellStyle name="_Форма 3 (материалы) 13.09.2004_Послед.в-т 21.09.10  КОРР._Форма для ДЭ" xfId="2052"/>
    <cellStyle name="_Форма 3 (материалы) 13.09.2004_Послед.в-т 21.09.10  КОРР._Форма для ДЭ и ТНФ" xfId="2053"/>
    <cellStyle name="_Форма БДДС" xfId="2054"/>
    <cellStyle name="_Форма исх." xfId="42"/>
    <cellStyle name="_ЦФ  реализация акций 2008-2010" xfId="43"/>
    <cellStyle name="_ЦФ  реализация акций 2008-2010 2" xfId="859"/>
    <cellStyle name="_ЦФ  реализация акций 2008-2010 3" xfId="1056"/>
    <cellStyle name="_ЦФ  реализация акций 2008-2010_акции по годам 2009-2012" xfId="44"/>
    <cellStyle name="_ЦФ  реализация акций 2008-2010_акции по годам 2009-2012 2" xfId="860"/>
    <cellStyle name="_ЦФ  реализация акций 2008-2010_акции по годам 2009-2012 3" xfId="1030"/>
    <cellStyle name="_ЦФ  реализация акций 2008-2010_Копия Прогноз ПТРдо 2030г  (3)" xfId="45"/>
    <cellStyle name="_ЦФ  реализация акций 2008-2010_Копия Прогноз ПТРдо 2030г  (3) 2" xfId="861"/>
    <cellStyle name="_ЦФ  реализация акций 2008-2010_Копия Прогноз ПТРдо 2030г  (3) 3" xfId="1055"/>
    <cellStyle name="_ЦФ  реализация акций 2008-2010_Прогноз ПТРдо 2030г." xfId="46"/>
    <cellStyle name="_ЦФ  реализация акций 2008-2010_Прогноз ПТРдо 2030г. 2" xfId="862"/>
    <cellStyle name="_ЦФ  реализация акций 2008-2010_Прогноз ПТРдо 2030г. 3" xfId="1029"/>
    <cellStyle name="_Японское море_РД - ВНИИСТ" xfId="2059"/>
    <cellStyle name="_Японское море_РД - ВНИИСТ_Послед.в-т 21.09.10  КОРР." xfId="2060"/>
    <cellStyle name="_Японское море_РД - ВНИИСТ_Послед.в-т 21.09.10  КОРР._2012 11 12_Комаров (ввод)" xfId="2061"/>
    <cellStyle name="_Японское море_РД - ВНИИСТ_Послед.в-т 21.09.10  КОРР._2012 11 12_Комаров (финансирование)" xfId="2062"/>
    <cellStyle name="_Японское море_РД - ВНИИСТ_Послед.в-т 21.09.10  КОРР._Форма для ДЭ" xfId="2063"/>
    <cellStyle name="_Японское море_РД - ВНИИСТ_Послед.в-т 21.09.10  КОРР._Форма для ДЭ и ТНФ" xfId="2064"/>
    <cellStyle name="”€ќђќ‘ћ‚›‰" xfId="2065"/>
    <cellStyle name="”€љ‘€ђћ‚ђќќ›‰" xfId="2066"/>
    <cellStyle name="”ќђќ‘ћ‚›‰" xfId="2067"/>
    <cellStyle name="”љ‘ђћ‚ђќќ›‰" xfId="2068"/>
    <cellStyle name="„…ќ…†ќ›‰" xfId="2069"/>
    <cellStyle name="€’ћѓћ‚›‰" xfId="2070"/>
    <cellStyle name="=C:\WINNT35\SYSTEM32\COMMAND.COM" xfId="2071"/>
    <cellStyle name="‡ђѓћ‹ћ‚ћљ1" xfId="2072"/>
    <cellStyle name="‡ђѓћ‹ћ‚ћљ2" xfId="2073"/>
    <cellStyle name="’ћѓћ‚›‰" xfId="2074"/>
    <cellStyle name="’ћѓћ‚›‰ 2" xfId="2075"/>
    <cellStyle name="’ћѓћ‚›‰ 2 2" xfId="2076"/>
    <cellStyle name="’ћѓћ‚›‰ 2 2 2" xfId="2077"/>
    <cellStyle name="’ћѓћ‚›‰ 2 3" xfId="2078"/>
    <cellStyle name="’ћѓћ‚›‰ 3" xfId="2079"/>
    <cellStyle name="’ћѓћ‚›‰ 3 2" xfId="2080"/>
    <cellStyle name="’ћѓћ‚›‰ 4" xfId="2081"/>
    <cellStyle name="0,0_x000d__x000a_NA_x000d__x000a_" xfId="2082"/>
    <cellStyle name="1Normal" xfId="47"/>
    <cellStyle name="20% - Accent1" xfId="48"/>
    <cellStyle name="20% - Accent1 2" xfId="2084"/>
    <cellStyle name="20% - Accent2" xfId="49"/>
    <cellStyle name="20% - Accent2 2" xfId="2085"/>
    <cellStyle name="20% - Accent3" xfId="50"/>
    <cellStyle name="20% - Accent3 2" xfId="2087"/>
    <cellStyle name="20% - Accent4" xfId="51"/>
    <cellStyle name="20% - Accent4 2" xfId="2089"/>
    <cellStyle name="20% - Accent5" xfId="52"/>
    <cellStyle name="20% - Accent5 2" xfId="2090"/>
    <cellStyle name="20% - Accent6" xfId="53"/>
    <cellStyle name="20% - Accent6 2" xfId="2091"/>
    <cellStyle name="20% — акцент1" xfId="2092" builtinId="30" customBuiltin="1"/>
    <cellStyle name="20% - Акцент1 2" xfId="54"/>
    <cellStyle name="20% - Акцент1 2 2" xfId="55"/>
    <cellStyle name="20% - Акцент1 3" xfId="56"/>
    <cellStyle name="20% - Акцент1 4" xfId="2095"/>
    <cellStyle name="20% - Акцент1 5" xfId="2096"/>
    <cellStyle name="20% - Акцент1 6" xfId="2097"/>
    <cellStyle name="20% - Акцент1 7" xfId="2098"/>
    <cellStyle name="20% - Акцент1 8" xfId="2099"/>
    <cellStyle name="20% - Акцент1 9" xfId="2100"/>
    <cellStyle name="20% — акцент2" xfId="2101" builtinId="34" customBuiltin="1"/>
    <cellStyle name="20% - Акцент2 2" xfId="57"/>
    <cellStyle name="20% - Акцент2 2 2" xfId="58"/>
    <cellStyle name="20% - Акцент2 3" xfId="59"/>
    <cellStyle name="20% - Акцент2 4" xfId="2104"/>
    <cellStyle name="20% - Акцент2 5" xfId="2105"/>
    <cellStyle name="20% - Акцент2 6" xfId="2106"/>
    <cellStyle name="20% - Акцент2 7" xfId="2107"/>
    <cellStyle name="20% - Акцент2 8" xfId="2108"/>
    <cellStyle name="20% - Акцент2 9" xfId="2109"/>
    <cellStyle name="20% — акцент3" xfId="2110" builtinId="38" customBuiltin="1"/>
    <cellStyle name="20% - Акцент3 2" xfId="60"/>
    <cellStyle name="20% - Акцент3 2 2" xfId="61"/>
    <cellStyle name="20% - Акцент3 3" xfId="62"/>
    <cellStyle name="20% - Акцент3 4" xfId="2113"/>
    <cellStyle name="20% - Акцент3 5" xfId="2114"/>
    <cellStyle name="20% - Акцент3 6" xfId="2115"/>
    <cellStyle name="20% - Акцент3 7" xfId="2116"/>
    <cellStyle name="20% - Акцент3 8" xfId="2117"/>
    <cellStyle name="20% - Акцент3 9" xfId="2118"/>
    <cellStyle name="20% — акцент4" xfId="2119" builtinId="42" customBuiltin="1"/>
    <cellStyle name="20% - Акцент4 2" xfId="63"/>
    <cellStyle name="20% - Акцент4 2 2" xfId="64"/>
    <cellStyle name="20% - Акцент4 3" xfId="65"/>
    <cellStyle name="20% - Акцент4 4" xfId="2120"/>
    <cellStyle name="20% - Акцент4 5" xfId="2121"/>
    <cellStyle name="20% - Акцент4 6" xfId="2122"/>
    <cellStyle name="20% - Акцент4 7" xfId="2123"/>
    <cellStyle name="20% - Акцент4 8" xfId="2124"/>
    <cellStyle name="20% - Акцент4 9" xfId="2125"/>
    <cellStyle name="20% — акцент5" xfId="2126" builtinId="46" customBuiltin="1"/>
    <cellStyle name="20% - Акцент5 2" xfId="66"/>
    <cellStyle name="20% - Акцент5 2 2" xfId="67"/>
    <cellStyle name="20% - Акцент5 3" xfId="68"/>
    <cellStyle name="20% - Акцент5 4" xfId="2129"/>
    <cellStyle name="20% - Акцент5 5" xfId="2130"/>
    <cellStyle name="20% - Акцент5 6" xfId="2131"/>
    <cellStyle name="20% - Акцент5 7" xfId="2132"/>
    <cellStyle name="20% - Акцент5 8" xfId="2133"/>
    <cellStyle name="20% - Акцент5 9" xfId="2134"/>
    <cellStyle name="20% — акцент6" xfId="2135" builtinId="50" customBuiltin="1"/>
    <cellStyle name="20% - Акцент6 2" xfId="69"/>
    <cellStyle name="20% - Акцент6 2 2" xfId="70"/>
    <cellStyle name="20% - Акцент6 3" xfId="71"/>
    <cellStyle name="20% - Акцент6 4" xfId="2138"/>
    <cellStyle name="20% - Акцент6 5" xfId="2139"/>
    <cellStyle name="20% - Акцент6 6" xfId="2140"/>
    <cellStyle name="20% - Акцент6 7" xfId="2141"/>
    <cellStyle name="20% - Акцент6 8" xfId="2142"/>
    <cellStyle name="20% - Акцент6 9" xfId="2143"/>
    <cellStyle name="40% - Accent1" xfId="72"/>
    <cellStyle name="40% - Accent1 2" xfId="2145"/>
    <cellStyle name="40% - Accent2" xfId="73"/>
    <cellStyle name="40% - Accent2 2" xfId="2146"/>
    <cellStyle name="40% - Accent3" xfId="74"/>
    <cellStyle name="40% - Accent3 2" xfId="2148"/>
    <cellStyle name="40% - Accent4" xfId="75"/>
    <cellStyle name="40% - Accent4 2" xfId="2150"/>
    <cellStyle name="40% - Accent5" xfId="76"/>
    <cellStyle name="40% - Accent5 2" xfId="2152"/>
    <cellStyle name="40% - Accent6" xfId="77"/>
    <cellStyle name="40% - Accent6 2" xfId="2154"/>
    <cellStyle name="40% — акцент1" xfId="2155" builtinId="31" customBuiltin="1"/>
    <cellStyle name="40% - Акцент1 2" xfId="78"/>
    <cellStyle name="40% - Акцент1 2 2" xfId="79"/>
    <cellStyle name="40% - Акцент1 3" xfId="80"/>
    <cellStyle name="40% - Акцент1 4" xfId="2157"/>
    <cellStyle name="40% - Акцент1 5" xfId="2158"/>
    <cellStyle name="40% - Акцент1 6" xfId="2159"/>
    <cellStyle name="40% - Акцент1 7" xfId="2160"/>
    <cellStyle name="40% - Акцент1 8" xfId="2161"/>
    <cellStyle name="40% - Акцент1 9" xfId="2162"/>
    <cellStyle name="40% — акцент2" xfId="2163" builtinId="35" customBuiltin="1"/>
    <cellStyle name="40% - Акцент2 2" xfId="81"/>
    <cellStyle name="40% - Акцент2 2 2" xfId="82"/>
    <cellStyle name="40% - Акцент2 3" xfId="83"/>
    <cellStyle name="40% - Акцент2 4" xfId="2165"/>
    <cellStyle name="40% - Акцент2 5" xfId="2166"/>
    <cellStyle name="40% - Акцент2 6" xfId="2167"/>
    <cellStyle name="40% - Акцент2 7" xfId="2168"/>
    <cellStyle name="40% - Акцент2 8" xfId="2169"/>
    <cellStyle name="40% - Акцент2 9" xfId="2170"/>
    <cellStyle name="40% — акцент3" xfId="2171" builtinId="39" customBuiltin="1"/>
    <cellStyle name="40% - Акцент3 2" xfId="84"/>
    <cellStyle name="40% - Акцент3 2 2" xfId="85"/>
    <cellStyle name="40% - Акцент3 3" xfId="86"/>
    <cellStyle name="40% - Акцент3 4" xfId="2174"/>
    <cellStyle name="40% - Акцент3 5" xfId="2175"/>
    <cellStyle name="40% - Акцент3 6" xfId="2176"/>
    <cellStyle name="40% - Акцент3 7" xfId="2177"/>
    <cellStyle name="40% - Акцент3 8" xfId="2178"/>
    <cellStyle name="40% - Акцент3 9" xfId="2179"/>
    <cellStyle name="40% — акцент4" xfId="2180" builtinId="43" customBuiltin="1"/>
    <cellStyle name="40% - Акцент4 2" xfId="87"/>
    <cellStyle name="40% - Акцент4 2 2" xfId="88"/>
    <cellStyle name="40% - Акцент4 3" xfId="89"/>
    <cellStyle name="40% - Акцент4 4" xfId="2183"/>
    <cellStyle name="40% - Акцент4 5" xfId="2184"/>
    <cellStyle name="40% - Акцент4 6" xfId="2185"/>
    <cellStyle name="40% - Акцент4 7" xfId="2186"/>
    <cellStyle name="40% - Акцент4 8" xfId="2187"/>
    <cellStyle name="40% - Акцент4 9" xfId="2188"/>
    <cellStyle name="40% — акцент5" xfId="2189" builtinId="47" customBuiltin="1"/>
    <cellStyle name="40% - Акцент5 2" xfId="90"/>
    <cellStyle name="40% - Акцент5 2 2" xfId="91"/>
    <cellStyle name="40% - Акцент5 3" xfId="92"/>
    <cellStyle name="40% - Акцент5 4" xfId="2191"/>
    <cellStyle name="40% - Акцент5 5" xfId="2192"/>
    <cellStyle name="40% - Акцент5 6" xfId="2193"/>
    <cellStyle name="40% - Акцент5 7" xfId="2194"/>
    <cellStyle name="40% - Акцент5 8" xfId="2195"/>
    <cellStyle name="40% - Акцент5 9" xfId="2196"/>
    <cellStyle name="40% — акцент6" xfId="2197" builtinId="51" customBuiltin="1"/>
    <cellStyle name="40% - Акцент6 2" xfId="93"/>
    <cellStyle name="40% - Акцент6 2 2" xfId="94"/>
    <cellStyle name="40% - Акцент6 3" xfId="95"/>
    <cellStyle name="40% - Акцент6 4" xfId="2200"/>
    <cellStyle name="40% - Акцент6 5" xfId="2201"/>
    <cellStyle name="40% - Акцент6 6" xfId="2202"/>
    <cellStyle name="40% - Акцент6 7" xfId="2203"/>
    <cellStyle name="40% - Акцент6 8" xfId="2204"/>
    <cellStyle name="40% - Акцент6 9" xfId="2205"/>
    <cellStyle name="60% - Accent1" xfId="96"/>
    <cellStyle name="60% - Accent1 2" xfId="2207"/>
    <cellStyle name="60% - Accent2" xfId="97"/>
    <cellStyle name="60% - Accent2 2" xfId="2209"/>
    <cellStyle name="60% - Accent3" xfId="98"/>
    <cellStyle name="60% - Accent3 2" xfId="2211"/>
    <cellStyle name="60% - Accent4" xfId="99"/>
    <cellStyle name="60% - Accent4 2" xfId="2213"/>
    <cellStyle name="60% - Accent5" xfId="100"/>
    <cellStyle name="60% - Accent5 2" xfId="2214"/>
    <cellStyle name="60% - Accent6" xfId="101"/>
    <cellStyle name="60% - Accent6 2" xfId="2216"/>
    <cellStyle name="60% — акцент1" xfId="2217" builtinId="32" customBuiltin="1"/>
    <cellStyle name="60% - Акцент1 2" xfId="102"/>
    <cellStyle name="60% - Акцент1 3" xfId="103"/>
    <cellStyle name="60% - Акцент1 4" xfId="44704"/>
    <cellStyle name="60% - Акцент1 5" xfId="44705"/>
    <cellStyle name="60% — акцент2" xfId="2220" builtinId="36" customBuiltin="1"/>
    <cellStyle name="60% - Акцент2 2" xfId="104"/>
    <cellStyle name="60% - Акцент2 3" xfId="105"/>
    <cellStyle name="60% - Акцент2 4" xfId="44706"/>
    <cellStyle name="60% - Акцент2 5" xfId="44707"/>
    <cellStyle name="60% — акцент3" xfId="2223" builtinId="40" customBuiltin="1"/>
    <cellStyle name="60% - Акцент3 2" xfId="106"/>
    <cellStyle name="60% - Акцент3 3" xfId="107"/>
    <cellStyle name="60% - Акцент3 4" xfId="44708"/>
    <cellStyle name="60% - Акцент3 5" xfId="44709"/>
    <cellStyle name="60% — акцент4" xfId="2226" builtinId="44" customBuiltin="1"/>
    <cellStyle name="60% - Акцент4 2" xfId="108"/>
    <cellStyle name="60% - Акцент4 3" xfId="109"/>
    <cellStyle name="60% - Акцент4 4" xfId="44710"/>
    <cellStyle name="60% - Акцент4 5" xfId="44711"/>
    <cellStyle name="60% — акцент5" xfId="2229" builtinId="48" customBuiltin="1"/>
    <cellStyle name="60% - Акцент5 2" xfId="110"/>
    <cellStyle name="60% - Акцент5 3" xfId="111"/>
    <cellStyle name="60% - Акцент5 4" xfId="44712"/>
    <cellStyle name="60% - Акцент5 5" xfId="44713"/>
    <cellStyle name="60% — акцент6" xfId="2232" builtinId="52" customBuiltin="1"/>
    <cellStyle name="60% - Акцент6 2" xfId="112"/>
    <cellStyle name="60% - Акцент6 3" xfId="113"/>
    <cellStyle name="60% - Акцент6 4" xfId="44714"/>
    <cellStyle name="60% - Акцент6 5" xfId="44715"/>
    <cellStyle name="Accent1" xfId="114"/>
    <cellStyle name="Accent1 - 20%" xfId="115"/>
    <cellStyle name="Accent1 - 20% 2" xfId="116"/>
    <cellStyle name="Accent1 - 20% 3" xfId="117"/>
    <cellStyle name="Accent1 - 20% 4" xfId="118"/>
    <cellStyle name="Accent1 - 20% 5" xfId="119"/>
    <cellStyle name="Accent1 - 20% 6" xfId="120"/>
    <cellStyle name="Accent1 - 40%" xfId="121"/>
    <cellStyle name="Accent1 - 40% 2" xfId="122"/>
    <cellStyle name="Accent1 - 40% 3" xfId="123"/>
    <cellStyle name="Accent1 - 40% 4" xfId="124"/>
    <cellStyle name="Accent1 - 40% 5" xfId="125"/>
    <cellStyle name="Accent1 - 40% 6" xfId="126"/>
    <cellStyle name="Accent1 - 60%" xfId="127"/>
    <cellStyle name="Accent1 - 60% 2" xfId="128"/>
    <cellStyle name="Accent1 - 60% 3" xfId="129"/>
    <cellStyle name="Accent1 - 60% 4" xfId="130"/>
    <cellStyle name="Accent1 - 60% 5" xfId="131"/>
    <cellStyle name="Accent1 - 60% 6" xfId="132"/>
    <cellStyle name="Accent1 2" xfId="2244"/>
    <cellStyle name="Accent1_акции по годам 2009-2012" xfId="133"/>
    <cellStyle name="Accent2" xfId="134"/>
    <cellStyle name="Accent2 - 20%" xfId="135"/>
    <cellStyle name="Accent2 - 20% 2" xfId="136"/>
    <cellStyle name="Accent2 - 20% 3" xfId="137"/>
    <cellStyle name="Accent2 - 20% 4" xfId="138"/>
    <cellStyle name="Accent2 - 20% 5" xfId="139"/>
    <cellStyle name="Accent2 - 20% 6" xfId="140"/>
    <cellStyle name="Accent2 - 40%" xfId="141"/>
    <cellStyle name="Accent2 - 40% 2" xfId="142"/>
    <cellStyle name="Accent2 - 40% 3" xfId="143"/>
    <cellStyle name="Accent2 - 40% 4" xfId="144"/>
    <cellStyle name="Accent2 - 40% 5" xfId="145"/>
    <cellStyle name="Accent2 - 40% 6" xfId="146"/>
    <cellStyle name="Accent2 - 60%" xfId="147"/>
    <cellStyle name="Accent2 - 60% 2" xfId="148"/>
    <cellStyle name="Accent2 - 60% 3" xfId="149"/>
    <cellStyle name="Accent2 - 60% 4" xfId="150"/>
    <cellStyle name="Accent2 - 60% 5" xfId="151"/>
    <cellStyle name="Accent2 - 60% 6" xfId="152"/>
    <cellStyle name="Accent2 2" xfId="2253"/>
    <cellStyle name="Accent2_акции по годам 2009-2012" xfId="153"/>
    <cellStyle name="Accent3" xfId="154"/>
    <cellStyle name="Accent3 - 20%" xfId="155"/>
    <cellStyle name="Accent3 - 20% 2" xfId="156"/>
    <cellStyle name="Accent3 - 20% 3" xfId="157"/>
    <cellStyle name="Accent3 - 20% 4" xfId="158"/>
    <cellStyle name="Accent3 - 20% 5" xfId="159"/>
    <cellStyle name="Accent3 - 20% 6" xfId="160"/>
    <cellStyle name="Accent3 - 40%" xfId="161"/>
    <cellStyle name="Accent3 - 40% 2" xfId="162"/>
    <cellStyle name="Accent3 - 40% 3" xfId="163"/>
    <cellStyle name="Accent3 - 40% 4" xfId="164"/>
    <cellStyle name="Accent3 - 40% 5" xfId="165"/>
    <cellStyle name="Accent3 - 40% 6" xfId="166"/>
    <cellStyle name="Accent3 - 60%" xfId="167"/>
    <cellStyle name="Accent3 - 60% 2" xfId="168"/>
    <cellStyle name="Accent3 - 60% 3" xfId="169"/>
    <cellStyle name="Accent3 - 60% 4" xfId="170"/>
    <cellStyle name="Accent3 - 60% 5" xfId="171"/>
    <cellStyle name="Accent3 - 60% 6" xfId="172"/>
    <cellStyle name="Accent3 2" xfId="2271"/>
    <cellStyle name="Accent3_7-р" xfId="173"/>
    <cellStyle name="Accent4" xfId="174"/>
    <cellStyle name="Accent4 - 20%" xfId="175"/>
    <cellStyle name="Accent4 - 20% 2" xfId="176"/>
    <cellStyle name="Accent4 - 20% 3" xfId="177"/>
    <cellStyle name="Accent4 - 20% 4" xfId="178"/>
    <cellStyle name="Accent4 - 20% 5" xfId="179"/>
    <cellStyle name="Accent4 - 20% 6" xfId="180"/>
    <cellStyle name="Accent4 - 40%" xfId="181"/>
    <cellStyle name="Accent4 - 40% 2" xfId="182"/>
    <cellStyle name="Accent4 - 40% 3" xfId="183"/>
    <cellStyle name="Accent4 - 40% 4" xfId="184"/>
    <cellStyle name="Accent4 - 40% 5" xfId="185"/>
    <cellStyle name="Accent4 - 40% 6" xfId="186"/>
    <cellStyle name="Accent4 - 60%" xfId="187"/>
    <cellStyle name="Accent4 - 60% 2" xfId="188"/>
    <cellStyle name="Accent4 - 60% 3" xfId="189"/>
    <cellStyle name="Accent4 - 60% 4" xfId="190"/>
    <cellStyle name="Accent4 - 60% 5" xfId="191"/>
    <cellStyle name="Accent4 - 60% 6" xfId="192"/>
    <cellStyle name="Accent4 2" xfId="2287"/>
    <cellStyle name="Accent4_7-р" xfId="193"/>
    <cellStyle name="Accent5" xfId="194"/>
    <cellStyle name="Accent5 - 20%" xfId="195"/>
    <cellStyle name="Accent5 - 20% 2" xfId="196"/>
    <cellStyle name="Accent5 - 20% 3" xfId="197"/>
    <cellStyle name="Accent5 - 20% 4" xfId="198"/>
    <cellStyle name="Accent5 - 20% 5" xfId="199"/>
    <cellStyle name="Accent5 - 20% 6" xfId="200"/>
    <cellStyle name="Accent5 - 40%" xfId="201"/>
    <cellStyle name="Accent5 - 60%" xfId="202"/>
    <cellStyle name="Accent5 - 60% 2" xfId="203"/>
    <cellStyle name="Accent5 - 60% 3" xfId="204"/>
    <cellStyle name="Accent5 - 60% 4" xfId="205"/>
    <cellStyle name="Accent5 - 60% 5" xfId="206"/>
    <cellStyle name="Accent5 - 60% 6" xfId="207"/>
    <cellStyle name="Accent5 2" xfId="2301"/>
    <cellStyle name="Accent5_7-р" xfId="208"/>
    <cellStyle name="Accent6" xfId="209"/>
    <cellStyle name="Accent6 - 20%" xfId="210"/>
    <cellStyle name="Accent6 - 40%" xfId="211"/>
    <cellStyle name="Accent6 - 40% 2" xfId="212"/>
    <cellStyle name="Accent6 - 40% 3" xfId="213"/>
    <cellStyle name="Accent6 - 40% 4" xfId="214"/>
    <cellStyle name="Accent6 - 40% 5" xfId="215"/>
    <cellStyle name="Accent6 - 40% 6" xfId="216"/>
    <cellStyle name="Accent6 - 60%" xfId="217"/>
    <cellStyle name="Accent6 - 60% 2" xfId="218"/>
    <cellStyle name="Accent6 - 60% 3" xfId="219"/>
    <cellStyle name="Accent6 - 60% 4" xfId="220"/>
    <cellStyle name="Accent6 - 60% 5" xfId="221"/>
    <cellStyle name="Accent6 - 60% 6" xfId="222"/>
    <cellStyle name="Accent6 2" xfId="2314"/>
    <cellStyle name="Accent6_7-р" xfId="223"/>
    <cellStyle name="alternate" xfId="224"/>
    <cellStyle name="Annotations Cell - PerformancePoint" xfId="225"/>
    <cellStyle name="Arial007000001514155735" xfId="226"/>
    <cellStyle name="Arial007000001514155735 2" xfId="227"/>
    <cellStyle name="Arial007000001514155735 2 2" xfId="2318"/>
    <cellStyle name="Arial007000001514155735 2 3" xfId="2319"/>
    <cellStyle name="Arial007000001514155735 2 4" xfId="2317"/>
    <cellStyle name="Arial007000001514155735 2 5" xfId="42765"/>
    <cellStyle name="Arial007000001514155735 2 6" xfId="44638"/>
    <cellStyle name="Arial007000001514155735 2_Лист1" xfId="2320"/>
    <cellStyle name="Arial007000001514155735 3" xfId="2321"/>
    <cellStyle name="Arial007000001514155735 4" xfId="2322"/>
    <cellStyle name="Arial007000001514155735 5" xfId="2316"/>
    <cellStyle name="Arial007000001514155735 6" xfId="42764"/>
    <cellStyle name="Arial007000001514155735 7" xfId="44637"/>
    <cellStyle name="Arial007000001514155735_Лист1" xfId="2323"/>
    <cellStyle name="Arial0070000015536870911" xfId="228"/>
    <cellStyle name="Arial0070000015536870911 2" xfId="229"/>
    <cellStyle name="Arial0070000015536870911 2 2" xfId="2326"/>
    <cellStyle name="Arial0070000015536870911 2 3" xfId="2327"/>
    <cellStyle name="Arial0070000015536870911 2 4" xfId="2325"/>
    <cellStyle name="Arial0070000015536870911 2 5" xfId="42767"/>
    <cellStyle name="Arial0070000015536870911 2 6" xfId="44640"/>
    <cellStyle name="Arial0070000015536870911 2_Лист1" xfId="2328"/>
    <cellStyle name="Arial0070000015536870911 3" xfId="2329"/>
    <cellStyle name="Arial0070000015536870911 4" xfId="2330"/>
    <cellStyle name="Arial0070000015536870911 5" xfId="2324"/>
    <cellStyle name="Arial0070000015536870911 6" xfId="42766"/>
    <cellStyle name="Arial0070000015536870911 7" xfId="44639"/>
    <cellStyle name="Arial0070000015536870911_Лист1" xfId="2331"/>
    <cellStyle name="Arial007000001565535" xfId="230"/>
    <cellStyle name="Arial007000001565535 2" xfId="231"/>
    <cellStyle name="Arial007000001565535 2 2" xfId="2334"/>
    <cellStyle name="Arial007000001565535 2 3" xfId="2335"/>
    <cellStyle name="Arial007000001565535 2 4" xfId="2333"/>
    <cellStyle name="Arial007000001565535 2 5" xfId="42769"/>
    <cellStyle name="Arial007000001565535 2 6" xfId="44642"/>
    <cellStyle name="Arial007000001565535 2_Лист1" xfId="2336"/>
    <cellStyle name="Arial007000001565535 3" xfId="2337"/>
    <cellStyle name="Arial007000001565535 4" xfId="2338"/>
    <cellStyle name="Arial007000001565535 5" xfId="2332"/>
    <cellStyle name="Arial007000001565535 6" xfId="42768"/>
    <cellStyle name="Arial007000001565535 7" xfId="44641"/>
    <cellStyle name="Arial007000001565535_Лист1" xfId="2339"/>
    <cellStyle name="Arial0110010000536870911" xfId="232"/>
    <cellStyle name="Arial01101000015536870911" xfId="233"/>
    <cellStyle name="Arial01101000015536870911 2" xfId="2672"/>
    <cellStyle name="Arial01101000015536870911 3" xfId="42545"/>
    <cellStyle name="Arial01101000015536870911 4" xfId="42935"/>
    <cellStyle name="Arial01101000015536870911 5" xfId="43227"/>
    <cellStyle name="Arial01101000015536870911 6" xfId="43510"/>
    <cellStyle name="Arial01101000015536870911 7" xfId="43785"/>
    <cellStyle name="Arial01101000015536870911 8" xfId="44241"/>
    <cellStyle name="Arial01101000015536870911 9" xfId="44247"/>
    <cellStyle name="Arial017010000536870911" xfId="234"/>
    <cellStyle name="Arial018000000536870911" xfId="235"/>
    <cellStyle name="Arial10170100015536870911" xfId="236"/>
    <cellStyle name="Arial10170100015536870911 2" xfId="237"/>
    <cellStyle name="Arial10170100015536870911 2 2" xfId="2346"/>
    <cellStyle name="Arial10170100015536870911 2 3" xfId="2347"/>
    <cellStyle name="Arial10170100015536870911 2 4" xfId="2345"/>
    <cellStyle name="Arial10170100015536870911 2 5" xfId="42771"/>
    <cellStyle name="Arial10170100015536870911 2 6" xfId="44644"/>
    <cellStyle name="Arial10170100015536870911 2_Лист1" xfId="2348"/>
    <cellStyle name="Arial10170100015536870911 3" xfId="2349"/>
    <cellStyle name="Arial10170100015536870911 4" xfId="2350"/>
    <cellStyle name="Arial10170100015536870911 5" xfId="2344"/>
    <cellStyle name="Arial10170100015536870911 6" xfId="42770"/>
    <cellStyle name="Arial10170100015536870911 7" xfId="44643"/>
    <cellStyle name="Arial10170100015536870911_Лист1" xfId="2351"/>
    <cellStyle name="Arial107000000536870911" xfId="238"/>
    <cellStyle name="Arial107000001514155735" xfId="239"/>
    <cellStyle name="Arial107000001514155735 2" xfId="240"/>
    <cellStyle name="Arial107000001514155735 2 2" xfId="2354"/>
    <cellStyle name="Arial107000001514155735 2 3" xfId="2355"/>
    <cellStyle name="Arial107000001514155735 2 4" xfId="2353"/>
    <cellStyle name="Arial107000001514155735 2 5" xfId="42773"/>
    <cellStyle name="Arial107000001514155735 2 6" xfId="44646"/>
    <cellStyle name="Arial107000001514155735 2_Лист1" xfId="2356"/>
    <cellStyle name="Arial107000001514155735 3" xfId="2357"/>
    <cellStyle name="Arial107000001514155735 4" xfId="2358"/>
    <cellStyle name="Arial107000001514155735 5" xfId="2352"/>
    <cellStyle name="Arial107000001514155735 6" xfId="42772"/>
    <cellStyle name="Arial107000001514155735 7" xfId="44645"/>
    <cellStyle name="Arial107000001514155735_Лист1" xfId="2359"/>
    <cellStyle name="Arial107000001514155735FMT" xfId="241"/>
    <cellStyle name="Arial107000001514155735FMT 2" xfId="242"/>
    <cellStyle name="Arial107000001514155735FMT 2 2" xfId="2362"/>
    <cellStyle name="Arial107000001514155735FMT 2 3" xfId="2363"/>
    <cellStyle name="Arial107000001514155735FMT 2 4" xfId="2361"/>
    <cellStyle name="Arial107000001514155735FMT 2 5" xfId="42775"/>
    <cellStyle name="Arial107000001514155735FMT 2 6" xfId="44648"/>
    <cellStyle name="Arial107000001514155735FMT 2_Лист1" xfId="2364"/>
    <cellStyle name="Arial107000001514155735FMT 3" xfId="2365"/>
    <cellStyle name="Arial107000001514155735FMT 4" xfId="2366"/>
    <cellStyle name="Arial107000001514155735FMT 5" xfId="2360"/>
    <cellStyle name="Arial107000001514155735FMT 6" xfId="42774"/>
    <cellStyle name="Arial107000001514155735FMT 7" xfId="44647"/>
    <cellStyle name="Arial107000001514155735FMT_Лист1" xfId="2367"/>
    <cellStyle name="Arial1070000015536870911" xfId="243"/>
    <cellStyle name="Arial1070000015536870911 2" xfId="244"/>
    <cellStyle name="Arial1070000015536870911 2 2" xfId="2370"/>
    <cellStyle name="Arial1070000015536870911 2 3" xfId="2371"/>
    <cellStyle name="Arial1070000015536870911 2 4" xfId="2369"/>
    <cellStyle name="Arial1070000015536870911 2 5" xfId="42777"/>
    <cellStyle name="Arial1070000015536870911 2 6" xfId="44650"/>
    <cellStyle name="Arial1070000015536870911 2_Лист1" xfId="2372"/>
    <cellStyle name="Arial1070000015536870911 3" xfId="2373"/>
    <cellStyle name="Arial1070000015536870911 4" xfId="2374"/>
    <cellStyle name="Arial1070000015536870911 5" xfId="2368"/>
    <cellStyle name="Arial1070000015536870911 6" xfId="42776"/>
    <cellStyle name="Arial1070000015536870911 7" xfId="44649"/>
    <cellStyle name="Arial1070000015536870911_Лист1" xfId="2375"/>
    <cellStyle name="Arial1070000015536870911FMT" xfId="245"/>
    <cellStyle name="Arial1070000015536870911FMT 2" xfId="246"/>
    <cellStyle name="Arial1070000015536870911FMT 2 2" xfId="2378"/>
    <cellStyle name="Arial1070000015536870911FMT 2 3" xfId="2379"/>
    <cellStyle name="Arial1070000015536870911FMT 2 4" xfId="2377"/>
    <cellStyle name="Arial1070000015536870911FMT 2 5" xfId="42779"/>
    <cellStyle name="Arial1070000015536870911FMT 2 6" xfId="44652"/>
    <cellStyle name="Arial1070000015536870911FMT 2_Лист1" xfId="2380"/>
    <cellStyle name="Arial1070000015536870911FMT 3" xfId="2381"/>
    <cellStyle name="Arial1070000015536870911FMT 4" xfId="2382"/>
    <cellStyle name="Arial1070000015536870911FMT 5" xfId="2376"/>
    <cellStyle name="Arial1070000015536870911FMT 6" xfId="42778"/>
    <cellStyle name="Arial1070000015536870911FMT 7" xfId="44651"/>
    <cellStyle name="Arial1070000015536870911FMT_Лист1" xfId="2383"/>
    <cellStyle name="Arial107000001565535" xfId="247"/>
    <cellStyle name="Arial107000001565535 2" xfId="248"/>
    <cellStyle name="Arial107000001565535 2 2" xfId="2386"/>
    <cellStyle name="Arial107000001565535 2 3" xfId="2387"/>
    <cellStyle name="Arial107000001565535 2 4" xfId="2385"/>
    <cellStyle name="Arial107000001565535 2 5" xfId="42781"/>
    <cellStyle name="Arial107000001565535 2 6" xfId="44654"/>
    <cellStyle name="Arial107000001565535 2_Лист1" xfId="2388"/>
    <cellStyle name="Arial107000001565535 3" xfId="2389"/>
    <cellStyle name="Arial107000001565535 4" xfId="2390"/>
    <cellStyle name="Arial107000001565535 5" xfId="2384"/>
    <cellStyle name="Arial107000001565535 6" xfId="42780"/>
    <cellStyle name="Arial107000001565535 7" xfId="44653"/>
    <cellStyle name="Arial107000001565535_Лист1" xfId="2391"/>
    <cellStyle name="Arial107000001565535FMT" xfId="249"/>
    <cellStyle name="Arial107000001565535FMT 2" xfId="250"/>
    <cellStyle name="Arial107000001565535FMT 2 2" xfId="2394"/>
    <cellStyle name="Arial107000001565535FMT 2 3" xfId="2395"/>
    <cellStyle name="Arial107000001565535FMT 2 4" xfId="2393"/>
    <cellStyle name="Arial107000001565535FMT 2 5" xfId="42783"/>
    <cellStyle name="Arial107000001565535FMT 2 6" xfId="44656"/>
    <cellStyle name="Arial107000001565535FMT 2_Лист1" xfId="2396"/>
    <cellStyle name="Arial107000001565535FMT 3" xfId="2397"/>
    <cellStyle name="Arial107000001565535FMT 4" xfId="2398"/>
    <cellStyle name="Arial107000001565535FMT 5" xfId="2392"/>
    <cellStyle name="Arial107000001565535FMT 6" xfId="42782"/>
    <cellStyle name="Arial107000001565535FMT 7" xfId="44655"/>
    <cellStyle name="Arial107000001565535FMT_Лист1" xfId="2399"/>
    <cellStyle name="Arial117100000536870911" xfId="251"/>
    <cellStyle name="Arial118000000536870911" xfId="252"/>
    <cellStyle name="Arial2110100000536870911" xfId="253"/>
    <cellStyle name="Arial21101000015536870911" xfId="254"/>
    <cellStyle name="Arial21101000015536870911 2" xfId="2655"/>
    <cellStyle name="Arial21101000015536870911 3" xfId="42557"/>
    <cellStyle name="Arial21101000015536870911 4" xfId="42936"/>
    <cellStyle name="Arial21101000015536870911 5" xfId="43228"/>
    <cellStyle name="Arial21101000015536870911 6" xfId="43511"/>
    <cellStyle name="Arial21101000015536870911 7" xfId="43786"/>
    <cellStyle name="Arial21101000015536870911 8" xfId="44242"/>
    <cellStyle name="Arial21101000015536870911 9" xfId="44245"/>
    <cellStyle name="Arial2170000015536870911" xfId="255"/>
    <cellStyle name="Arial2170000015536870911 2" xfId="256"/>
    <cellStyle name="Arial2170000015536870911 2 2" xfId="2406"/>
    <cellStyle name="Arial2170000015536870911 2 3" xfId="2407"/>
    <cellStyle name="Arial2170000015536870911 2 4" xfId="2405"/>
    <cellStyle name="Arial2170000015536870911 2 5" xfId="42785"/>
    <cellStyle name="Arial2170000015536870911 2 6" xfId="44658"/>
    <cellStyle name="Arial2170000015536870911 2_Лист1" xfId="2408"/>
    <cellStyle name="Arial2170000015536870911 3" xfId="2409"/>
    <cellStyle name="Arial2170000015536870911 4" xfId="2410"/>
    <cellStyle name="Arial2170000015536870911 5" xfId="2404"/>
    <cellStyle name="Arial2170000015536870911 6" xfId="42784"/>
    <cellStyle name="Arial2170000015536870911 7" xfId="44657"/>
    <cellStyle name="Arial2170000015536870911_Лист1" xfId="2411"/>
    <cellStyle name="Arial2170000015536870911FMT" xfId="257"/>
    <cellStyle name="Arial2170000015536870911FMT 2" xfId="258"/>
    <cellStyle name="Arial2170000015536870911FMT 2 2" xfId="2414"/>
    <cellStyle name="Arial2170000015536870911FMT 2 3" xfId="2415"/>
    <cellStyle name="Arial2170000015536870911FMT 2 4" xfId="2413"/>
    <cellStyle name="Arial2170000015536870911FMT 2 5" xfId="42787"/>
    <cellStyle name="Arial2170000015536870911FMT 2 6" xfId="44660"/>
    <cellStyle name="Arial2170000015536870911FMT 2_Лист1" xfId="2416"/>
    <cellStyle name="Arial2170000015536870911FMT 3" xfId="2417"/>
    <cellStyle name="Arial2170000015536870911FMT 4" xfId="2418"/>
    <cellStyle name="Arial2170000015536870911FMT 5" xfId="2412"/>
    <cellStyle name="Arial2170000015536870911FMT 6" xfId="42786"/>
    <cellStyle name="Arial2170000015536870911FMT 7" xfId="44659"/>
    <cellStyle name="Arial2170000015536870911FMT_Лист1" xfId="2419"/>
    <cellStyle name="Bad" xfId="259"/>
    <cellStyle name="Bad 2" xfId="2421"/>
    <cellStyle name="Calc Currency (0)" xfId="260"/>
    <cellStyle name="Calc Currency (2)" xfId="261"/>
    <cellStyle name="Calc Percent (0)" xfId="262"/>
    <cellStyle name="Calc Percent (1)" xfId="263"/>
    <cellStyle name="Calc Percent (2)" xfId="264"/>
    <cellStyle name="Calc Units (0)" xfId="265"/>
    <cellStyle name="Calc Units (1)" xfId="266"/>
    <cellStyle name="Calc Units (2)" xfId="267"/>
    <cellStyle name="Calculation" xfId="268"/>
    <cellStyle name="Calculation 10" xfId="42937"/>
    <cellStyle name="Calculation 11" xfId="43229"/>
    <cellStyle name="Calculation 12" xfId="43512"/>
    <cellStyle name="Calculation 13" xfId="43787"/>
    <cellStyle name="Calculation 14" xfId="44243"/>
    <cellStyle name="Calculation 15" xfId="44244"/>
    <cellStyle name="Calculation 2" xfId="2429"/>
    <cellStyle name="Calculation 2 2" xfId="2430"/>
    <cellStyle name="Calculation 3" xfId="2431"/>
    <cellStyle name="Calculation 3 2" xfId="2432"/>
    <cellStyle name="Calculation 4" xfId="2433"/>
    <cellStyle name="Calculation 4 2" xfId="2434"/>
    <cellStyle name="Calculation 5" xfId="2435"/>
    <cellStyle name="Calculation 6" xfId="2638"/>
    <cellStyle name="Calculation 7" xfId="42568"/>
    <cellStyle name="Calculation 8" xfId="42614"/>
    <cellStyle name="Calculation 9" xfId="42788"/>
    <cellStyle name="Calculation_Лист1" xfId="2436"/>
    <cellStyle name="Check Cell" xfId="269"/>
    <cellStyle name="Check Cell 2" xfId="2438"/>
    <cellStyle name="Comma" xfId="2439"/>
    <cellStyle name="Comma [0]" xfId="270"/>
    <cellStyle name="Comma [0] 2" xfId="2440"/>
    <cellStyle name="Comma [00]" xfId="271"/>
    <cellStyle name="Comma 2" xfId="272"/>
    <cellStyle name="Comma 2 2" xfId="2443"/>
    <cellStyle name="Comma 3" xfId="273"/>
    <cellStyle name="Comma 3 2" xfId="2445"/>
    <cellStyle name="Comma_Generation Model final - 27-06-2005" xfId="274"/>
    <cellStyle name="Comma0" xfId="275"/>
    <cellStyle name="Comma0 2" xfId="2446"/>
    <cellStyle name="Currency" xfId="2447"/>
    <cellStyle name="Currency [0]" xfId="276"/>
    <cellStyle name="Currency [0] 2" xfId="2448"/>
    <cellStyle name="Currency [00]" xfId="277"/>
    <cellStyle name="Currency_andrei" xfId="2450"/>
    <cellStyle name="Currency0" xfId="2451"/>
    <cellStyle name="Data Cell - PerformancePoint" xfId="278"/>
    <cellStyle name="Data Entry Cell - PerformancePoint" xfId="279"/>
    <cellStyle name="Date" xfId="280"/>
    <cellStyle name="Date 2" xfId="2454"/>
    <cellStyle name="Date Short" xfId="281"/>
    <cellStyle name="day of week" xfId="2456"/>
    <cellStyle name="Default" xfId="282"/>
    <cellStyle name="Dezimal [0]_PERSONAL" xfId="283"/>
    <cellStyle name="Dezimal_PERSONAL" xfId="284"/>
    <cellStyle name="done" xfId="285"/>
    <cellStyle name="Dziesiêtny [0]_1" xfId="286"/>
    <cellStyle name="Dziesiêtny_1" xfId="287"/>
    <cellStyle name="Emphasis 1" xfId="288"/>
    <cellStyle name="Emphasis 1 2" xfId="289"/>
    <cellStyle name="Emphasis 1 3" xfId="290"/>
    <cellStyle name="Emphasis 1 4" xfId="291"/>
    <cellStyle name="Emphasis 1 5" xfId="292"/>
    <cellStyle name="Emphasis 1 6" xfId="293"/>
    <cellStyle name="Emphasis 2" xfId="294"/>
    <cellStyle name="Emphasis 2 2" xfId="295"/>
    <cellStyle name="Emphasis 2 3" xfId="296"/>
    <cellStyle name="Emphasis 2 4" xfId="297"/>
    <cellStyle name="Emphasis 2 5" xfId="298"/>
    <cellStyle name="Emphasis 2 6" xfId="299"/>
    <cellStyle name="Emphasis 3" xfId="300"/>
    <cellStyle name="Enter Currency (0)" xfId="301"/>
    <cellStyle name="Enter Currency (2)" xfId="302"/>
    <cellStyle name="Enter Units (0)" xfId="303"/>
    <cellStyle name="Enter Units (1)" xfId="304"/>
    <cellStyle name="Enter Units (2)" xfId="305"/>
    <cellStyle name="Euro" xfId="306"/>
    <cellStyle name="Euro 2" xfId="2477"/>
    <cellStyle name="Euro 3" xfId="2478"/>
    <cellStyle name="Euro 4" xfId="2476"/>
    <cellStyle name="Explanatory Text" xfId="307"/>
    <cellStyle name="Explanatory Text 2" xfId="2480"/>
    <cellStyle name="Fixed" xfId="2481"/>
    <cellStyle name="Good" xfId="308"/>
    <cellStyle name="Good 2" xfId="309"/>
    <cellStyle name="Good 3" xfId="310"/>
    <cellStyle name="Good 4" xfId="311"/>
    <cellStyle name="Good_7-р_Из_Системы" xfId="312"/>
    <cellStyle name="Grey" xfId="313"/>
    <cellStyle name="Header style" xfId="2487"/>
    <cellStyle name="Header1" xfId="314"/>
    <cellStyle name="Header1 2" xfId="44716"/>
    <cellStyle name="Header1 3" xfId="44717"/>
    <cellStyle name="Header2" xfId="315"/>
    <cellStyle name="Header2 10" xfId="44661"/>
    <cellStyle name="Header2 2" xfId="2490"/>
    <cellStyle name="Header2 3" xfId="2491"/>
    <cellStyle name="Header2 4" xfId="2489"/>
    <cellStyle name="Header2 5" xfId="2627"/>
    <cellStyle name="Header2 6" xfId="42789"/>
    <cellStyle name="Header2 7" xfId="42841"/>
    <cellStyle name="Header2 8" xfId="42869"/>
    <cellStyle name="Header2 9" xfId="44246"/>
    <cellStyle name="Header2_Лист1" xfId="2492"/>
    <cellStyle name="Heading 1" xfId="316"/>
    <cellStyle name="Heading 1 2" xfId="2494"/>
    <cellStyle name="Heading 2" xfId="317"/>
    <cellStyle name="Heading 2 2" xfId="2496"/>
    <cellStyle name="Heading 3" xfId="318"/>
    <cellStyle name="Heading 3 2" xfId="2498"/>
    <cellStyle name="Heading 4" xfId="319"/>
    <cellStyle name="Heading 4 2" xfId="2500"/>
    <cellStyle name="Hyperlink" xfId="2501"/>
    <cellStyle name="Iau?iue_?iardu1999a" xfId="320"/>
    <cellStyle name="Îáű÷íűé_Áĺçîďŕńíîńňü  äâčćĺíč˙" xfId="2502"/>
    <cellStyle name="Input" xfId="321"/>
    <cellStyle name="Input [yellow]" xfId="322"/>
    <cellStyle name="Input [yellow] 2" xfId="2622"/>
    <cellStyle name="Input [yellow] 3" xfId="42791"/>
    <cellStyle name="Input [yellow] 4" xfId="44663"/>
    <cellStyle name="Input 10" xfId="2796"/>
    <cellStyle name="Input 11" xfId="42466"/>
    <cellStyle name="Input 12" xfId="2799"/>
    <cellStyle name="Input 13" xfId="42465"/>
    <cellStyle name="Input 14" xfId="2795"/>
    <cellStyle name="Input 15" xfId="42464"/>
    <cellStyle name="Input 16" xfId="2792"/>
    <cellStyle name="Input 17" xfId="42591"/>
    <cellStyle name="Input 18" xfId="42790"/>
    <cellStyle name="Input 19" xfId="42870"/>
    <cellStyle name="Input 2" xfId="2504"/>
    <cellStyle name="Input 2 2" xfId="2505"/>
    <cellStyle name="Input 2 3" xfId="44718"/>
    <cellStyle name="Input 20" xfId="42938"/>
    <cellStyle name="Input 21" xfId="43788"/>
    <cellStyle name="Input 22" xfId="44662"/>
    <cellStyle name="Input 3" xfId="2506"/>
    <cellStyle name="Input 3 2" xfId="2507"/>
    <cellStyle name="Input 4" xfId="2508"/>
    <cellStyle name="Input 4 2" xfId="2509"/>
    <cellStyle name="Input 5" xfId="2510"/>
    <cellStyle name="Input 6" xfId="2503"/>
    <cellStyle name="Input 7" xfId="2623"/>
    <cellStyle name="Input 8" xfId="2689"/>
    <cellStyle name="Input 9" xfId="1169"/>
    <cellStyle name="Input_Лист1" xfId="2511"/>
    <cellStyle name="Link Currency (0)" xfId="323"/>
    <cellStyle name="Link Currency (2)" xfId="324"/>
    <cellStyle name="Link Units (0)" xfId="325"/>
    <cellStyle name="Link Units (1)" xfId="326"/>
    <cellStyle name="Link Units (2)" xfId="327"/>
    <cellStyle name="Linked Cell" xfId="328"/>
    <cellStyle name="Linked Cell 2" xfId="2518"/>
    <cellStyle name="Locked Cell - PerformancePoint" xfId="329"/>
    <cellStyle name="MTW" xfId="2520"/>
    <cellStyle name="My_own" xfId="2521"/>
    <cellStyle name="Neutral" xfId="330"/>
    <cellStyle name="Neutral 2" xfId="331"/>
    <cellStyle name="Neutral 3" xfId="332"/>
    <cellStyle name="Neutral 4" xfId="333"/>
    <cellStyle name="Neutral_7-р_Из_Системы" xfId="334"/>
    <cellStyle name="Norm੎੎" xfId="2527"/>
    <cellStyle name="Norma11l" xfId="335"/>
    <cellStyle name="Norma11l 2" xfId="2528"/>
    <cellStyle name="Normal" xfId="2529"/>
    <cellStyle name="Normal - Style1" xfId="336"/>
    <cellStyle name="Normal - Style1 2" xfId="863"/>
    <cellStyle name="Normal - Style1 3" xfId="1028"/>
    <cellStyle name="Normal 2" xfId="337"/>
    <cellStyle name="Normal 2 2" xfId="44719"/>
    <cellStyle name="Normal 2 3" xfId="44720"/>
    <cellStyle name="Normal 3" xfId="338"/>
    <cellStyle name="Normal 4" xfId="339"/>
    <cellStyle name="Normal 5" xfId="340"/>
    <cellStyle name="Normal 6" xfId="44721"/>
    <cellStyle name="Normal 7" xfId="44722"/>
    <cellStyle name="Normal 8" xfId="44723"/>
    <cellStyle name="Normal_! Приложение_Сбор инфо" xfId="341"/>
    <cellStyle name="Normal1" xfId="342"/>
    <cellStyle name="normální_Rozvaha - aktiva" xfId="343"/>
    <cellStyle name="Normalny_0" xfId="344"/>
    <cellStyle name="normбlnм_laroux" xfId="345"/>
    <cellStyle name="Note" xfId="346"/>
    <cellStyle name="Note 10" xfId="43513"/>
    <cellStyle name="Note 11" xfId="43789"/>
    <cellStyle name="Note 12" xfId="44248"/>
    <cellStyle name="Note 13" xfId="44240"/>
    <cellStyle name="Note 2" xfId="347"/>
    <cellStyle name="Note 2 10" xfId="44239"/>
    <cellStyle name="Note 2 2" xfId="2536"/>
    <cellStyle name="Note 2 3" xfId="2611"/>
    <cellStyle name="Note 2 4" xfId="42592"/>
    <cellStyle name="Note 2 5" xfId="42940"/>
    <cellStyle name="Note 2 6" xfId="43231"/>
    <cellStyle name="Note 2 7" xfId="43514"/>
    <cellStyle name="Note 2 8" xfId="43790"/>
    <cellStyle name="Note 2 9" xfId="44249"/>
    <cellStyle name="Note 3" xfId="348"/>
    <cellStyle name="Note 3 10" xfId="44238"/>
    <cellStyle name="Note 3 2" xfId="2538"/>
    <cellStyle name="Note 3 3" xfId="2610"/>
    <cellStyle name="Note 3 4" xfId="42590"/>
    <cellStyle name="Note 3 5" xfId="42941"/>
    <cellStyle name="Note 3 6" xfId="43232"/>
    <cellStyle name="Note 3 7" xfId="43515"/>
    <cellStyle name="Note 3 8" xfId="43791"/>
    <cellStyle name="Note 3 9" xfId="44250"/>
    <cellStyle name="Note 4" xfId="349"/>
    <cellStyle name="Note 4 10" xfId="44237"/>
    <cellStyle name="Note 4 2" xfId="2540"/>
    <cellStyle name="Note 4 3" xfId="2609"/>
    <cellStyle name="Note 4 4" xfId="42589"/>
    <cellStyle name="Note 4 5" xfId="42942"/>
    <cellStyle name="Note 4 6" xfId="43233"/>
    <cellStyle name="Note 4 7" xfId="43516"/>
    <cellStyle name="Note 4 8" xfId="43792"/>
    <cellStyle name="Note 4 9" xfId="44251"/>
    <cellStyle name="Note 5" xfId="2541"/>
    <cellStyle name="Note 6" xfId="2612"/>
    <cellStyle name="Note 7" xfId="42593"/>
    <cellStyle name="Note 8" xfId="42939"/>
    <cellStyle name="Note 9" xfId="43230"/>
    <cellStyle name="Note_7-р_Из_Системы" xfId="350"/>
    <cellStyle name="Nun??c [0]_Ecnn1" xfId="351"/>
    <cellStyle name="Nun??c_Ecnn1" xfId="352"/>
    <cellStyle name="Ociriniaue [0]_laroux" xfId="353"/>
    <cellStyle name="Ociriniaue_laroux" xfId="354"/>
    <cellStyle name="Output" xfId="355"/>
    <cellStyle name="Output 10" xfId="43517"/>
    <cellStyle name="Output 11" xfId="43793"/>
    <cellStyle name="Output 12" xfId="44252"/>
    <cellStyle name="Output 13" xfId="44236"/>
    <cellStyle name="Output 2" xfId="2544"/>
    <cellStyle name="Output 2 2" xfId="2545"/>
    <cellStyle name="Output 3" xfId="2546"/>
    <cellStyle name="Output 3 2" xfId="2547"/>
    <cellStyle name="Output 4" xfId="2548"/>
    <cellStyle name="Output 4 2" xfId="2549"/>
    <cellStyle name="Output 5" xfId="2550"/>
    <cellStyle name="Output 6" xfId="2606"/>
    <cellStyle name="Output 7" xfId="42594"/>
    <cellStyle name="Output 8" xfId="42943"/>
    <cellStyle name="Output 9" xfId="43234"/>
    <cellStyle name="Output_Лист1" xfId="2551"/>
    <cellStyle name="Percent" xfId="2552"/>
    <cellStyle name="Percent [0]" xfId="356"/>
    <cellStyle name="Percent [00]" xfId="357"/>
    <cellStyle name="Percent [2]" xfId="358"/>
    <cellStyle name="Percent [2] 2" xfId="864"/>
    <cellStyle name="Percent [2] 3" xfId="1027"/>
    <cellStyle name="Percent 2" xfId="359"/>
    <cellStyle name="Percent 3" xfId="360"/>
    <cellStyle name="PrePop Currency (0)" xfId="361"/>
    <cellStyle name="PrePop Currency (2)" xfId="362"/>
    <cellStyle name="PrePop Units (0)" xfId="363"/>
    <cellStyle name="PrePop Units (1)" xfId="364"/>
    <cellStyle name="PrePop Units (2)" xfId="365"/>
    <cellStyle name="Price_Body" xfId="366"/>
    <cellStyle name="SAPBEXaggData" xfId="367"/>
    <cellStyle name="SAPBEXaggData 10" xfId="42944"/>
    <cellStyle name="SAPBEXaggData 11" xfId="43235"/>
    <cellStyle name="SAPBEXaggData 12" xfId="43518"/>
    <cellStyle name="SAPBEXaggData 13" xfId="43794"/>
    <cellStyle name="SAPBEXaggData 14" xfId="44253"/>
    <cellStyle name="SAPBEXaggData 15" xfId="44235"/>
    <cellStyle name="SAPBEXaggData 2" xfId="368"/>
    <cellStyle name="SAPBEXaggData 2 2" xfId="2602"/>
    <cellStyle name="SAPBEXaggData 2 3" xfId="42588"/>
    <cellStyle name="SAPBEXaggData 2 4" xfId="42945"/>
    <cellStyle name="SAPBEXaggData 2 5" xfId="43236"/>
    <cellStyle name="SAPBEXaggData 2 6" xfId="43519"/>
    <cellStyle name="SAPBEXaggData 2 7" xfId="43795"/>
    <cellStyle name="SAPBEXaggData 2 8" xfId="44254"/>
    <cellStyle name="SAPBEXaggData 2 9" xfId="44234"/>
    <cellStyle name="SAPBEXaggData 3" xfId="369"/>
    <cellStyle name="SAPBEXaggData 3 2" xfId="2597"/>
    <cellStyle name="SAPBEXaggData 3 3" xfId="42587"/>
    <cellStyle name="SAPBEXaggData 3 4" xfId="42946"/>
    <cellStyle name="SAPBEXaggData 3 5" xfId="43237"/>
    <cellStyle name="SAPBEXaggData 3 6" xfId="43520"/>
    <cellStyle name="SAPBEXaggData 3 7" xfId="43796"/>
    <cellStyle name="SAPBEXaggData 3 8" xfId="44255"/>
    <cellStyle name="SAPBEXaggData 3 9" xfId="44233"/>
    <cellStyle name="SAPBEXaggData 4" xfId="370"/>
    <cellStyle name="SAPBEXaggData 4 2" xfId="2594"/>
    <cellStyle name="SAPBEXaggData 4 3" xfId="42586"/>
    <cellStyle name="SAPBEXaggData 4 4" xfId="42947"/>
    <cellStyle name="SAPBEXaggData 4 5" xfId="43238"/>
    <cellStyle name="SAPBEXaggData 4 6" xfId="43521"/>
    <cellStyle name="SAPBEXaggData 4 7" xfId="43797"/>
    <cellStyle name="SAPBEXaggData 4 8" xfId="44256"/>
    <cellStyle name="SAPBEXaggData 4 9" xfId="44232"/>
    <cellStyle name="SAPBEXaggData 5" xfId="371"/>
    <cellStyle name="SAPBEXaggData 5 2" xfId="2591"/>
    <cellStyle name="SAPBEXaggData 5 3" xfId="42585"/>
    <cellStyle name="SAPBEXaggData 5 4" xfId="42948"/>
    <cellStyle name="SAPBEXaggData 5 5" xfId="43239"/>
    <cellStyle name="SAPBEXaggData 5 6" xfId="43522"/>
    <cellStyle name="SAPBEXaggData 5 7" xfId="43798"/>
    <cellStyle name="SAPBEXaggData 5 8" xfId="44257"/>
    <cellStyle name="SAPBEXaggData 5 9" xfId="44231"/>
    <cellStyle name="SAPBEXaggData 6" xfId="372"/>
    <cellStyle name="SAPBEXaggData 6 2" xfId="2588"/>
    <cellStyle name="SAPBEXaggData 6 3" xfId="42584"/>
    <cellStyle name="SAPBEXaggData 6 4" xfId="42949"/>
    <cellStyle name="SAPBEXaggData 6 5" xfId="43240"/>
    <cellStyle name="SAPBEXaggData 6 6" xfId="43523"/>
    <cellStyle name="SAPBEXaggData 6 7" xfId="43799"/>
    <cellStyle name="SAPBEXaggData 6 8" xfId="44258"/>
    <cellStyle name="SAPBEXaggData 6 9" xfId="44230"/>
    <cellStyle name="SAPBEXaggData 7" xfId="2566"/>
    <cellStyle name="SAPBEXaggData 8" xfId="2603"/>
    <cellStyle name="SAPBEXaggData 9" xfId="42595"/>
    <cellStyle name="SAPBEXaggData_Лист1" xfId="2567"/>
    <cellStyle name="SAPBEXaggDataEmph" xfId="373"/>
    <cellStyle name="SAPBEXaggDataEmph 10" xfId="42950"/>
    <cellStyle name="SAPBEXaggDataEmph 11" xfId="43241"/>
    <cellStyle name="SAPBEXaggDataEmph 12" xfId="43524"/>
    <cellStyle name="SAPBEXaggDataEmph 13" xfId="43800"/>
    <cellStyle name="SAPBEXaggDataEmph 14" xfId="44259"/>
    <cellStyle name="SAPBEXaggDataEmph 15" xfId="44229"/>
    <cellStyle name="SAPBEXaggDataEmph 2" xfId="374"/>
    <cellStyle name="SAPBEXaggDataEmph 2 2" xfId="2584"/>
    <cellStyle name="SAPBEXaggDataEmph 2 3" xfId="42583"/>
    <cellStyle name="SAPBEXaggDataEmph 2 4" xfId="42951"/>
    <cellStyle name="SAPBEXaggDataEmph 2 5" xfId="43242"/>
    <cellStyle name="SAPBEXaggDataEmph 2 6" xfId="43525"/>
    <cellStyle name="SAPBEXaggDataEmph 2 7" xfId="43801"/>
    <cellStyle name="SAPBEXaggDataEmph 2 8" xfId="44260"/>
    <cellStyle name="SAPBEXaggDataEmph 2 9" xfId="44228"/>
    <cellStyle name="SAPBEXaggDataEmph 3" xfId="375"/>
    <cellStyle name="SAPBEXaggDataEmph 3 2" xfId="2581"/>
    <cellStyle name="SAPBEXaggDataEmph 3 3" xfId="42582"/>
    <cellStyle name="SAPBEXaggDataEmph 3 4" xfId="42952"/>
    <cellStyle name="SAPBEXaggDataEmph 3 5" xfId="43243"/>
    <cellStyle name="SAPBEXaggDataEmph 3 6" xfId="43526"/>
    <cellStyle name="SAPBEXaggDataEmph 3 7" xfId="43802"/>
    <cellStyle name="SAPBEXaggDataEmph 3 8" xfId="44261"/>
    <cellStyle name="SAPBEXaggDataEmph 3 9" xfId="44227"/>
    <cellStyle name="SAPBEXaggDataEmph 4" xfId="376"/>
    <cellStyle name="SAPBEXaggDataEmph 4 2" xfId="2580"/>
    <cellStyle name="SAPBEXaggDataEmph 4 3" xfId="42581"/>
    <cellStyle name="SAPBEXaggDataEmph 4 4" xfId="42953"/>
    <cellStyle name="SAPBEXaggDataEmph 4 5" xfId="43244"/>
    <cellStyle name="SAPBEXaggDataEmph 4 6" xfId="43527"/>
    <cellStyle name="SAPBEXaggDataEmph 4 7" xfId="43803"/>
    <cellStyle name="SAPBEXaggDataEmph 4 8" xfId="44262"/>
    <cellStyle name="SAPBEXaggDataEmph 4 9" xfId="44226"/>
    <cellStyle name="SAPBEXaggDataEmph 5" xfId="377"/>
    <cellStyle name="SAPBEXaggDataEmph 5 2" xfId="2579"/>
    <cellStyle name="SAPBEXaggDataEmph 5 3" xfId="42580"/>
    <cellStyle name="SAPBEXaggDataEmph 5 4" xfId="42954"/>
    <cellStyle name="SAPBEXaggDataEmph 5 5" xfId="43245"/>
    <cellStyle name="SAPBEXaggDataEmph 5 6" xfId="43528"/>
    <cellStyle name="SAPBEXaggDataEmph 5 7" xfId="43804"/>
    <cellStyle name="SAPBEXaggDataEmph 5 8" xfId="44263"/>
    <cellStyle name="SAPBEXaggDataEmph 5 9" xfId="44225"/>
    <cellStyle name="SAPBEXaggDataEmph 6" xfId="378"/>
    <cellStyle name="SAPBEXaggDataEmph 6 2" xfId="2578"/>
    <cellStyle name="SAPBEXaggDataEmph 6 3" xfId="42579"/>
    <cellStyle name="SAPBEXaggDataEmph 6 4" xfId="42955"/>
    <cellStyle name="SAPBEXaggDataEmph 6 5" xfId="43246"/>
    <cellStyle name="SAPBEXaggDataEmph 6 6" xfId="43529"/>
    <cellStyle name="SAPBEXaggDataEmph 6 7" xfId="43805"/>
    <cellStyle name="SAPBEXaggDataEmph 6 8" xfId="44264"/>
    <cellStyle name="SAPBEXaggDataEmph 6 9" xfId="44224"/>
    <cellStyle name="SAPBEXaggDataEmph 7" xfId="2574"/>
    <cellStyle name="SAPBEXaggDataEmph 8" xfId="2585"/>
    <cellStyle name="SAPBEXaggDataEmph 9" xfId="42596"/>
    <cellStyle name="SAPBEXaggDataEmph_Лист1" xfId="2575"/>
    <cellStyle name="SAPBEXaggItem" xfId="379"/>
    <cellStyle name="SAPBEXaggItem 10" xfId="42956"/>
    <cellStyle name="SAPBEXaggItem 11" xfId="43247"/>
    <cellStyle name="SAPBEXaggItem 12" xfId="43530"/>
    <cellStyle name="SAPBEXaggItem 13" xfId="43806"/>
    <cellStyle name="SAPBEXaggItem 14" xfId="44265"/>
    <cellStyle name="SAPBEXaggItem 15" xfId="44223"/>
    <cellStyle name="SAPBEXaggItem 2" xfId="380"/>
    <cellStyle name="SAPBEXaggItem 2 2" xfId="2576"/>
    <cellStyle name="SAPBEXaggItem 2 3" xfId="42578"/>
    <cellStyle name="SAPBEXaggItem 2 4" xfId="42957"/>
    <cellStyle name="SAPBEXaggItem 2 5" xfId="43248"/>
    <cellStyle name="SAPBEXaggItem 2 6" xfId="43531"/>
    <cellStyle name="SAPBEXaggItem 2 7" xfId="43807"/>
    <cellStyle name="SAPBEXaggItem 2 8" xfId="44266"/>
    <cellStyle name="SAPBEXaggItem 2 9" xfId="44222"/>
    <cellStyle name="SAPBEXaggItem 3" xfId="381"/>
    <cellStyle name="SAPBEXaggItem 3 2" xfId="2573"/>
    <cellStyle name="SAPBEXaggItem 3 3" xfId="42577"/>
    <cellStyle name="SAPBEXaggItem 3 4" xfId="42958"/>
    <cellStyle name="SAPBEXaggItem 3 5" xfId="43249"/>
    <cellStyle name="SAPBEXaggItem 3 6" xfId="43532"/>
    <cellStyle name="SAPBEXaggItem 3 7" xfId="43808"/>
    <cellStyle name="SAPBEXaggItem 3 8" xfId="44267"/>
    <cellStyle name="SAPBEXaggItem 3 9" xfId="44221"/>
    <cellStyle name="SAPBEXaggItem 4" xfId="382"/>
    <cellStyle name="SAPBEXaggItem 4 2" xfId="2572"/>
    <cellStyle name="SAPBEXaggItem 4 3" xfId="42576"/>
    <cellStyle name="SAPBEXaggItem 4 4" xfId="42959"/>
    <cellStyle name="SAPBEXaggItem 4 5" xfId="43250"/>
    <cellStyle name="SAPBEXaggItem 4 6" xfId="43533"/>
    <cellStyle name="SAPBEXaggItem 4 7" xfId="43809"/>
    <cellStyle name="SAPBEXaggItem 4 8" xfId="44268"/>
    <cellStyle name="SAPBEXaggItem 4 9" xfId="44220"/>
    <cellStyle name="SAPBEXaggItem 5" xfId="383"/>
    <cellStyle name="SAPBEXaggItem 5 2" xfId="2571"/>
    <cellStyle name="SAPBEXaggItem 5 3" xfId="42575"/>
    <cellStyle name="SAPBEXaggItem 5 4" xfId="42960"/>
    <cellStyle name="SAPBEXaggItem 5 5" xfId="43251"/>
    <cellStyle name="SAPBEXaggItem 5 6" xfId="43534"/>
    <cellStyle name="SAPBEXaggItem 5 7" xfId="43810"/>
    <cellStyle name="SAPBEXaggItem 5 8" xfId="44269"/>
    <cellStyle name="SAPBEXaggItem 5 9" xfId="44219"/>
    <cellStyle name="SAPBEXaggItem 6" xfId="384"/>
    <cellStyle name="SAPBEXaggItem 6 2" xfId="2570"/>
    <cellStyle name="SAPBEXaggItem 6 3" xfId="42574"/>
    <cellStyle name="SAPBEXaggItem 6 4" xfId="42961"/>
    <cellStyle name="SAPBEXaggItem 6 5" xfId="43252"/>
    <cellStyle name="SAPBEXaggItem 6 6" xfId="43535"/>
    <cellStyle name="SAPBEXaggItem 6 7" xfId="43811"/>
    <cellStyle name="SAPBEXaggItem 6 8" xfId="44270"/>
    <cellStyle name="SAPBEXaggItem 6 9" xfId="44218"/>
    <cellStyle name="SAPBEXaggItem 7" xfId="2582"/>
    <cellStyle name="SAPBEXaggItem 8" xfId="2577"/>
    <cellStyle name="SAPBEXaggItem 9" xfId="42597"/>
    <cellStyle name="SAPBEXaggItem_Лист1" xfId="2583"/>
    <cellStyle name="SAPBEXaggItemX" xfId="385"/>
    <cellStyle name="SAPBEXaggItemX 10" xfId="2910"/>
    <cellStyle name="SAPBEXaggItemX 11" xfId="42598"/>
    <cellStyle name="SAPBEXaggItemX 12" xfId="42962"/>
    <cellStyle name="SAPBEXaggItemX 13" xfId="43253"/>
    <cellStyle name="SAPBEXaggItemX 14" xfId="43536"/>
    <cellStyle name="SAPBEXaggItemX 15" xfId="43812"/>
    <cellStyle name="SAPBEXaggItemX 16" xfId="44271"/>
    <cellStyle name="SAPBEXaggItemX 17" xfId="44217"/>
    <cellStyle name="SAPBEXaggItemX 2" xfId="386"/>
    <cellStyle name="SAPBEXaggItemX 2 10" xfId="44216"/>
    <cellStyle name="SAPBEXaggItemX 2 2" xfId="2586"/>
    <cellStyle name="SAPBEXaggItemX 2 3" xfId="2568"/>
    <cellStyle name="SAPBEXaggItemX 2 4" xfId="42599"/>
    <cellStyle name="SAPBEXaggItemX 2 5" xfId="42963"/>
    <cellStyle name="SAPBEXaggItemX 2 6" xfId="43254"/>
    <cellStyle name="SAPBEXaggItemX 2 7" xfId="43537"/>
    <cellStyle name="SAPBEXaggItemX 2 8" xfId="43813"/>
    <cellStyle name="SAPBEXaggItemX 2 9" xfId="44272"/>
    <cellStyle name="SAPBEXaggItemX 2_Лист1" xfId="2587"/>
    <cellStyle name="SAPBEXaggItemX 3" xfId="387"/>
    <cellStyle name="SAPBEXaggItemX 3 10" xfId="44215"/>
    <cellStyle name="SAPBEXaggItemX 3 2" xfId="2589"/>
    <cellStyle name="SAPBEXaggItemX 3 3" xfId="2565"/>
    <cellStyle name="SAPBEXaggItemX 3 4" xfId="42600"/>
    <cellStyle name="SAPBEXaggItemX 3 5" xfId="42964"/>
    <cellStyle name="SAPBEXaggItemX 3 6" xfId="43255"/>
    <cellStyle name="SAPBEXaggItemX 3 7" xfId="43538"/>
    <cellStyle name="SAPBEXaggItemX 3 8" xfId="43814"/>
    <cellStyle name="SAPBEXaggItemX 3 9" xfId="44273"/>
    <cellStyle name="SAPBEXaggItemX 3_Лист1" xfId="2590"/>
    <cellStyle name="SAPBEXaggItemX 4" xfId="388"/>
    <cellStyle name="SAPBEXaggItemX 4 10" xfId="44214"/>
    <cellStyle name="SAPBEXaggItemX 4 2" xfId="2592"/>
    <cellStyle name="SAPBEXaggItemX 4 3" xfId="2564"/>
    <cellStyle name="SAPBEXaggItemX 4 4" xfId="42601"/>
    <cellStyle name="SAPBEXaggItemX 4 5" xfId="42965"/>
    <cellStyle name="SAPBEXaggItemX 4 6" xfId="43256"/>
    <cellStyle name="SAPBEXaggItemX 4 7" xfId="43539"/>
    <cellStyle name="SAPBEXaggItemX 4 8" xfId="43815"/>
    <cellStyle name="SAPBEXaggItemX 4 9" xfId="44274"/>
    <cellStyle name="SAPBEXaggItemX 4_Лист1" xfId="2593"/>
    <cellStyle name="SAPBEXaggItemX 5" xfId="389"/>
    <cellStyle name="SAPBEXaggItemX 5 10" xfId="44213"/>
    <cellStyle name="SAPBEXaggItemX 5 2" xfId="2595"/>
    <cellStyle name="SAPBEXaggItemX 5 3" xfId="2563"/>
    <cellStyle name="SAPBEXaggItemX 5 4" xfId="42602"/>
    <cellStyle name="SAPBEXaggItemX 5 5" xfId="42966"/>
    <cellStyle name="SAPBEXaggItemX 5 6" xfId="43257"/>
    <cellStyle name="SAPBEXaggItemX 5 7" xfId="43540"/>
    <cellStyle name="SAPBEXaggItemX 5 8" xfId="43816"/>
    <cellStyle name="SAPBEXaggItemX 5 9" xfId="44275"/>
    <cellStyle name="SAPBEXaggItemX 5_Лист1" xfId="2596"/>
    <cellStyle name="SAPBEXaggItemX 6" xfId="390"/>
    <cellStyle name="SAPBEXaggItemX 6 10" xfId="44212"/>
    <cellStyle name="SAPBEXaggItemX 6 2" xfId="2598"/>
    <cellStyle name="SAPBEXaggItemX 6 3" xfId="2562"/>
    <cellStyle name="SAPBEXaggItemX 6 4" xfId="42603"/>
    <cellStyle name="SAPBEXaggItemX 6 5" xfId="42967"/>
    <cellStyle name="SAPBEXaggItemX 6 6" xfId="43258"/>
    <cellStyle name="SAPBEXaggItemX 6 7" xfId="43541"/>
    <cellStyle name="SAPBEXaggItemX 6 8" xfId="43817"/>
    <cellStyle name="SAPBEXaggItemX 6 9" xfId="44276"/>
    <cellStyle name="SAPBEXaggItemX 6_Лист1" xfId="2599"/>
    <cellStyle name="SAPBEXaggItemX 7" xfId="2600"/>
    <cellStyle name="SAPBEXaggItemX 8" xfId="2569"/>
    <cellStyle name="SAPBEXaggItemX 9" xfId="2810"/>
    <cellStyle name="SAPBEXaggItemX_Лист1" xfId="2601"/>
    <cellStyle name="SAPBEXchaText" xfId="391"/>
    <cellStyle name="SAPBEXchaText 2" xfId="392"/>
    <cellStyle name="SAPBEXchaText 2 2" xfId="2561"/>
    <cellStyle name="SAPBEXchaText 2 3" xfId="42573"/>
    <cellStyle name="SAPBEXchaText 2 4" xfId="42968"/>
    <cellStyle name="SAPBEXchaText 2 5" xfId="43259"/>
    <cellStyle name="SAPBEXchaText 2 6" xfId="43542"/>
    <cellStyle name="SAPBEXchaText 2 7" xfId="43818"/>
    <cellStyle name="SAPBEXchaText 2 8" xfId="44277"/>
    <cellStyle name="SAPBEXchaText 2 9" xfId="44211"/>
    <cellStyle name="SAPBEXchaText 3" xfId="393"/>
    <cellStyle name="SAPBEXchaText 3 2" xfId="2560"/>
    <cellStyle name="SAPBEXchaText 3 3" xfId="42572"/>
    <cellStyle name="SAPBEXchaText 3 4" xfId="42969"/>
    <cellStyle name="SAPBEXchaText 3 5" xfId="43260"/>
    <cellStyle name="SAPBEXchaText 3 6" xfId="43543"/>
    <cellStyle name="SAPBEXchaText 3 7" xfId="43819"/>
    <cellStyle name="SAPBEXchaText 3 8" xfId="44278"/>
    <cellStyle name="SAPBEXchaText 3 9" xfId="44210"/>
    <cellStyle name="SAPBEXchaText 4" xfId="394"/>
    <cellStyle name="SAPBEXchaText 4 2" xfId="2559"/>
    <cellStyle name="SAPBEXchaText 4 3" xfId="42571"/>
    <cellStyle name="SAPBEXchaText 4 4" xfId="42970"/>
    <cellStyle name="SAPBEXchaText 4 5" xfId="43261"/>
    <cellStyle name="SAPBEXchaText 4 6" xfId="43544"/>
    <cellStyle name="SAPBEXchaText 4 7" xfId="43820"/>
    <cellStyle name="SAPBEXchaText 4 8" xfId="44279"/>
    <cellStyle name="SAPBEXchaText 4 9" xfId="44209"/>
    <cellStyle name="SAPBEXchaText 5" xfId="395"/>
    <cellStyle name="SAPBEXchaText 5 2" xfId="2558"/>
    <cellStyle name="SAPBEXchaText 5 3" xfId="42570"/>
    <cellStyle name="SAPBEXchaText 5 4" xfId="42971"/>
    <cellStyle name="SAPBEXchaText 5 5" xfId="43262"/>
    <cellStyle name="SAPBEXchaText 5 6" xfId="43545"/>
    <cellStyle name="SAPBEXchaText 5 7" xfId="43821"/>
    <cellStyle name="SAPBEXchaText 5 8" xfId="44280"/>
    <cellStyle name="SAPBEXchaText 5 9" xfId="44208"/>
    <cellStyle name="SAPBEXchaText 6" xfId="396"/>
    <cellStyle name="SAPBEXchaText 6 2" xfId="2557"/>
    <cellStyle name="SAPBEXchaText 6 3" xfId="42569"/>
    <cellStyle name="SAPBEXchaText 6 4" xfId="42972"/>
    <cellStyle name="SAPBEXchaText 6 5" xfId="43263"/>
    <cellStyle name="SAPBEXchaText 6 6" xfId="43546"/>
    <cellStyle name="SAPBEXchaText 6 7" xfId="43822"/>
    <cellStyle name="SAPBEXchaText 6 8" xfId="44281"/>
    <cellStyle name="SAPBEXchaText 6 9" xfId="44207"/>
    <cellStyle name="SAPBEXchaText_Приложение_1_к_7-у-о_2009_Кв_1_ФСТ" xfId="397"/>
    <cellStyle name="SAPBEXexcBad7" xfId="398"/>
    <cellStyle name="SAPBEXexcBad7 10" xfId="42973"/>
    <cellStyle name="SAPBEXexcBad7 11" xfId="43264"/>
    <cellStyle name="SAPBEXexcBad7 12" xfId="43547"/>
    <cellStyle name="SAPBEXexcBad7 13" xfId="43823"/>
    <cellStyle name="SAPBEXexcBad7 14" xfId="44282"/>
    <cellStyle name="SAPBEXexcBad7 15" xfId="44206"/>
    <cellStyle name="SAPBEXexcBad7 2" xfId="399"/>
    <cellStyle name="SAPBEXexcBad7 2 2" xfId="2555"/>
    <cellStyle name="SAPBEXexcBad7 2 3" xfId="42567"/>
    <cellStyle name="SAPBEXexcBad7 2 4" xfId="42974"/>
    <cellStyle name="SAPBEXexcBad7 2 5" xfId="43265"/>
    <cellStyle name="SAPBEXexcBad7 2 6" xfId="43548"/>
    <cellStyle name="SAPBEXexcBad7 2 7" xfId="43824"/>
    <cellStyle name="SAPBEXexcBad7 2 8" xfId="44283"/>
    <cellStyle name="SAPBEXexcBad7 2 9" xfId="44205"/>
    <cellStyle name="SAPBEXexcBad7 3" xfId="400"/>
    <cellStyle name="SAPBEXexcBad7 3 2" xfId="2554"/>
    <cellStyle name="SAPBEXexcBad7 3 3" xfId="42566"/>
    <cellStyle name="SAPBEXexcBad7 3 4" xfId="42975"/>
    <cellStyle name="SAPBEXexcBad7 3 5" xfId="43266"/>
    <cellStyle name="SAPBEXexcBad7 3 6" xfId="43549"/>
    <cellStyle name="SAPBEXexcBad7 3 7" xfId="43825"/>
    <cellStyle name="SAPBEXexcBad7 3 8" xfId="44284"/>
    <cellStyle name="SAPBEXexcBad7 3 9" xfId="44204"/>
    <cellStyle name="SAPBEXexcBad7 4" xfId="401"/>
    <cellStyle name="SAPBEXexcBad7 4 2" xfId="2553"/>
    <cellStyle name="SAPBEXexcBad7 4 3" xfId="42565"/>
    <cellStyle name="SAPBEXexcBad7 4 4" xfId="42976"/>
    <cellStyle name="SAPBEXexcBad7 4 5" xfId="43267"/>
    <cellStyle name="SAPBEXexcBad7 4 6" xfId="43550"/>
    <cellStyle name="SAPBEXexcBad7 4 7" xfId="43826"/>
    <cellStyle name="SAPBEXexcBad7 4 8" xfId="44285"/>
    <cellStyle name="SAPBEXexcBad7 4 9" xfId="44203"/>
    <cellStyle name="SAPBEXexcBad7 5" xfId="402"/>
    <cellStyle name="SAPBEXexcBad7 5 2" xfId="2543"/>
    <cellStyle name="SAPBEXexcBad7 5 3" xfId="42564"/>
    <cellStyle name="SAPBEXexcBad7 5 4" xfId="42977"/>
    <cellStyle name="SAPBEXexcBad7 5 5" xfId="43268"/>
    <cellStyle name="SAPBEXexcBad7 5 6" xfId="43551"/>
    <cellStyle name="SAPBEXexcBad7 5 7" xfId="43827"/>
    <cellStyle name="SAPBEXexcBad7 5 8" xfId="44286"/>
    <cellStyle name="SAPBEXexcBad7 5 9" xfId="44202"/>
    <cellStyle name="SAPBEXexcBad7 6" xfId="403"/>
    <cellStyle name="SAPBEXexcBad7 6 2" xfId="2542"/>
    <cellStyle name="SAPBEXexcBad7 6 3" xfId="42563"/>
    <cellStyle name="SAPBEXexcBad7 6 4" xfId="42978"/>
    <cellStyle name="SAPBEXexcBad7 6 5" xfId="43269"/>
    <cellStyle name="SAPBEXexcBad7 6 6" xfId="43552"/>
    <cellStyle name="SAPBEXexcBad7 6 7" xfId="43828"/>
    <cellStyle name="SAPBEXexcBad7 6 8" xfId="44287"/>
    <cellStyle name="SAPBEXexcBad7 6 9" xfId="44201"/>
    <cellStyle name="SAPBEXexcBad7 7" xfId="2604"/>
    <cellStyle name="SAPBEXexcBad7 8" xfId="2556"/>
    <cellStyle name="SAPBEXexcBad7 9" xfId="42604"/>
    <cellStyle name="SAPBEXexcBad7_Лист1" xfId="2605"/>
    <cellStyle name="SAPBEXexcBad8" xfId="404"/>
    <cellStyle name="SAPBEXexcBad8 10" xfId="42979"/>
    <cellStyle name="SAPBEXexcBad8 11" xfId="43270"/>
    <cellStyle name="SAPBEXexcBad8 12" xfId="43553"/>
    <cellStyle name="SAPBEXexcBad8 13" xfId="43829"/>
    <cellStyle name="SAPBEXexcBad8 14" xfId="44288"/>
    <cellStyle name="SAPBEXexcBad8 15" xfId="44200"/>
    <cellStyle name="SAPBEXexcBad8 2" xfId="405"/>
    <cellStyle name="SAPBEXexcBad8 2 2" xfId="2537"/>
    <cellStyle name="SAPBEXexcBad8 2 3" xfId="42562"/>
    <cellStyle name="SAPBEXexcBad8 2 4" xfId="42980"/>
    <cellStyle name="SAPBEXexcBad8 2 5" xfId="43271"/>
    <cellStyle name="SAPBEXexcBad8 2 6" xfId="43554"/>
    <cellStyle name="SAPBEXexcBad8 2 7" xfId="43830"/>
    <cellStyle name="SAPBEXexcBad8 2 8" xfId="44289"/>
    <cellStyle name="SAPBEXexcBad8 2 9" xfId="44199"/>
    <cellStyle name="SAPBEXexcBad8 3" xfId="406"/>
    <cellStyle name="SAPBEXexcBad8 3 2" xfId="2535"/>
    <cellStyle name="SAPBEXexcBad8 3 3" xfId="42561"/>
    <cellStyle name="SAPBEXexcBad8 3 4" xfId="42981"/>
    <cellStyle name="SAPBEXexcBad8 3 5" xfId="43272"/>
    <cellStyle name="SAPBEXexcBad8 3 6" xfId="43555"/>
    <cellStyle name="SAPBEXexcBad8 3 7" xfId="43831"/>
    <cellStyle name="SAPBEXexcBad8 3 8" xfId="44290"/>
    <cellStyle name="SAPBEXexcBad8 3 9" xfId="44198"/>
    <cellStyle name="SAPBEXexcBad8 4" xfId="407"/>
    <cellStyle name="SAPBEXexcBad8 4 2" xfId="2534"/>
    <cellStyle name="SAPBEXexcBad8 4 3" xfId="42560"/>
    <cellStyle name="SAPBEXexcBad8 4 4" xfId="42982"/>
    <cellStyle name="SAPBEXexcBad8 4 5" xfId="43273"/>
    <cellStyle name="SAPBEXexcBad8 4 6" xfId="43556"/>
    <cellStyle name="SAPBEXexcBad8 4 7" xfId="43832"/>
    <cellStyle name="SAPBEXexcBad8 4 8" xfId="44291"/>
    <cellStyle name="SAPBEXexcBad8 4 9" xfId="44197"/>
    <cellStyle name="SAPBEXexcBad8 5" xfId="408"/>
    <cellStyle name="SAPBEXexcBad8 5 2" xfId="2533"/>
    <cellStyle name="SAPBEXexcBad8 5 3" xfId="42559"/>
    <cellStyle name="SAPBEXexcBad8 5 4" xfId="42983"/>
    <cellStyle name="SAPBEXexcBad8 5 5" xfId="43274"/>
    <cellStyle name="SAPBEXexcBad8 5 6" xfId="43557"/>
    <cellStyle name="SAPBEXexcBad8 5 7" xfId="43833"/>
    <cellStyle name="SAPBEXexcBad8 5 8" xfId="44292"/>
    <cellStyle name="SAPBEXexcBad8 5 9" xfId="44196"/>
    <cellStyle name="SAPBEXexcBad8 6" xfId="409"/>
    <cellStyle name="SAPBEXexcBad8 6 2" xfId="2532"/>
    <cellStyle name="SAPBEXexcBad8 6 3" xfId="42558"/>
    <cellStyle name="SAPBEXexcBad8 6 4" xfId="42984"/>
    <cellStyle name="SAPBEXexcBad8 6 5" xfId="43275"/>
    <cellStyle name="SAPBEXexcBad8 6 6" xfId="43558"/>
    <cellStyle name="SAPBEXexcBad8 6 7" xfId="43834"/>
    <cellStyle name="SAPBEXexcBad8 6 8" xfId="44293"/>
    <cellStyle name="SAPBEXexcBad8 6 9" xfId="44195"/>
    <cellStyle name="SAPBEXexcBad8 7" xfId="2607"/>
    <cellStyle name="SAPBEXexcBad8 8" xfId="2539"/>
    <cellStyle name="SAPBEXexcBad8 9" xfId="42605"/>
    <cellStyle name="SAPBEXexcBad8_Лист1" xfId="2608"/>
    <cellStyle name="SAPBEXexcBad9" xfId="410"/>
    <cellStyle name="SAPBEXexcBad9 10" xfId="42985"/>
    <cellStyle name="SAPBEXexcBad9 11" xfId="43276"/>
    <cellStyle name="SAPBEXexcBad9 12" xfId="43559"/>
    <cellStyle name="SAPBEXexcBad9 13" xfId="43835"/>
    <cellStyle name="SAPBEXexcBad9 14" xfId="44294"/>
    <cellStyle name="SAPBEXexcBad9 15" xfId="44194"/>
    <cellStyle name="SAPBEXexcBad9 2" xfId="411"/>
    <cellStyle name="SAPBEXexcBad9 2 2" xfId="2530"/>
    <cellStyle name="SAPBEXexcBad9 2 3" xfId="42607"/>
    <cellStyle name="SAPBEXexcBad9 2 4" xfId="42986"/>
    <cellStyle name="SAPBEXexcBad9 2 5" xfId="43277"/>
    <cellStyle name="SAPBEXexcBad9 2 6" xfId="43560"/>
    <cellStyle name="SAPBEXexcBad9 2 7" xfId="43836"/>
    <cellStyle name="SAPBEXexcBad9 2 8" xfId="44295"/>
    <cellStyle name="SAPBEXexcBad9 2 9" xfId="44193"/>
    <cellStyle name="SAPBEXexcBad9 3" xfId="412"/>
    <cellStyle name="SAPBEXexcBad9 3 2" xfId="2526"/>
    <cellStyle name="SAPBEXexcBad9 3 3" xfId="42608"/>
    <cellStyle name="SAPBEXexcBad9 3 4" xfId="42987"/>
    <cellStyle name="SAPBEXexcBad9 3 5" xfId="43278"/>
    <cellStyle name="SAPBEXexcBad9 3 6" xfId="43561"/>
    <cellStyle name="SAPBEXexcBad9 3 7" xfId="43837"/>
    <cellStyle name="SAPBEXexcBad9 3 8" xfId="44296"/>
    <cellStyle name="SAPBEXexcBad9 3 9" xfId="44192"/>
    <cellStyle name="SAPBEXexcBad9 4" xfId="413"/>
    <cellStyle name="SAPBEXexcBad9 4 2" xfId="2525"/>
    <cellStyle name="SAPBEXexcBad9 4 3" xfId="42609"/>
    <cellStyle name="SAPBEXexcBad9 4 4" xfId="42988"/>
    <cellStyle name="SAPBEXexcBad9 4 5" xfId="43279"/>
    <cellStyle name="SAPBEXexcBad9 4 6" xfId="43562"/>
    <cellStyle name="SAPBEXexcBad9 4 7" xfId="43838"/>
    <cellStyle name="SAPBEXexcBad9 4 8" xfId="44297"/>
    <cellStyle name="SAPBEXexcBad9 4 9" xfId="44191"/>
    <cellStyle name="SAPBEXexcBad9 5" xfId="414"/>
    <cellStyle name="SAPBEXexcBad9 5 2" xfId="2524"/>
    <cellStyle name="SAPBEXexcBad9 5 3" xfId="42610"/>
    <cellStyle name="SAPBEXexcBad9 5 4" xfId="42989"/>
    <cellStyle name="SAPBEXexcBad9 5 5" xfId="43280"/>
    <cellStyle name="SAPBEXexcBad9 5 6" xfId="43563"/>
    <cellStyle name="SAPBEXexcBad9 5 7" xfId="43839"/>
    <cellStyle name="SAPBEXexcBad9 5 8" xfId="44298"/>
    <cellStyle name="SAPBEXexcBad9 5 9" xfId="44190"/>
    <cellStyle name="SAPBEXexcBad9 6" xfId="415"/>
    <cellStyle name="SAPBEXexcBad9 6 2" xfId="2523"/>
    <cellStyle name="SAPBEXexcBad9 6 3" xfId="42611"/>
    <cellStyle name="SAPBEXexcBad9 6 4" xfId="42990"/>
    <cellStyle name="SAPBEXexcBad9 6 5" xfId="43281"/>
    <cellStyle name="SAPBEXexcBad9 6 6" xfId="43564"/>
    <cellStyle name="SAPBEXexcBad9 6 7" xfId="43840"/>
    <cellStyle name="SAPBEXexcBad9 6 8" xfId="44299"/>
    <cellStyle name="SAPBEXexcBad9 6 9" xfId="44189"/>
    <cellStyle name="SAPBEXexcBad9 7" xfId="2613"/>
    <cellStyle name="SAPBEXexcBad9 8" xfId="2531"/>
    <cellStyle name="SAPBEXexcBad9 9" xfId="42606"/>
    <cellStyle name="SAPBEXexcBad9_Лист1" xfId="2614"/>
    <cellStyle name="SAPBEXexcCritical4" xfId="416"/>
    <cellStyle name="SAPBEXexcCritical4 10" xfId="42991"/>
    <cellStyle name="SAPBEXexcCritical4 11" xfId="43282"/>
    <cellStyle name="SAPBEXexcCritical4 12" xfId="43565"/>
    <cellStyle name="SAPBEXexcCritical4 13" xfId="43841"/>
    <cellStyle name="SAPBEXexcCritical4 14" xfId="44300"/>
    <cellStyle name="SAPBEXexcCritical4 15" xfId="44188"/>
    <cellStyle name="SAPBEXexcCritical4 2" xfId="417"/>
    <cellStyle name="SAPBEXexcCritical4 2 2" xfId="2519"/>
    <cellStyle name="SAPBEXexcCritical4 2 3" xfId="42556"/>
    <cellStyle name="SAPBEXexcCritical4 2 4" xfId="42992"/>
    <cellStyle name="SAPBEXexcCritical4 2 5" xfId="43283"/>
    <cellStyle name="SAPBEXexcCritical4 2 6" xfId="43566"/>
    <cellStyle name="SAPBEXexcCritical4 2 7" xfId="43842"/>
    <cellStyle name="SAPBEXexcCritical4 2 8" xfId="44301"/>
    <cellStyle name="SAPBEXexcCritical4 2 9" xfId="44187"/>
    <cellStyle name="SAPBEXexcCritical4 3" xfId="418"/>
    <cellStyle name="SAPBEXexcCritical4 3 2" xfId="2517"/>
    <cellStyle name="SAPBEXexcCritical4 3 3" xfId="42555"/>
    <cellStyle name="SAPBEXexcCritical4 3 4" xfId="42993"/>
    <cellStyle name="SAPBEXexcCritical4 3 5" xfId="43284"/>
    <cellStyle name="SAPBEXexcCritical4 3 6" xfId="43567"/>
    <cellStyle name="SAPBEXexcCritical4 3 7" xfId="43843"/>
    <cellStyle name="SAPBEXexcCritical4 3 8" xfId="44302"/>
    <cellStyle name="SAPBEXexcCritical4 3 9" xfId="44186"/>
    <cellStyle name="SAPBEXexcCritical4 4" xfId="419"/>
    <cellStyle name="SAPBEXexcCritical4 4 2" xfId="2516"/>
    <cellStyle name="SAPBEXexcCritical4 4 3" xfId="42554"/>
    <cellStyle name="SAPBEXexcCritical4 4 4" xfId="42994"/>
    <cellStyle name="SAPBEXexcCritical4 4 5" xfId="43285"/>
    <cellStyle name="SAPBEXexcCritical4 4 6" xfId="43568"/>
    <cellStyle name="SAPBEXexcCritical4 4 7" xfId="43844"/>
    <cellStyle name="SAPBEXexcCritical4 4 8" xfId="44303"/>
    <cellStyle name="SAPBEXexcCritical4 4 9" xfId="44185"/>
    <cellStyle name="SAPBEXexcCritical4 5" xfId="420"/>
    <cellStyle name="SAPBEXexcCritical4 5 2" xfId="2515"/>
    <cellStyle name="SAPBEXexcCritical4 5 3" xfId="42553"/>
    <cellStyle name="SAPBEXexcCritical4 5 4" xfId="42995"/>
    <cellStyle name="SAPBEXexcCritical4 5 5" xfId="43286"/>
    <cellStyle name="SAPBEXexcCritical4 5 6" xfId="43569"/>
    <cellStyle name="SAPBEXexcCritical4 5 7" xfId="43845"/>
    <cellStyle name="SAPBEXexcCritical4 5 8" xfId="44304"/>
    <cellStyle name="SAPBEXexcCritical4 5 9" xfId="44184"/>
    <cellStyle name="SAPBEXexcCritical4 6" xfId="421"/>
    <cellStyle name="SAPBEXexcCritical4 6 2" xfId="2514"/>
    <cellStyle name="SAPBEXexcCritical4 6 3" xfId="42552"/>
    <cellStyle name="SAPBEXexcCritical4 6 4" xfId="42996"/>
    <cellStyle name="SAPBEXexcCritical4 6 5" xfId="43287"/>
    <cellStyle name="SAPBEXexcCritical4 6 6" xfId="43570"/>
    <cellStyle name="SAPBEXexcCritical4 6 7" xfId="43846"/>
    <cellStyle name="SAPBEXexcCritical4 6 8" xfId="44305"/>
    <cellStyle name="SAPBEXexcCritical4 6 9" xfId="44183"/>
    <cellStyle name="SAPBEXexcCritical4 7" xfId="2615"/>
    <cellStyle name="SAPBEXexcCritical4 8" xfId="2522"/>
    <cellStyle name="SAPBEXexcCritical4 9" xfId="42612"/>
    <cellStyle name="SAPBEXexcCritical4_Лист1" xfId="2616"/>
    <cellStyle name="SAPBEXexcCritical5" xfId="422"/>
    <cellStyle name="SAPBEXexcCritical5 10" xfId="42997"/>
    <cellStyle name="SAPBEXexcCritical5 11" xfId="43288"/>
    <cellStyle name="SAPBEXexcCritical5 12" xfId="43571"/>
    <cellStyle name="SAPBEXexcCritical5 13" xfId="43847"/>
    <cellStyle name="SAPBEXexcCritical5 14" xfId="44306"/>
    <cellStyle name="SAPBEXexcCritical5 15" xfId="44182"/>
    <cellStyle name="SAPBEXexcCritical5 2" xfId="423"/>
    <cellStyle name="SAPBEXexcCritical5 2 2" xfId="2512"/>
    <cellStyle name="SAPBEXexcCritical5 2 3" xfId="42551"/>
    <cellStyle name="SAPBEXexcCritical5 2 4" xfId="42998"/>
    <cellStyle name="SAPBEXexcCritical5 2 5" xfId="43289"/>
    <cellStyle name="SAPBEXexcCritical5 2 6" xfId="43572"/>
    <cellStyle name="SAPBEXexcCritical5 2 7" xfId="43848"/>
    <cellStyle name="SAPBEXexcCritical5 2 8" xfId="44307"/>
    <cellStyle name="SAPBEXexcCritical5 2 9" xfId="44181"/>
    <cellStyle name="SAPBEXexcCritical5 3" xfId="424"/>
    <cellStyle name="SAPBEXexcCritical5 3 2" xfId="2499"/>
    <cellStyle name="SAPBEXexcCritical5 3 3" xfId="42550"/>
    <cellStyle name="SAPBEXexcCritical5 3 4" xfId="42999"/>
    <cellStyle name="SAPBEXexcCritical5 3 5" xfId="43290"/>
    <cellStyle name="SAPBEXexcCritical5 3 6" xfId="43573"/>
    <cellStyle name="SAPBEXexcCritical5 3 7" xfId="43849"/>
    <cellStyle name="SAPBEXexcCritical5 3 8" xfId="44308"/>
    <cellStyle name="SAPBEXexcCritical5 3 9" xfId="44180"/>
    <cellStyle name="SAPBEXexcCritical5 4" xfId="425"/>
    <cellStyle name="SAPBEXexcCritical5 4 2" xfId="2497"/>
    <cellStyle name="SAPBEXexcCritical5 4 3" xfId="42549"/>
    <cellStyle name="SAPBEXexcCritical5 4 4" xfId="43000"/>
    <cellStyle name="SAPBEXexcCritical5 4 5" xfId="43291"/>
    <cellStyle name="SAPBEXexcCritical5 4 6" xfId="43574"/>
    <cellStyle name="SAPBEXexcCritical5 4 7" xfId="43850"/>
    <cellStyle name="SAPBEXexcCritical5 4 8" xfId="44309"/>
    <cellStyle name="SAPBEXexcCritical5 4 9" xfId="44179"/>
    <cellStyle name="SAPBEXexcCritical5 5" xfId="426"/>
    <cellStyle name="SAPBEXexcCritical5 5 2" xfId="2495"/>
    <cellStyle name="SAPBEXexcCritical5 5 3" xfId="42548"/>
    <cellStyle name="SAPBEXexcCritical5 5 4" xfId="43001"/>
    <cellStyle name="SAPBEXexcCritical5 5 5" xfId="43292"/>
    <cellStyle name="SAPBEXexcCritical5 5 6" xfId="43575"/>
    <cellStyle name="SAPBEXexcCritical5 5 7" xfId="43851"/>
    <cellStyle name="SAPBEXexcCritical5 5 8" xfId="44310"/>
    <cellStyle name="SAPBEXexcCritical5 5 9" xfId="44178"/>
    <cellStyle name="SAPBEXexcCritical5 6" xfId="427"/>
    <cellStyle name="SAPBEXexcCritical5 6 2" xfId="2493"/>
    <cellStyle name="SAPBEXexcCritical5 6 3" xfId="42547"/>
    <cellStyle name="SAPBEXexcCritical5 6 4" xfId="43002"/>
    <cellStyle name="SAPBEXexcCritical5 6 5" xfId="43293"/>
    <cellStyle name="SAPBEXexcCritical5 6 6" xfId="43576"/>
    <cellStyle name="SAPBEXexcCritical5 6 7" xfId="43852"/>
    <cellStyle name="SAPBEXexcCritical5 6 8" xfId="44311"/>
    <cellStyle name="SAPBEXexcCritical5 6 9" xfId="44177"/>
    <cellStyle name="SAPBEXexcCritical5 7" xfId="2617"/>
    <cellStyle name="SAPBEXexcCritical5 8" xfId="2513"/>
    <cellStyle name="SAPBEXexcCritical5 9" xfId="42613"/>
    <cellStyle name="SAPBEXexcCritical5_Лист1" xfId="2618"/>
    <cellStyle name="SAPBEXexcCritical6" xfId="428"/>
    <cellStyle name="SAPBEXexcCritical6 10" xfId="43003"/>
    <cellStyle name="SAPBEXexcCritical6 11" xfId="43294"/>
    <cellStyle name="SAPBEXexcCritical6 12" xfId="43577"/>
    <cellStyle name="SAPBEXexcCritical6 13" xfId="43853"/>
    <cellStyle name="SAPBEXexcCritical6 14" xfId="44312"/>
    <cellStyle name="SAPBEXexcCritical6 15" xfId="44176"/>
    <cellStyle name="SAPBEXexcCritical6 2" xfId="429"/>
    <cellStyle name="SAPBEXexcCritical6 2 2" xfId="2486"/>
    <cellStyle name="SAPBEXexcCritical6 2 3" xfId="42546"/>
    <cellStyle name="SAPBEXexcCritical6 2 4" xfId="43004"/>
    <cellStyle name="SAPBEXexcCritical6 2 5" xfId="43295"/>
    <cellStyle name="SAPBEXexcCritical6 2 6" xfId="43578"/>
    <cellStyle name="SAPBEXexcCritical6 2 7" xfId="43854"/>
    <cellStyle name="SAPBEXexcCritical6 2 8" xfId="44313"/>
    <cellStyle name="SAPBEXexcCritical6 2 9" xfId="44175"/>
    <cellStyle name="SAPBEXexcCritical6 3" xfId="430"/>
    <cellStyle name="SAPBEXexcCritical6 3 2" xfId="2485"/>
    <cellStyle name="SAPBEXexcCritical6 3 3" xfId="42544"/>
    <cellStyle name="SAPBEXexcCritical6 3 4" xfId="43005"/>
    <cellStyle name="SAPBEXexcCritical6 3 5" xfId="43296"/>
    <cellStyle name="SAPBEXexcCritical6 3 6" xfId="43579"/>
    <cellStyle name="SAPBEXexcCritical6 3 7" xfId="43855"/>
    <cellStyle name="SAPBEXexcCritical6 3 8" xfId="44314"/>
    <cellStyle name="SAPBEXexcCritical6 3 9" xfId="44174"/>
    <cellStyle name="SAPBEXexcCritical6 4" xfId="431"/>
    <cellStyle name="SAPBEXexcCritical6 4 2" xfId="2484"/>
    <cellStyle name="SAPBEXexcCritical6 4 3" xfId="42543"/>
    <cellStyle name="SAPBEXexcCritical6 4 4" xfId="43006"/>
    <cellStyle name="SAPBEXexcCritical6 4 5" xfId="43297"/>
    <cellStyle name="SAPBEXexcCritical6 4 6" xfId="43580"/>
    <cellStyle name="SAPBEXexcCritical6 4 7" xfId="43856"/>
    <cellStyle name="SAPBEXexcCritical6 4 8" xfId="44315"/>
    <cellStyle name="SAPBEXexcCritical6 4 9" xfId="44173"/>
    <cellStyle name="SAPBEXexcCritical6 5" xfId="432"/>
    <cellStyle name="SAPBEXexcCritical6 5 2" xfId="2483"/>
    <cellStyle name="SAPBEXexcCritical6 5 3" xfId="42542"/>
    <cellStyle name="SAPBEXexcCritical6 5 4" xfId="43007"/>
    <cellStyle name="SAPBEXexcCritical6 5 5" xfId="43298"/>
    <cellStyle name="SAPBEXexcCritical6 5 6" xfId="43581"/>
    <cellStyle name="SAPBEXexcCritical6 5 7" xfId="43857"/>
    <cellStyle name="SAPBEXexcCritical6 5 8" xfId="44316"/>
    <cellStyle name="SAPBEXexcCritical6 5 9" xfId="44172"/>
    <cellStyle name="SAPBEXexcCritical6 6" xfId="433"/>
    <cellStyle name="SAPBEXexcCritical6 6 2" xfId="2482"/>
    <cellStyle name="SAPBEXexcCritical6 6 3" xfId="42541"/>
    <cellStyle name="SAPBEXexcCritical6 6 4" xfId="43008"/>
    <cellStyle name="SAPBEXexcCritical6 6 5" xfId="43299"/>
    <cellStyle name="SAPBEXexcCritical6 6 6" xfId="43582"/>
    <cellStyle name="SAPBEXexcCritical6 6 7" xfId="43858"/>
    <cellStyle name="SAPBEXexcCritical6 6 8" xfId="44317"/>
    <cellStyle name="SAPBEXexcCritical6 6 9" xfId="44171"/>
    <cellStyle name="SAPBEXexcCritical6 7" xfId="2619"/>
    <cellStyle name="SAPBEXexcCritical6 8" xfId="2488"/>
    <cellStyle name="SAPBEXexcCritical6 9" xfId="42615"/>
    <cellStyle name="SAPBEXexcCritical6_Лист1" xfId="2620"/>
    <cellStyle name="SAPBEXexcGood1" xfId="434"/>
    <cellStyle name="SAPBEXexcGood1 10" xfId="43009"/>
    <cellStyle name="SAPBEXexcGood1 11" xfId="43300"/>
    <cellStyle name="SAPBEXexcGood1 12" xfId="43583"/>
    <cellStyle name="SAPBEXexcGood1 13" xfId="43859"/>
    <cellStyle name="SAPBEXexcGood1 14" xfId="44318"/>
    <cellStyle name="SAPBEXexcGood1 15" xfId="44170"/>
    <cellStyle name="SAPBEXexcGood1 2" xfId="435"/>
    <cellStyle name="SAPBEXexcGood1 2 2" xfId="2475"/>
    <cellStyle name="SAPBEXexcGood1 2 3" xfId="42540"/>
    <cellStyle name="SAPBEXexcGood1 2 4" xfId="43010"/>
    <cellStyle name="SAPBEXexcGood1 2 5" xfId="43301"/>
    <cellStyle name="SAPBEXexcGood1 2 6" xfId="43584"/>
    <cellStyle name="SAPBEXexcGood1 2 7" xfId="43860"/>
    <cellStyle name="SAPBEXexcGood1 2 8" xfId="44319"/>
    <cellStyle name="SAPBEXexcGood1 2 9" xfId="44169"/>
    <cellStyle name="SAPBEXexcGood1 3" xfId="436"/>
    <cellStyle name="SAPBEXexcGood1 3 2" xfId="2474"/>
    <cellStyle name="SAPBEXexcGood1 3 3" xfId="42539"/>
    <cellStyle name="SAPBEXexcGood1 3 4" xfId="43011"/>
    <cellStyle name="SAPBEXexcGood1 3 5" xfId="43302"/>
    <cellStyle name="SAPBEXexcGood1 3 6" xfId="43585"/>
    <cellStyle name="SAPBEXexcGood1 3 7" xfId="43861"/>
    <cellStyle name="SAPBEXexcGood1 3 8" xfId="44320"/>
    <cellStyle name="SAPBEXexcGood1 3 9" xfId="44168"/>
    <cellStyle name="SAPBEXexcGood1 4" xfId="437"/>
    <cellStyle name="SAPBEXexcGood1 4 2" xfId="2473"/>
    <cellStyle name="SAPBEXexcGood1 4 3" xfId="42538"/>
    <cellStyle name="SAPBEXexcGood1 4 4" xfId="43012"/>
    <cellStyle name="SAPBEXexcGood1 4 5" xfId="43303"/>
    <cellStyle name="SAPBEXexcGood1 4 6" xfId="43586"/>
    <cellStyle name="SAPBEXexcGood1 4 7" xfId="43862"/>
    <cellStyle name="SAPBEXexcGood1 4 8" xfId="44321"/>
    <cellStyle name="SAPBEXexcGood1 4 9" xfId="44167"/>
    <cellStyle name="SAPBEXexcGood1 5" xfId="438"/>
    <cellStyle name="SAPBEXexcGood1 5 2" xfId="2472"/>
    <cellStyle name="SAPBEXexcGood1 5 3" xfId="42537"/>
    <cellStyle name="SAPBEXexcGood1 5 4" xfId="43013"/>
    <cellStyle name="SAPBEXexcGood1 5 5" xfId="43304"/>
    <cellStyle name="SAPBEXexcGood1 5 6" xfId="43587"/>
    <cellStyle name="SAPBEXexcGood1 5 7" xfId="43863"/>
    <cellStyle name="SAPBEXexcGood1 5 8" xfId="44322"/>
    <cellStyle name="SAPBEXexcGood1 5 9" xfId="44166"/>
    <cellStyle name="SAPBEXexcGood1 6" xfId="439"/>
    <cellStyle name="SAPBEXexcGood1 6 2" xfId="2471"/>
    <cellStyle name="SAPBEXexcGood1 6 3" xfId="42536"/>
    <cellStyle name="SAPBEXexcGood1 6 4" xfId="43014"/>
    <cellStyle name="SAPBEXexcGood1 6 5" xfId="43305"/>
    <cellStyle name="SAPBEXexcGood1 6 6" xfId="43588"/>
    <cellStyle name="SAPBEXexcGood1 6 7" xfId="43864"/>
    <cellStyle name="SAPBEXexcGood1 6 8" xfId="44323"/>
    <cellStyle name="SAPBEXexcGood1 6 9" xfId="44165"/>
    <cellStyle name="SAPBEXexcGood1 7" xfId="2624"/>
    <cellStyle name="SAPBEXexcGood1 8" xfId="2479"/>
    <cellStyle name="SAPBEXexcGood1 9" xfId="42616"/>
    <cellStyle name="SAPBEXexcGood1_Лист1" xfId="2625"/>
    <cellStyle name="SAPBEXexcGood2" xfId="440"/>
    <cellStyle name="SAPBEXexcGood2 10" xfId="43015"/>
    <cellStyle name="SAPBEXexcGood2 11" xfId="43306"/>
    <cellStyle name="SAPBEXexcGood2 12" xfId="43589"/>
    <cellStyle name="SAPBEXexcGood2 13" xfId="43865"/>
    <cellStyle name="SAPBEXexcGood2 14" xfId="44324"/>
    <cellStyle name="SAPBEXexcGood2 15" xfId="44164"/>
    <cellStyle name="SAPBEXexcGood2 2" xfId="441"/>
    <cellStyle name="SAPBEXexcGood2 2 2" xfId="2469"/>
    <cellStyle name="SAPBEXexcGood2 2 3" xfId="42535"/>
    <cellStyle name="SAPBEXexcGood2 2 4" xfId="43016"/>
    <cellStyle name="SAPBEXexcGood2 2 5" xfId="43307"/>
    <cellStyle name="SAPBEXexcGood2 2 6" xfId="43590"/>
    <cellStyle name="SAPBEXexcGood2 2 7" xfId="43866"/>
    <cellStyle name="SAPBEXexcGood2 2 8" xfId="44325"/>
    <cellStyle name="SAPBEXexcGood2 2 9" xfId="44163"/>
    <cellStyle name="SAPBEXexcGood2 3" xfId="442"/>
    <cellStyle name="SAPBEXexcGood2 3 2" xfId="2468"/>
    <cellStyle name="SAPBEXexcGood2 3 3" xfId="42534"/>
    <cellStyle name="SAPBEXexcGood2 3 4" xfId="43017"/>
    <cellStyle name="SAPBEXexcGood2 3 5" xfId="43308"/>
    <cellStyle name="SAPBEXexcGood2 3 6" xfId="43591"/>
    <cellStyle name="SAPBEXexcGood2 3 7" xfId="43867"/>
    <cellStyle name="SAPBEXexcGood2 3 8" xfId="44326"/>
    <cellStyle name="SAPBEXexcGood2 3 9" xfId="44162"/>
    <cellStyle name="SAPBEXexcGood2 4" xfId="443"/>
    <cellStyle name="SAPBEXexcGood2 4 2" xfId="2467"/>
    <cellStyle name="SAPBEXexcGood2 4 3" xfId="42533"/>
    <cellStyle name="SAPBEXexcGood2 4 4" xfId="43018"/>
    <cellStyle name="SAPBEXexcGood2 4 5" xfId="43309"/>
    <cellStyle name="SAPBEXexcGood2 4 6" xfId="43592"/>
    <cellStyle name="SAPBEXexcGood2 4 7" xfId="43868"/>
    <cellStyle name="SAPBEXexcGood2 4 8" xfId="44327"/>
    <cellStyle name="SAPBEXexcGood2 4 9" xfId="44161"/>
    <cellStyle name="SAPBEXexcGood2 5" xfId="444"/>
    <cellStyle name="SAPBEXexcGood2 5 2" xfId="2466"/>
    <cellStyle name="SAPBEXexcGood2 5 3" xfId="42532"/>
    <cellStyle name="SAPBEXexcGood2 5 4" xfId="43019"/>
    <cellStyle name="SAPBEXexcGood2 5 5" xfId="43310"/>
    <cellStyle name="SAPBEXexcGood2 5 6" xfId="43593"/>
    <cellStyle name="SAPBEXexcGood2 5 7" xfId="43869"/>
    <cellStyle name="SAPBEXexcGood2 5 8" xfId="44328"/>
    <cellStyle name="SAPBEXexcGood2 5 9" xfId="44160"/>
    <cellStyle name="SAPBEXexcGood2 6" xfId="445"/>
    <cellStyle name="SAPBEXexcGood2 6 2" xfId="2465"/>
    <cellStyle name="SAPBEXexcGood2 6 3" xfId="42531"/>
    <cellStyle name="SAPBEXexcGood2 6 4" xfId="43020"/>
    <cellStyle name="SAPBEXexcGood2 6 5" xfId="43311"/>
    <cellStyle name="SAPBEXexcGood2 6 6" xfId="43594"/>
    <cellStyle name="SAPBEXexcGood2 6 7" xfId="43870"/>
    <cellStyle name="SAPBEXexcGood2 6 8" xfId="44329"/>
    <cellStyle name="SAPBEXexcGood2 6 9" xfId="44159"/>
    <cellStyle name="SAPBEXexcGood2 7" xfId="2628"/>
    <cellStyle name="SAPBEXexcGood2 8" xfId="2470"/>
    <cellStyle name="SAPBEXexcGood2 9" xfId="42617"/>
    <cellStyle name="SAPBEXexcGood2_Лист1" xfId="2629"/>
    <cellStyle name="SAPBEXexcGood3" xfId="446"/>
    <cellStyle name="SAPBEXexcGood3 10" xfId="43021"/>
    <cellStyle name="SAPBEXexcGood3 11" xfId="43312"/>
    <cellStyle name="SAPBEXexcGood3 12" xfId="43595"/>
    <cellStyle name="SAPBEXexcGood3 13" xfId="43871"/>
    <cellStyle name="SAPBEXexcGood3 14" xfId="44330"/>
    <cellStyle name="SAPBEXexcGood3 15" xfId="44158"/>
    <cellStyle name="SAPBEXexcGood3 2" xfId="447"/>
    <cellStyle name="SAPBEXexcGood3 2 2" xfId="2463"/>
    <cellStyle name="SAPBEXexcGood3 2 3" xfId="42530"/>
    <cellStyle name="SAPBEXexcGood3 2 4" xfId="43022"/>
    <cellStyle name="SAPBEXexcGood3 2 5" xfId="43313"/>
    <cellStyle name="SAPBEXexcGood3 2 6" xfId="43596"/>
    <cellStyle name="SAPBEXexcGood3 2 7" xfId="43872"/>
    <cellStyle name="SAPBEXexcGood3 2 8" xfId="44331"/>
    <cellStyle name="SAPBEXexcGood3 2 9" xfId="44157"/>
    <cellStyle name="SAPBEXexcGood3 3" xfId="448"/>
    <cellStyle name="SAPBEXexcGood3 3 2" xfId="2462"/>
    <cellStyle name="SAPBEXexcGood3 3 3" xfId="42529"/>
    <cellStyle name="SAPBEXexcGood3 3 4" xfId="43023"/>
    <cellStyle name="SAPBEXexcGood3 3 5" xfId="43314"/>
    <cellStyle name="SAPBEXexcGood3 3 6" xfId="43597"/>
    <cellStyle name="SAPBEXexcGood3 3 7" xfId="43873"/>
    <cellStyle name="SAPBEXexcGood3 3 8" xfId="44332"/>
    <cellStyle name="SAPBEXexcGood3 3 9" xfId="44156"/>
    <cellStyle name="SAPBEXexcGood3 4" xfId="449"/>
    <cellStyle name="SAPBEXexcGood3 4 2" xfId="2461"/>
    <cellStyle name="SAPBEXexcGood3 4 3" xfId="42528"/>
    <cellStyle name="SAPBEXexcGood3 4 4" xfId="43024"/>
    <cellStyle name="SAPBEXexcGood3 4 5" xfId="43315"/>
    <cellStyle name="SAPBEXexcGood3 4 6" xfId="43598"/>
    <cellStyle name="SAPBEXexcGood3 4 7" xfId="43874"/>
    <cellStyle name="SAPBEXexcGood3 4 8" xfId="44333"/>
    <cellStyle name="SAPBEXexcGood3 4 9" xfId="44155"/>
    <cellStyle name="SAPBEXexcGood3 5" xfId="450"/>
    <cellStyle name="SAPBEXexcGood3 5 2" xfId="2460"/>
    <cellStyle name="SAPBEXexcGood3 5 3" xfId="42527"/>
    <cellStyle name="SAPBEXexcGood3 5 4" xfId="43025"/>
    <cellStyle name="SAPBEXexcGood3 5 5" xfId="43316"/>
    <cellStyle name="SAPBEXexcGood3 5 6" xfId="43599"/>
    <cellStyle name="SAPBEXexcGood3 5 7" xfId="43875"/>
    <cellStyle name="SAPBEXexcGood3 5 8" xfId="44334"/>
    <cellStyle name="SAPBEXexcGood3 5 9" xfId="44154"/>
    <cellStyle name="SAPBEXexcGood3 6" xfId="451"/>
    <cellStyle name="SAPBEXexcGood3 6 2" xfId="2459"/>
    <cellStyle name="SAPBEXexcGood3 6 3" xfId="42526"/>
    <cellStyle name="SAPBEXexcGood3 6 4" xfId="43026"/>
    <cellStyle name="SAPBEXexcGood3 6 5" xfId="43317"/>
    <cellStyle name="SAPBEXexcGood3 6 6" xfId="43600"/>
    <cellStyle name="SAPBEXexcGood3 6 7" xfId="43876"/>
    <cellStyle name="SAPBEXexcGood3 6 8" xfId="44335"/>
    <cellStyle name="SAPBEXexcGood3 6 9" xfId="44153"/>
    <cellStyle name="SAPBEXexcGood3 7" xfId="2630"/>
    <cellStyle name="SAPBEXexcGood3 8" xfId="2464"/>
    <cellStyle name="SAPBEXexcGood3 9" xfId="42618"/>
    <cellStyle name="SAPBEXexcGood3_Лист1" xfId="2631"/>
    <cellStyle name="SAPBEXfilterDrill" xfId="452"/>
    <cellStyle name="SAPBEXfilterDrill 10" xfId="43027"/>
    <cellStyle name="SAPBEXfilterDrill 11" xfId="43318"/>
    <cellStyle name="SAPBEXfilterDrill 12" xfId="43601"/>
    <cellStyle name="SAPBEXfilterDrill 13" xfId="43877"/>
    <cellStyle name="SAPBEXfilterDrill 14" xfId="44336"/>
    <cellStyle name="SAPBEXfilterDrill 15" xfId="44152"/>
    <cellStyle name="SAPBEXfilterDrill 2" xfId="453"/>
    <cellStyle name="SAPBEXfilterDrill 2 2" xfId="2457"/>
    <cellStyle name="SAPBEXfilterDrill 2 3" xfId="42620"/>
    <cellStyle name="SAPBEXfilterDrill 2 4" xfId="43028"/>
    <cellStyle name="SAPBEXfilterDrill 2 5" xfId="43319"/>
    <cellStyle name="SAPBEXfilterDrill 2 6" xfId="43602"/>
    <cellStyle name="SAPBEXfilterDrill 2 7" xfId="43878"/>
    <cellStyle name="SAPBEXfilterDrill 2 8" xfId="44337"/>
    <cellStyle name="SAPBEXfilterDrill 2 9" xfId="44151"/>
    <cellStyle name="SAPBEXfilterDrill 3" xfId="454"/>
    <cellStyle name="SAPBEXfilterDrill 3 2" xfId="2455"/>
    <cellStyle name="SAPBEXfilterDrill 3 3" xfId="42621"/>
    <cellStyle name="SAPBEXfilterDrill 3 4" xfId="43029"/>
    <cellStyle name="SAPBEXfilterDrill 3 5" xfId="43320"/>
    <cellStyle name="SAPBEXfilterDrill 3 6" xfId="43603"/>
    <cellStyle name="SAPBEXfilterDrill 3 7" xfId="43879"/>
    <cellStyle name="SAPBEXfilterDrill 3 8" xfId="44338"/>
    <cellStyle name="SAPBEXfilterDrill 3 9" xfId="44150"/>
    <cellStyle name="SAPBEXfilterDrill 4" xfId="455"/>
    <cellStyle name="SAPBEXfilterDrill 4 2" xfId="2453"/>
    <cellStyle name="SAPBEXfilterDrill 4 3" xfId="42622"/>
    <cellStyle name="SAPBEXfilterDrill 4 4" xfId="43030"/>
    <cellStyle name="SAPBEXfilterDrill 4 5" xfId="43321"/>
    <cellStyle name="SAPBEXfilterDrill 4 6" xfId="43604"/>
    <cellStyle name="SAPBEXfilterDrill 4 7" xfId="43880"/>
    <cellStyle name="SAPBEXfilterDrill 4 8" xfId="44339"/>
    <cellStyle name="SAPBEXfilterDrill 4 9" xfId="44149"/>
    <cellStyle name="SAPBEXfilterDrill 5" xfId="456"/>
    <cellStyle name="SAPBEXfilterDrill 5 2" xfId="2452"/>
    <cellStyle name="SAPBEXfilterDrill 5 3" xfId="42623"/>
    <cellStyle name="SAPBEXfilterDrill 5 4" xfId="43031"/>
    <cellStyle name="SAPBEXfilterDrill 5 5" xfId="43322"/>
    <cellStyle name="SAPBEXfilterDrill 5 6" xfId="43605"/>
    <cellStyle name="SAPBEXfilterDrill 5 7" xfId="43881"/>
    <cellStyle name="SAPBEXfilterDrill 5 8" xfId="44340"/>
    <cellStyle name="SAPBEXfilterDrill 5 9" xfId="44148"/>
    <cellStyle name="SAPBEXfilterDrill 6" xfId="457"/>
    <cellStyle name="SAPBEXfilterDrill 6 2" xfId="2449"/>
    <cellStyle name="SAPBEXfilterDrill 6 3" xfId="42624"/>
    <cellStyle name="SAPBEXfilterDrill 6 4" xfId="43032"/>
    <cellStyle name="SAPBEXfilterDrill 6 5" xfId="43323"/>
    <cellStyle name="SAPBEXfilterDrill 6 6" xfId="43606"/>
    <cellStyle name="SAPBEXfilterDrill 6 7" xfId="43882"/>
    <cellStyle name="SAPBEXfilterDrill 6 8" xfId="44341"/>
    <cellStyle name="SAPBEXfilterDrill 6 9" xfId="44147"/>
    <cellStyle name="SAPBEXfilterDrill 7" xfId="2633"/>
    <cellStyle name="SAPBEXfilterDrill 8" xfId="2458"/>
    <cellStyle name="SAPBEXfilterDrill 9" xfId="42619"/>
    <cellStyle name="SAPBEXfilterDrill_Лист1" xfId="2634"/>
    <cellStyle name="SAPBEXfilterItem" xfId="458"/>
    <cellStyle name="SAPBEXfilterItem 10" xfId="42842"/>
    <cellStyle name="SAPBEXfilterItem 11" xfId="42871"/>
    <cellStyle name="SAPBEXfilterItem 12" xfId="44342"/>
    <cellStyle name="SAPBEXfilterItem 13" xfId="44664"/>
    <cellStyle name="SAPBEXfilterItem 2" xfId="459"/>
    <cellStyle name="SAPBEXfilterItem 2 2" xfId="2442"/>
    <cellStyle name="SAPBEXfilterItem 2 3" xfId="42625"/>
    <cellStyle name="SAPBEXfilterItem 2 4" xfId="43033"/>
    <cellStyle name="SAPBEXfilterItem 2 5" xfId="43324"/>
    <cellStyle name="SAPBEXfilterItem 2 6" xfId="43607"/>
    <cellStyle name="SAPBEXfilterItem 2 7" xfId="43883"/>
    <cellStyle name="SAPBEXfilterItem 2 8" xfId="44343"/>
    <cellStyle name="SAPBEXfilterItem 2 9" xfId="44146"/>
    <cellStyle name="SAPBEXfilterItem 3" xfId="460"/>
    <cellStyle name="SAPBEXfilterItem 3 2" xfId="2441"/>
    <cellStyle name="SAPBEXfilterItem 3 3" xfId="42626"/>
    <cellStyle name="SAPBEXfilterItem 3 4" xfId="43034"/>
    <cellStyle name="SAPBEXfilterItem 3 5" xfId="43325"/>
    <cellStyle name="SAPBEXfilterItem 3 6" xfId="43608"/>
    <cellStyle name="SAPBEXfilterItem 3 7" xfId="43884"/>
    <cellStyle name="SAPBEXfilterItem 3 8" xfId="44344"/>
    <cellStyle name="SAPBEXfilterItem 3 9" xfId="44145"/>
    <cellStyle name="SAPBEXfilterItem 4" xfId="461"/>
    <cellStyle name="SAPBEXfilterItem 4 2" xfId="2437"/>
    <cellStyle name="SAPBEXfilterItem 4 3" xfId="42627"/>
    <cellStyle name="SAPBEXfilterItem 4 4" xfId="43035"/>
    <cellStyle name="SAPBEXfilterItem 4 5" xfId="43326"/>
    <cellStyle name="SAPBEXfilterItem 4 6" xfId="43609"/>
    <cellStyle name="SAPBEXfilterItem 4 7" xfId="43885"/>
    <cellStyle name="SAPBEXfilterItem 4 8" xfId="44345"/>
    <cellStyle name="SAPBEXfilterItem 4 9" xfId="44144"/>
    <cellStyle name="SAPBEXfilterItem 5" xfId="462"/>
    <cellStyle name="SAPBEXfilterItem 5 2" xfId="2428"/>
    <cellStyle name="SAPBEXfilterItem 5 3" xfId="42628"/>
    <cellStyle name="SAPBEXfilterItem 5 4" xfId="43036"/>
    <cellStyle name="SAPBEXfilterItem 5 5" xfId="43327"/>
    <cellStyle name="SAPBEXfilterItem 5 6" xfId="43610"/>
    <cellStyle name="SAPBEXfilterItem 5 7" xfId="43886"/>
    <cellStyle name="SAPBEXfilterItem 5 8" xfId="44346"/>
    <cellStyle name="SAPBEXfilterItem 5 9" xfId="44143"/>
    <cellStyle name="SAPBEXfilterItem 6" xfId="463"/>
    <cellStyle name="SAPBEXfilterItem 6 2" xfId="2427"/>
    <cellStyle name="SAPBEXfilterItem 6 3" xfId="42629"/>
    <cellStyle name="SAPBEXfilterItem 6 4" xfId="43037"/>
    <cellStyle name="SAPBEXfilterItem 6 5" xfId="43328"/>
    <cellStyle name="SAPBEXfilterItem 6 6" xfId="43611"/>
    <cellStyle name="SAPBEXfilterItem 6 7" xfId="43887"/>
    <cellStyle name="SAPBEXfilterItem 6 8" xfId="44347"/>
    <cellStyle name="SAPBEXfilterItem 6 9" xfId="44142"/>
    <cellStyle name="SAPBEXfilterItem 7" xfId="2635"/>
    <cellStyle name="SAPBEXfilterItem 8" xfId="2444"/>
    <cellStyle name="SAPBEXfilterItem 9" xfId="42792"/>
    <cellStyle name="SAPBEXfilterItem_Лист1" xfId="2637"/>
    <cellStyle name="SAPBEXfilterText" xfId="464"/>
    <cellStyle name="SAPBEXfilterText 2" xfId="465"/>
    <cellStyle name="SAPBEXfilterText 2 2" xfId="2426"/>
    <cellStyle name="SAPBEXfilterText 2 3" xfId="42630"/>
    <cellStyle name="SAPBEXfilterText 2 4" xfId="43038"/>
    <cellStyle name="SAPBEXfilterText 2 5" xfId="43329"/>
    <cellStyle name="SAPBEXfilterText 2 6" xfId="43612"/>
    <cellStyle name="SAPBEXfilterText 2 7" xfId="43888"/>
    <cellStyle name="SAPBEXfilterText 2 8" xfId="44348"/>
    <cellStyle name="SAPBEXfilterText 2 9" xfId="44141"/>
    <cellStyle name="SAPBEXfilterText 3" xfId="466"/>
    <cellStyle name="SAPBEXfilterText 3 2" xfId="2425"/>
    <cellStyle name="SAPBEXfilterText 3 3" xfId="42631"/>
    <cellStyle name="SAPBEXfilterText 3 4" xfId="43039"/>
    <cellStyle name="SAPBEXfilterText 3 5" xfId="43330"/>
    <cellStyle name="SAPBEXfilterText 3 6" xfId="43613"/>
    <cellStyle name="SAPBEXfilterText 3 7" xfId="43889"/>
    <cellStyle name="SAPBEXfilterText 3 8" xfId="44349"/>
    <cellStyle name="SAPBEXfilterText 3 9" xfId="44140"/>
    <cellStyle name="SAPBEXfilterText 4" xfId="467"/>
    <cellStyle name="SAPBEXfilterText 4 2" xfId="2424"/>
    <cellStyle name="SAPBEXfilterText 4 3" xfId="42632"/>
    <cellStyle name="SAPBEXfilterText 4 4" xfId="43040"/>
    <cellStyle name="SAPBEXfilterText 4 5" xfId="43331"/>
    <cellStyle name="SAPBEXfilterText 4 6" xfId="43614"/>
    <cellStyle name="SAPBEXfilterText 4 7" xfId="43890"/>
    <cellStyle name="SAPBEXfilterText 4 8" xfId="44350"/>
    <cellStyle name="SAPBEXfilterText 4 9" xfId="44139"/>
    <cellStyle name="SAPBEXfilterText 5" xfId="468"/>
    <cellStyle name="SAPBEXfilterText 5 2" xfId="2423"/>
    <cellStyle name="SAPBEXfilterText 5 3" xfId="42633"/>
    <cellStyle name="SAPBEXfilterText 5 4" xfId="43041"/>
    <cellStyle name="SAPBEXfilterText 5 5" xfId="43332"/>
    <cellStyle name="SAPBEXfilterText 5 6" xfId="43615"/>
    <cellStyle name="SAPBEXfilterText 5 7" xfId="43891"/>
    <cellStyle name="SAPBEXfilterText 5 8" xfId="44351"/>
    <cellStyle name="SAPBEXfilterText 5 9" xfId="44138"/>
    <cellStyle name="SAPBEXfilterText 6" xfId="469"/>
    <cellStyle name="SAPBEXfilterText 6 2" xfId="2422"/>
    <cellStyle name="SAPBEXfilterText 6 3" xfId="42634"/>
    <cellStyle name="SAPBEXfilterText 6 4" xfId="43042"/>
    <cellStyle name="SAPBEXfilterText 6 5" xfId="43333"/>
    <cellStyle name="SAPBEXfilterText 6 6" xfId="43616"/>
    <cellStyle name="SAPBEXfilterText 6 7" xfId="43892"/>
    <cellStyle name="SAPBEXfilterText 6 8" xfId="44352"/>
    <cellStyle name="SAPBEXfilterText 6 9" xfId="44137"/>
    <cellStyle name="SAPBEXformats" xfId="470"/>
    <cellStyle name="SAPBEXformats 2" xfId="471"/>
    <cellStyle name="SAPBEXformats 2 2" xfId="2420"/>
    <cellStyle name="SAPBEXformats 2 3" xfId="42525"/>
    <cellStyle name="SAPBEXformats 2 4" xfId="43043"/>
    <cellStyle name="SAPBEXformats 2 5" xfId="43334"/>
    <cellStyle name="SAPBEXformats 2 6" xfId="43617"/>
    <cellStyle name="SAPBEXformats 2 7" xfId="43893"/>
    <cellStyle name="SAPBEXformats 2 8" xfId="44353"/>
    <cellStyle name="SAPBEXformats 2 9" xfId="44136"/>
    <cellStyle name="SAPBEXformats 3" xfId="472"/>
    <cellStyle name="SAPBEXformats 3 2" xfId="2403"/>
    <cellStyle name="SAPBEXformats 3 3" xfId="42524"/>
    <cellStyle name="SAPBEXformats 3 4" xfId="43044"/>
    <cellStyle name="SAPBEXformats 3 5" xfId="43335"/>
    <cellStyle name="SAPBEXformats 3 6" xfId="43618"/>
    <cellStyle name="SAPBEXformats 3 7" xfId="43894"/>
    <cellStyle name="SAPBEXformats 3 8" xfId="44354"/>
    <cellStyle name="SAPBEXformats 3 9" xfId="44135"/>
    <cellStyle name="SAPBEXformats 4" xfId="473"/>
    <cellStyle name="SAPBEXformats 4 2" xfId="2402"/>
    <cellStyle name="SAPBEXformats 4 3" xfId="42523"/>
    <cellStyle name="SAPBEXformats 4 4" xfId="43045"/>
    <cellStyle name="SAPBEXformats 4 5" xfId="43336"/>
    <cellStyle name="SAPBEXformats 4 6" xfId="43619"/>
    <cellStyle name="SAPBEXformats 4 7" xfId="43895"/>
    <cellStyle name="SAPBEXformats 4 8" xfId="44355"/>
    <cellStyle name="SAPBEXformats 4 9" xfId="44134"/>
    <cellStyle name="SAPBEXformats 5" xfId="474"/>
    <cellStyle name="SAPBEXformats 5 2" xfId="2401"/>
    <cellStyle name="SAPBEXformats 5 3" xfId="42522"/>
    <cellStyle name="SAPBEXformats 5 4" xfId="43046"/>
    <cellStyle name="SAPBEXformats 5 5" xfId="43337"/>
    <cellStyle name="SAPBEXformats 5 6" xfId="43620"/>
    <cellStyle name="SAPBEXformats 5 7" xfId="43896"/>
    <cellStyle name="SAPBEXformats 5 8" xfId="44356"/>
    <cellStyle name="SAPBEXformats 5 9" xfId="44133"/>
    <cellStyle name="SAPBEXformats 6" xfId="475"/>
    <cellStyle name="SAPBEXformats 6 2" xfId="2400"/>
    <cellStyle name="SAPBEXformats 6 3" xfId="42521"/>
    <cellStyle name="SAPBEXformats 6 4" xfId="43047"/>
    <cellStyle name="SAPBEXformats 6 5" xfId="43338"/>
    <cellStyle name="SAPBEXformats 6 6" xfId="43621"/>
    <cellStyle name="SAPBEXformats 6 7" xfId="43897"/>
    <cellStyle name="SAPBEXformats 6 8" xfId="44357"/>
    <cellStyle name="SAPBEXformats 6 9" xfId="44132"/>
    <cellStyle name="SAPBEXformats 7" xfId="865"/>
    <cellStyle name="SAPBEXformats 8" xfId="1026"/>
    <cellStyle name="SAPBEXheaderItem" xfId="476"/>
    <cellStyle name="SAPBEXheaderItem 2" xfId="477"/>
    <cellStyle name="SAPBEXheaderItem 2 2" xfId="2343"/>
    <cellStyle name="SAPBEXheaderItem 2 3" xfId="42635"/>
    <cellStyle name="SAPBEXheaderItem 2 4" xfId="43048"/>
    <cellStyle name="SAPBEXheaderItem 2 5" xfId="43339"/>
    <cellStyle name="SAPBEXheaderItem 2 6" xfId="43622"/>
    <cellStyle name="SAPBEXheaderItem 2 7" xfId="43898"/>
    <cellStyle name="SAPBEXheaderItem 2 8" xfId="44358"/>
    <cellStyle name="SAPBEXheaderItem 2 9" xfId="44131"/>
    <cellStyle name="SAPBEXheaderItem 3" xfId="478"/>
    <cellStyle name="SAPBEXheaderItem 3 2" xfId="2342"/>
    <cellStyle name="SAPBEXheaderItem 3 3" xfId="42636"/>
    <cellStyle name="SAPBEXheaderItem 3 4" xfId="43049"/>
    <cellStyle name="SAPBEXheaderItem 3 5" xfId="43340"/>
    <cellStyle name="SAPBEXheaderItem 3 6" xfId="43623"/>
    <cellStyle name="SAPBEXheaderItem 3 7" xfId="43899"/>
    <cellStyle name="SAPBEXheaderItem 3 8" xfId="44359"/>
    <cellStyle name="SAPBEXheaderItem 3 9" xfId="44130"/>
    <cellStyle name="SAPBEXheaderItem 4" xfId="479"/>
    <cellStyle name="SAPBEXheaderItem 4 2" xfId="2341"/>
    <cellStyle name="SAPBEXheaderItem 4 3" xfId="42637"/>
    <cellStyle name="SAPBEXheaderItem 4 4" xfId="43050"/>
    <cellStyle name="SAPBEXheaderItem 4 5" xfId="43341"/>
    <cellStyle name="SAPBEXheaderItem 4 6" xfId="43624"/>
    <cellStyle name="SAPBEXheaderItem 4 7" xfId="43900"/>
    <cellStyle name="SAPBEXheaderItem 4 8" xfId="44360"/>
    <cellStyle name="SAPBEXheaderItem 4 9" xfId="44129"/>
    <cellStyle name="SAPBEXheaderItem 5" xfId="480"/>
    <cellStyle name="SAPBEXheaderItem 5 2" xfId="2340"/>
    <cellStyle name="SAPBEXheaderItem 5 3" xfId="42638"/>
    <cellStyle name="SAPBEXheaderItem 5 4" xfId="43051"/>
    <cellStyle name="SAPBEXheaderItem 5 5" xfId="43342"/>
    <cellStyle name="SAPBEXheaderItem 5 6" xfId="43625"/>
    <cellStyle name="SAPBEXheaderItem 5 7" xfId="43901"/>
    <cellStyle name="SAPBEXheaderItem 5 8" xfId="44361"/>
    <cellStyle name="SAPBEXheaderItem 5 9" xfId="44128"/>
    <cellStyle name="SAPBEXheaderItem 6" xfId="481"/>
    <cellStyle name="SAPBEXheaderItem 6 2" xfId="2315"/>
    <cellStyle name="SAPBEXheaderItem 6 3" xfId="42639"/>
    <cellStyle name="SAPBEXheaderItem 6 4" xfId="43052"/>
    <cellStyle name="SAPBEXheaderItem 6 5" xfId="43343"/>
    <cellStyle name="SAPBEXheaderItem 6 6" xfId="43626"/>
    <cellStyle name="SAPBEXheaderItem 6 7" xfId="43902"/>
    <cellStyle name="SAPBEXheaderItem 6 8" xfId="44362"/>
    <cellStyle name="SAPBEXheaderItem 6 9" xfId="44127"/>
    <cellStyle name="SAPBEXheaderText" xfId="482"/>
    <cellStyle name="SAPBEXheaderText 2" xfId="483"/>
    <cellStyle name="SAPBEXheaderText 2 2" xfId="2313"/>
    <cellStyle name="SAPBEXheaderText 2 3" xfId="42640"/>
    <cellStyle name="SAPBEXheaderText 2 4" xfId="43053"/>
    <cellStyle name="SAPBEXheaderText 2 5" xfId="43344"/>
    <cellStyle name="SAPBEXheaderText 2 6" xfId="43627"/>
    <cellStyle name="SAPBEXheaderText 2 7" xfId="43903"/>
    <cellStyle name="SAPBEXheaderText 2 8" xfId="44363"/>
    <cellStyle name="SAPBEXheaderText 2 9" xfId="44126"/>
    <cellStyle name="SAPBEXheaderText 3" xfId="484"/>
    <cellStyle name="SAPBEXheaderText 3 2" xfId="2312"/>
    <cellStyle name="SAPBEXheaderText 3 3" xfId="42641"/>
    <cellStyle name="SAPBEXheaderText 3 4" xfId="43054"/>
    <cellStyle name="SAPBEXheaderText 3 5" xfId="43345"/>
    <cellStyle name="SAPBEXheaderText 3 6" xfId="43628"/>
    <cellStyle name="SAPBEXheaderText 3 7" xfId="43904"/>
    <cellStyle name="SAPBEXheaderText 3 8" xfId="44364"/>
    <cellStyle name="SAPBEXheaderText 3 9" xfId="44125"/>
    <cellStyle name="SAPBEXheaderText 4" xfId="485"/>
    <cellStyle name="SAPBEXheaderText 4 2" xfId="2311"/>
    <cellStyle name="SAPBEXheaderText 4 3" xfId="42642"/>
    <cellStyle name="SAPBEXheaderText 4 4" xfId="43055"/>
    <cellStyle name="SAPBEXheaderText 4 5" xfId="43346"/>
    <cellStyle name="SAPBEXheaderText 4 6" xfId="43629"/>
    <cellStyle name="SAPBEXheaderText 4 7" xfId="43905"/>
    <cellStyle name="SAPBEXheaderText 4 8" xfId="44365"/>
    <cellStyle name="SAPBEXheaderText 4 9" xfId="44124"/>
    <cellStyle name="SAPBEXheaderText 5" xfId="486"/>
    <cellStyle name="SAPBEXheaderText 5 2" xfId="2310"/>
    <cellStyle name="SAPBEXheaderText 5 3" xfId="42643"/>
    <cellStyle name="SAPBEXheaderText 5 4" xfId="43056"/>
    <cellStyle name="SAPBEXheaderText 5 5" xfId="43347"/>
    <cellStyle name="SAPBEXheaderText 5 6" xfId="43630"/>
    <cellStyle name="SAPBEXheaderText 5 7" xfId="43906"/>
    <cellStyle name="SAPBEXheaderText 5 8" xfId="44366"/>
    <cellStyle name="SAPBEXheaderText 5 9" xfId="44123"/>
    <cellStyle name="SAPBEXheaderText 6" xfId="487"/>
    <cellStyle name="SAPBEXheaderText 6 2" xfId="2309"/>
    <cellStyle name="SAPBEXheaderText 6 3" xfId="42644"/>
    <cellStyle name="SAPBEXheaderText 6 4" xfId="43057"/>
    <cellStyle name="SAPBEXheaderText 6 5" xfId="43348"/>
    <cellStyle name="SAPBEXheaderText 6 6" xfId="43631"/>
    <cellStyle name="SAPBEXheaderText 6 7" xfId="43907"/>
    <cellStyle name="SAPBEXheaderText 6 8" xfId="44367"/>
    <cellStyle name="SAPBEXheaderText 6 9" xfId="44122"/>
    <cellStyle name="SAPBEXHLevel0" xfId="488"/>
    <cellStyle name="SAPBEXHLevel0 2" xfId="489"/>
    <cellStyle name="SAPBEXHLevel0 2 2" xfId="2308"/>
    <cellStyle name="SAPBEXHLevel0 2 3" xfId="42520"/>
    <cellStyle name="SAPBEXHLevel0 2 4" xfId="43058"/>
    <cellStyle name="SAPBEXHLevel0 2 5" xfId="43349"/>
    <cellStyle name="SAPBEXHLevel0 2 6" xfId="43632"/>
    <cellStyle name="SAPBEXHLevel0 2 7" xfId="43908"/>
    <cellStyle name="SAPBEXHLevel0 2 8" xfId="44368"/>
    <cellStyle name="SAPBEXHLevel0 2 9" xfId="44121"/>
    <cellStyle name="SAPBEXHLevel0 3" xfId="490"/>
    <cellStyle name="SAPBEXHLevel0 3 2" xfId="2307"/>
    <cellStyle name="SAPBEXHLevel0 3 3" xfId="42519"/>
    <cellStyle name="SAPBEXHLevel0 3 4" xfId="43059"/>
    <cellStyle name="SAPBEXHLevel0 3 5" xfId="43350"/>
    <cellStyle name="SAPBEXHLevel0 3 6" xfId="43633"/>
    <cellStyle name="SAPBEXHLevel0 3 7" xfId="43909"/>
    <cellStyle name="SAPBEXHLevel0 3 8" xfId="44369"/>
    <cellStyle name="SAPBEXHLevel0 3 9" xfId="44120"/>
    <cellStyle name="SAPBEXHLevel0 4" xfId="491"/>
    <cellStyle name="SAPBEXHLevel0 4 2" xfId="2306"/>
    <cellStyle name="SAPBEXHLevel0 4 3" xfId="42518"/>
    <cellStyle name="SAPBEXHLevel0 4 4" xfId="43060"/>
    <cellStyle name="SAPBEXHLevel0 4 5" xfId="43351"/>
    <cellStyle name="SAPBEXHLevel0 4 6" xfId="43634"/>
    <cellStyle name="SAPBEXHLevel0 4 7" xfId="43910"/>
    <cellStyle name="SAPBEXHLevel0 4 8" xfId="44370"/>
    <cellStyle name="SAPBEXHLevel0 4 9" xfId="44119"/>
    <cellStyle name="SAPBEXHLevel0 5" xfId="492"/>
    <cellStyle name="SAPBEXHLevel0 5 2" xfId="2305"/>
    <cellStyle name="SAPBEXHLevel0 5 3" xfId="42517"/>
    <cellStyle name="SAPBEXHLevel0 5 4" xfId="43061"/>
    <cellStyle name="SAPBEXHLevel0 5 5" xfId="43352"/>
    <cellStyle name="SAPBEXHLevel0 5 6" xfId="43635"/>
    <cellStyle name="SAPBEXHLevel0 5 7" xfId="43911"/>
    <cellStyle name="SAPBEXHLevel0 5 8" xfId="44371"/>
    <cellStyle name="SAPBEXHLevel0 5 9" xfId="44118"/>
    <cellStyle name="SAPBEXHLevel0 6" xfId="493"/>
    <cellStyle name="SAPBEXHLevel0 6 2" xfId="2304"/>
    <cellStyle name="SAPBEXHLevel0 6 3" xfId="42516"/>
    <cellStyle name="SAPBEXHLevel0 6 4" xfId="43062"/>
    <cellStyle name="SAPBEXHLevel0 6 5" xfId="43353"/>
    <cellStyle name="SAPBEXHLevel0 6 6" xfId="43636"/>
    <cellStyle name="SAPBEXHLevel0 6 7" xfId="43912"/>
    <cellStyle name="SAPBEXHLevel0 6 8" xfId="44372"/>
    <cellStyle name="SAPBEXHLevel0 6 9" xfId="44117"/>
    <cellStyle name="SAPBEXHLevel0 7" xfId="494"/>
    <cellStyle name="SAPBEXHLevel0 7 2" xfId="2303"/>
    <cellStyle name="SAPBEXHLevel0 7 3" xfId="42515"/>
    <cellStyle name="SAPBEXHLevel0 7 4" xfId="43063"/>
    <cellStyle name="SAPBEXHLevel0 7 5" xfId="43354"/>
    <cellStyle name="SAPBEXHLevel0 7 6" xfId="43637"/>
    <cellStyle name="SAPBEXHLevel0 7 7" xfId="43913"/>
    <cellStyle name="SAPBEXHLevel0 7 8" xfId="44373"/>
    <cellStyle name="SAPBEXHLevel0 7 9" xfId="44116"/>
    <cellStyle name="SAPBEXHLevel0 8" xfId="866"/>
    <cellStyle name="SAPBEXHLevel0 9" xfId="1025"/>
    <cellStyle name="SAPBEXHLevel0_7y-отчетная_РЖД_2009_04" xfId="495"/>
    <cellStyle name="SAPBEXHLevel0X" xfId="496"/>
    <cellStyle name="SAPBEXHLevel0X 2" xfId="497"/>
    <cellStyle name="SAPBEXHLevel0X 2 10" xfId="44115"/>
    <cellStyle name="SAPBEXHLevel0X 2 2" xfId="2639"/>
    <cellStyle name="SAPBEXHLevel0X 2 3" xfId="2302"/>
    <cellStyle name="SAPBEXHLevel0X 2 4" xfId="42645"/>
    <cellStyle name="SAPBEXHLevel0X 2 5" xfId="43064"/>
    <cellStyle name="SAPBEXHLevel0X 2 6" xfId="43355"/>
    <cellStyle name="SAPBEXHLevel0X 2 7" xfId="43638"/>
    <cellStyle name="SAPBEXHLevel0X 2 8" xfId="43914"/>
    <cellStyle name="SAPBEXHLevel0X 2 9" xfId="44374"/>
    <cellStyle name="SAPBEXHLevel0X 2_Лист1" xfId="2640"/>
    <cellStyle name="SAPBEXHLevel0X 3" xfId="498"/>
    <cellStyle name="SAPBEXHLevel0X 3 10" xfId="44114"/>
    <cellStyle name="SAPBEXHLevel0X 3 2" xfId="2641"/>
    <cellStyle name="SAPBEXHLevel0X 3 3" xfId="2300"/>
    <cellStyle name="SAPBEXHLevel0X 3 4" xfId="42646"/>
    <cellStyle name="SAPBEXHLevel0X 3 5" xfId="43065"/>
    <cellStyle name="SAPBEXHLevel0X 3 6" xfId="43356"/>
    <cellStyle name="SAPBEXHLevel0X 3 7" xfId="43639"/>
    <cellStyle name="SAPBEXHLevel0X 3 8" xfId="43915"/>
    <cellStyle name="SAPBEXHLevel0X 3 9" xfId="44375"/>
    <cellStyle name="SAPBEXHLevel0X 3_Лист1" xfId="2642"/>
    <cellStyle name="SAPBEXHLevel0X 4" xfId="499"/>
    <cellStyle name="SAPBEXHLevel0X 4 10" xfId="44113"/>
    <cellStyle name="SAPBEXHLevel0X 4 2" xfId="2643"/>
    <cellStyle name="SAPBEXHLevel0X 4 3" xfId="2299"/>
    <cellStyle name="SAPBEXHLevel0X 4 4" xfId="42647"/>
    <cellStyle name="SAPBEXHLevel0X 4 5" xfId="43066"/>
    <cellStyle name="SAPBEXHLevel0X 4 6" xfId="43357"/>
    <cellStyle name="SAPBEXHLevel0X 4 7" xfId="43640"/>
    <cellStyle name="SAPBEXHLevel0X 4 8" xfId="43916"/>
    <cellStyle name="SAPBEXHLevel0X 4 9" xfId="44376"/>
    <cellStyle name="SAPBEXHLevel0X 4_Лист1" xfId="2644"/>
    <cellStyle name="SAPBEXHLevel0X 5" xfId="500"/>
    <cellStyle name="SAPBEXHLevel0X 5 10" xfId="44112"/>
    <cellStyle name="SAPBEXHLevel0X 5 2" xfId="2645"/>
    <cellStyle name="SAPBEXHLevel0X 5 3" xfId="2298"/>
    <cellStyle name="SAPBEXHLevel0X 5 4" xfId="42648"/>
    <cellStyle name="SAPBEXHLevel0X 5 5" xfId="43067"/>
    <cellStyle name="SAPBEXHLevel0X 5 6" xfId="43358"/>
    <cellStyle name="SAPBEXHLevel0X 5 7" xfId="43641"/>
    <cellStyle name="SAPBEXHLevel0X 5 8" xfId="43917"/>
    <cellStyle name="SAPBEXHLevel0X 5 9" xfId="44377"/>
    <cellStyle name="SAPBEXHLevel0X 5_Лист1" xfId="2646"/>
    <cellStyle name="SAPBEXHLevel0X 6" xfId="501"/>
    <cellStyle name="SAPBEXHLevel0X 6 10" xfId="44111"/>
    <cellStyle name="SAPBEXHLevel0X 6 2" xfId="2647"/>
    <cellStyle name="SAPBEXHLevel0X 6 3" xfId="2297"/>
    <cellStyle name="SAPBEXHLevel0X 6 4" xfId="42649"/>
    <cellStyle name="SAPBEXHLevel0X 6 5" xfId="43068"/>
    <cellStyle name="SAPBEXHLevel0X 6 6" xfId="43359"/>
    <cellStyle name="SAPBEXHLevel0X 6 7" xfId="43642"/>
    <cellStyle name="SAPBEXHLevel0X 6 8" xfId="43918"/>
    <cellStyle name="SAPBEXHLevel0X 6 9" xfId="44378"/>
    <cellStyle name="SAPBEXHLevel0X 6_Лист1" xfId="2648"/>
    <cellStyle name="SAPBEXHLevel0X 7" xfId="502"/>
    <cellStyle name="SAPBEXHLevel0X 7 10" xfId="44110"/>
    <cellStyle name="SAPBEXHLevel0X 7 2" xfId="2649"/>
    <cellStyle name="SAPBEXHLevel0X 7 3" xfId="2296"/>
    <cellStyle name="SAPBEXHLevel0X 7 4" xfId="42650"/>
    <cellStyle name="SAPBEXHLevel0X 7 5" xfId="43069"/>
    <cellStyle name="SAPBEXHLevel0X 7 6" xfId="43360"/>
    <cellStyle name="SAPBEXHLevel0X 7 7" xfId="43643"/>
    <cellStyle name="SAPBEXHLevel0X 7 8" xfId="43919"/>
    <cellStyle name="SAPBEXHLevel0X 7 9" xfId="44379"/>
    <cellStyle name="SAPBEXHLevel0X 7_Лист1" xfId="2650"/>
    <cellStyle name="SAPBEXHLevel0X 8" xfId="503"/>
    <cellStyle name="SAPBEXHLevel0X 8 10" xfId="44109"/>
    <cellStyle name="SAPBEXHLevel0X 8 2" xfId="2651"/>
    <cellStyle name="SAPBEXHLevel0X 8 3" xfId="2295"/>
    <cellStyle name="SAPBEXHLevel0X 8 4" xfId="42651"/>
    <cellStyle name="SAPBEXHLevel0X 8 5" xfId="43070"/>
    <cellStyle name="SAPBEXHLevel0X 8 6" xfId="43361"/>
    <cellStyle name="SAPBEXHLevel0X 8 7" xfId="43644"/>
    <cellStyle name="SAPBEXHLevel0X 8 8" xfId="43920"/>
    <cellStyle name="SAPBEXHLevel0X 8 9" xfId="44380"/>
    <cellStyle name="SAPBEXHLevel0X 8_Лист1" xfId="2652"/>
    <cellStyle name="SAPBEXHLevel0X 9" xfId="504"/>
    <cellStyle name="SAPBEXHLevel0X 9 10" xfId="44108"/>
    <cellStyle name="SAPBEXHLevel0X 9 2" xfId="2653"/>
    <cellStyle name="SAPBEXHLevel0X 9 3" xfId="2294"/>
    <cellStyle name="SAPBEXHLevel0X 9 4" xfId="42652"/>
    <cellStyle name="SAPBEXHLevel0X 9 5" xfId="43071"/>
    <cellStyle name="SAPBEXHLevel0X 9 6" xfId="43362"/>
    <cellStyle name="SAPBEXHLevel0X 9 7" xfId="43645"/>
    <cellStyle name="SAPBEXHLevel0X 9 8" xfId="43921"/>
    <cellStyle name="SAPBEXHLevel0X 9 9" xfId="44381"/>
    <cellStyle name="SAPBEXHLevel0X 9_Лист1" xfId="2654"/>
    <cellStyle name="SAPBEXHLevel0X_7-р_Из_Системы" xfId="505"/>
    <cellStyle name="SAPBEXHLevel1" xfId="506"/>
    <cellStyle name="SAPBEXHLevel1 2" xfId="507"/>
    <cellStyle name="SAPBEXHLevel1 2 2" xfId="2293"/>
    <cellStyle name="SAPBEXHLevel1 2 3" xfId="42514"/>
    <cellStyle name="SAPBEXHLevel1 2 4" xfId="43072"/>
    <cellStyle name="SAPBEXHLevel1 2 5" xfId="43363"/>
    <cellStyle name="SAPBEXHLevel1 2 6" xfId="43646"/>
    <cellStyle name="SAPBEXHLevel1 2 7" xfId="43922"/>
    <cellStyle name="SAPBEXHLevel1 2 8" xfId="44382"/>
    <cellStyle name="SAPBEXHLevel1 2 9" xfId="44107"/>
    <cellStyle name="SAPBEXHLevel1 3" xfId="508"/>
    <cellStyle name="SAPBEXHLevel1 3 2" xfId="2292"/>
    <cellStyle name="SAPBEXHLevel1 3 3" xfId="42513"/>
    <cellStyle name="SAPBEXHLevel1 3 4" xfId="43073"/>
    <cellStyle name="SAPBEXHLevel1 3 5" xfId="43364"/>
    <cellStyle name="SAPBEXHLevel1 3 6" xfId="43647"/>
    <cellStyle name="SAPBEXHLevel1 3 7" xfId="43923"/>
    <cellStyle name="SAPBEXHLevel1 3 8" xfId="44383"/>
    <cellStyle name="SAPBEXHLevel1 3 9" xfId="44106"/>
    <cellStyle name="SAPBEXHLevel1 4" xfId="509"/>
    <cellStyle name="SAPBEXHLevel1 4 2" xfId="2291"/>
    <cellStyle name="SAPBEXHLevel1 4 3" xfId="42512"/>
    <cellStyle name="SAPBEXHLevel1 4 4" xfId="43074"/>
    <cellStyle name="SAPBEXHLevel1 4 5" xfId="43365"/>
    <cellStyle name="SAPBEXHLevel1 4 6" xfId="43648"/>
    <cellStyle name="SAPBEXHLevel1 4 7" xfId="43924"/>
    <cellStyle name="SAPBEXHLevel1 4 8" xfId="44384"/>
    <cellStyle name="SAPBEXHLevel1 4 9" xfId="44105"/>
    <cellStyle name="SAPBEXHLevel1 5" xfId="510"/>
    <cellStyle name="SAPBEXHLevel1 5 2" xfId="2290"/>
    <cellStyle name="SAPBEXHLevel1 5 3" xfId="42511"/>
    <cellStyle name="SAPBEXHLevel1 5 4" xfId="43075"/>
    <cellStyle name="SAPBEXHLevel1 5 5" xfId="43366"/>
    <cellStyle name="SAPBEXHLevel1 5 6" xfId="43649"/>
    <cellStyle name="SAPBEXHLevel1 5 7" xfId="43925"/>
    <cellStyle name="SAPBEXHLevel1 5 8" xfId="44385"/>
    <cellStyle name="SAPBEXHLevel1 5 9" xfId="44104"/>
    <cellStyle name="SAPBEXHLevel1 6" xfId="511"/>
    <cellStyle name="SAPBEXHLevel1 6 2" xfId="2289"/>
    <cellStyle name="SAPBEXHLevel1 6 3" xfId="42510"/>
    <cellStyle name="SAPBEXHLevel1 6 4" xfId="43076"/>
    <cellStyle name="SAPBEXHLevel1 6 5" xfId="43367"/>
    <cellStyle name="SAPBEXHLevel1 6 6" xfId="43650"/>
    <cellStyle name="SAPBEXHLevel1 6 7" xfId="43926"/>
    <cellStyle name="SAPBEXHLevel1 6 8" xfId="44386"/>
    <cellStyle name="SAPBEXHLevel1 6 9" xfId="44103"/>
    <cellStyle name="SAPBEXHLevel1 7" xfId="512"/>
    <cellStyle name="SAPBEXHLevel1 7 2" xfId="2288"/>
    <cellStyle name="SAPBEXHLevel1 7 3" xfId="42509"/>
    <cellStyle name="SAPBEXHLevel1 7 4" xfId="43077"/>
    <cellStyle name="SAPBEXHLevel1 7 5" xfId="43368"/>
    <cellStyle name="SAPBEXHLevel1 7 6" xfId="43651"/>
    <cellStyle name="SAPBEXHLevel1 7 7" xfId="43927"/>
    <cellStyle name="SAPBEXHLevel1 7 8" xfId="44387"/>
    <cellStyle name="SAPBEXHLevel1 7 9" xfId="44102"/>
    <cellStyle name="SAPBEXHLevel1 8" xfId="867"/>
    <cellStyle name="SAPBEXHLevel1 9" xfId="1024"/>
    <cellStyle name="SAPBEXHLevel1_7y-отчетная_РЖД_2009_04" xfId="513"/>
    <cellStyle name="SAPBEXHLevel1X" xfId="514"/>
    <cellStyle name="SAPBEXHLevel1X 2" xfId="515"/>
    <cellStyle name="SAPBEXHLevel1X 2 10" xfId="44101"/>
    <cellStyle name="SAPBEXHLevel1X 2 2" xfId="2656"/>
    <cellStyle name="SAPBEXHLevel1X 2 3" xfId="2286"/>
    <cellStyle name="SAPBEXHLevel1X 2 4" xfId="42653"/>
    <cellStyle name="SAPBEXHLevel1X 2 5" xfId="43078"/>
    <cellStyle name="SAPBEXHLevel1X 2 6" xfId="43369"/>
    <cellStyle name="SAPBEXHLevel1X 2 7" xfId="43652"/>
    <cellStyle name="SAPBEXHLevel1X 2 8" xfId="43928"/>
    <cellStyle name="SAPBEXHLevel1X 2 9" xfId="44388"/>
    <cellStyle name="SAPBEXHLevel1X 2_Лист1" xfId="2657"/>
    <cellStyle name="SAPBEXHLevel1X 3" xfId="516"/>
    <cellStyle name="SAPBEXHLevel1X 3 10" xfId="44100"/>
    <cellStyle name="SAPBEXHLevel1X 3 2" xfId="2658"/>
    <cellStyle name="SAPBEXHLevel1X 3 3" xfId="2285"/>
    <cellStyle name="SAPBEXHLevel1X 3 4" xfId="42654"/>
    <cellStyle name="SAPBEXHLevel1X 3 5" xfId="43079"/>
    <cellStyle name="SAPBEXHLevel1X 3 6" xfId="43370"/>
    <cellStyle name="SAPBEXHLevel1X 3 7" xfId="43653"/>
    <cellStyle name="SAPBEXHLevel1X 3 8" xfId="43929"/>
    <cellStyle name="SAPBEXHLevel1X 3 9" xfId="44389"/>
    <cellStyle name="SAPBEXHLevel1X 3_Лист1" xfId="2659"/>
    <cellStyle name="SAPBEXHLevel1X 4" xfId="517"/>
    <cellStyle name="SAPBEXHLevel1X 4 10" xfId="44099"/>
    <cellStyle name="SAPBEXHLevel1X 4 2" xfId="2660"/>
    <cellStyle name="SAPBEXHLevel1X 4 3" xfId="2284"/>
    <cellStyle name="SAPBEXHLevel1X 4 4" xfId="42655"/>
    <cellStyle name="SAPBEXHLevel1X 4 5" xfId="43080"/>
    <cellStyle name="SAPBEXHLevel1X 4 6" xfId="43371"/>
    <cellStyle name="SAPBEXHLevel1X 4 7" xfId="43654"/>
    <cellStyle name="SAPBEXHLevel1X 4 8" xfId="43930"/>
    <cellStyle name="SAPBEXHLevel1X 4 9" xfId="44390"/>
    <cellStyle name="SAPBEXHLevel1X 4_Лист1" xfId="2661"/>
    <cellStyle name="SAPBEXHLevel1X 5" xfId="518"/>
    <cellStyle name="SAPBEXHLevel1X 5 10" xfId="44098"/>
    <cellStyle name="SAPBEXHLevel1X 5 2" xfId="2662"/>
    <cellStyle name="SAPBEXHLevel1X 5 3" xfId="2283"/>
    <cellStyle name="SAPBEXHLevel1X 5 4" xfId="42656"/>
    <cellStyle name="SAPBEXHLevel1X 5 5" xfId="43081"/>
    <cellStyle name="SAPBEXHLevel1X 5 6" xfId="43372"/>
    <cellStyle name="SAPBEXHLevel1X 5 7" xfId="43655"/>
    <cellStyle name="SAPBEXHLevel1X 5 8" xfId="43931"/>
    <cellStyle name="SAPBEXHLevel1X 5 9" xfId="44391"/>
    <cellStyle name="SAPBEXHLevel1X 5_Лист1" xfId="2663"/>
    <cellStyle name="SAPBEXHLevel1X 6" xfId="519"/>
    <cellStyle name="SAPBEXHLevel1X 6 10" xfId="44097"/>
    <cellStyle name="SAPBEXHLevel1X 6 2" xfId="2664"/>
    <cellStyle name="SAPBEXHLevel1X 6 3" xfId="2282"/>
    <cellStyle name="SAPBEXHLevel1X 6 4" xfId="42657"/>
    <cellStyle name="SAPBEXHLevel1X 6 5" xfId="43082"/>
    <cellStyle name="SAPBEXHLevel1X 6 6" xfId="43373"/>
    <cellStyle name="SAPBEXHLevel1X 6 7" xfId="43656"/>
    <cellStyle name="SAPBEXHLevel1X 6 8" xfId="43932"/>
    <cellStyle name="SAPBEXHLevel1X 6 9" xfId="44392"/>
    <cellStyle name="SAPBEXHLevel1X 6_Лист1" xfId="2665"/>
    <cellStyle name="SAPBEXHLevel1X 7" xfId="520"/>
    <cellStyle name="SAPBEXHLevel1X 7 10" xfId="44096"/>
    <cellStyle name="SAPBEXHLevel1X 7 2" xfId="2666"/>
    <cellStyle name="SAPBEXHLevel1X 7 3" xfId="2281"/>
    <cellStyle name="SAPBEXHLevel1X 7 4" xfId="42658"/>
    <cellStyle name="SAPBEXHLevel1X 7 5" xfId="43083"/>
    <cellStyle name="SAPBEXHLevel1X 7 6" xfId="43374"/>
    <cellStyle name="SAPBEXHLevel1X 7 7" xfId="43657"/>
    <cellStyle name="SAPBEXHLevel1X 7 8" xfId="43933"/>
    <cellStyle name="SAPBEXHLevel1X 7 9" xfId="44393"/>
    <cellStyle name="SAPBEXHLevel1X 7_Лист1" xfId="2667"/>
    <cellStyle name="SAPBEXHLevel1X 8" xfId="521"/>
    <cellStyle name="SAPBEXHLevel1X 8 10" xfId="44095"/>
    <cellStyle name="SAPBEXHLevel1X 8 2" xfId="2668"/>
    <cellStyle name="SAPBEXHLevel1X 8 3" xfId="2280"/>
    <cellStyle name="SAPBEXHLevel1X 8 4" xfId="42659"/>
    <cellStyle name="SAPBEXHLevel1X 8 5" xfId="43084"/>
    <cellStyle name="SAPBEXHLevel1X 8 6" xfId="43375"/>
    <cellStyle name="SAPBEXHLevel1X 8 7" xfId="43658"/>
    <cellStyle name="SAPBEXHLevel1X 8 8" xfId="43934"/>
    <cellStyle name="SAPBEXHLevel1X 8 9" xfId="44394"/>
    <cellStyle name="SAPBEXHLevel1X 8_Лист1" xfId="2669"/>
    <cellStyle name="SAPBEXHLevel1X 9" xfId="522"/>
    <cellStyle name="SAPBEXHLevel1X 9 10" xfId="44094"/>
    <cellStyle name="SAPBEXHLevel1X 9 2" xfId="2670"/>
    <cellStyle name="SAPBEXHLevel1X 9 3" xfId="2279"/>
    <cellStyle name="SAPBEXHLevel1X 9 4" xfId="42660"/>
    <cellStyle name="SAPBEXHLevel1X 9 5" xfId="43085"/>
    <cellStyle name="SAPBEXHLevel1X 9 6" xfId="43376"/>
    <cellStyle name="SAPBEXHLevel1X 9 7" xfId="43659"/>
    <cellStyle name="SAPBEXHLevel1X 9 8" xfId="43935"/>
    <cellStyle name="SAPBEXHLevel1X 9 9" xfId="44395"/>
    <cellStyle name="SAPBEXHLevel1X 9_Лист1" xfId="2671"/>
    <cellStyle name="SAPBEXHLevel1X_7-р_Из_Системы" xfId="523"/>
    <cellStyle name="SAPBEXHLevel2" xfId="524"/>
    <cellStyle name="SAPBEXHLevel2 2" xfId="525"/>
    <cellStyle name="SAPBEXHLevel2 2 2" xfId="2278"/>
    <cellStyle name="SAPBEXHLevel2 2 3" xfId="42508"/>
    <cellStyle name="SAPBEXHLevel2 2 4" xfId="43086"/>
    <cellStyle name="SAPBEXHLevel2 2 5" xfId="43377"/>
    <cellStyle name="SAPBEXHLevel2 2 6" xfId="43660"/>
    <cellStyle name="SAPBEXHLevel2 2 7" xfId="43936"/>
    <cellStyle name="SAPBEXHLevel2 2 8" xfId="44396"/>
    <cellStyle name="SAPBEXHLevel2 2 9" xfId="44527"/>
    <cellStyle name="SAPBEXHLevel2 3" xfId="526"/>
    <cellStyle name="SAPBEXHLevel2 3 2" xfId="2277"/>
    <cellStyle name="SAPBEXHLevel2 3 3" xfId="42507"/>
    <cellStyle name="SAPBEXHLevel2 3 4" xfId="43087"/>
    <cellStyle name="SAPBEXHLevel2 3 5" xfId="43378"/>
    <cellStyle name="SAPBEXHLevel2 3 6" xfId="43661"/>
    <cellStyle name="SAPBEXHLevel2 3 7" xfId="43937"/>
    <cellStyle name="SAPBEXHLevel2 3 8" xfId="44397"/>
    <cellStyle name="SAPBEXHLevel2 3 9" xfId="44093"/>
    <cellStyle name="SAPBEXHLevel2 4" xfId="527"/>
    <cellStyle name="SAPBEXHLevel2 4 2" xfId="2276"/>
    <cellStyle name="SAPBEXHLevel2 4 3" xfId="42506"/>
    <cellStyle name="SAPBEXHLevel2 4 4" xfId="43088"/>
    <cellStyle name="SAPBEXHLevel2 4 5" xfId="43379"/>
    <cellStyle name="SAPBEXHLevel2 4 6" xfId="43662"/>
    <cellStyle name="SAPBEXHLevel2 4 7" xfId="43938"/>
    <cellStyle name="SAPBEXHLevel2 4 8" xfId="44398"/>
    <cellStyle name="SAPBEXHLevel2 4 9" xfId="44526"/>
    <cellStyle name="SAPBEXHLevel2 5" xfId="528"/>
    <cellStyle name="SAPBEXHLevel2 5 2" xfId="2275"/>
    <cellStyle name="SAPBEXHLevel2 5 3" xfId="42505"/>
    <cellStyle name="SAPBEXHLevel2 5 4" xfId="43089"/>
    <cellStyle name="SAPBEXHLevel2 5 5" xfId="43380"/>
    <cellStyle name="SAPBEXHLevel2 5 6" xfId="43663"/>
    <cellStyle name="SAPBEXHLevel2 5 7" xfId="43939"/>
    <cellStyle name="SAPBEXHLevel2 5 8" xfId="44399"/>
    <cellStyle name="SAPBEXHLevel2 5 9" xfId="44092"/>
    <cellStyle name="SAPBEXHLevel2 6" xfId="529"/>
    <cellStyle name="SAPBEXHLevel2 6 2" xfId="2274"/>
    <cellStyle name="SAPBEXHLevel2 6 3" xfId="42504"/>
    <cellStyle name="SAPBEXHLevel2 6 4" xfId="43090"/>
    <cellStyle name="SAPBEXHLevel2 6 5" xfId="43381"/>
    <cellStyle name="SAPBEXHLevel2 6 6" xfId="43664"/>
    <cellStyle name="SAPBEXHLevel2 6 7" xfId="43940"/>
    <cellStyle name="SAPBEXHLevel2 6 8" xfId="44400"/>
    <cellStyle name="SAPBEXHLevel2 6 9" xfId="44525"/>
    <cellStyle name="SAPBEXHLevel2 7" xfId="868"/>
    <cellStyle name="SAPBEXHLevel2 8" xfId="1023"/>
    <cellStyle name="SAPBEXHLevel2_Приложение_1_к_7-у-о_2009_Кв_1_ФСТ" xfId="530"/>
    <cellStyle name="SAPBEXHLevel2X" xfId="531"/>
    <cellStyle name="SAPBEXHLevel2X 10" xfId="869"/>
    <cellStyle name="SAPBEXHLevel2X 10 2" xfId="42895"/>
    <cellStyle name="SAPBEXHLevel2X 10 3" xfId="44528"/>
    <cellStyle name="SAPBEXHLevel2X 10 4" xfId="44625"/>
    <cellStyle name="SAPBEXHLevel2X 11" xfId="2273"/>
    <cellStyle name="SAPBEXHLevel2X 12" xfId="42661"/>
    <cellStyle name="SAPBEXHLevel2X 13" xfId="43091"/>
    <cellStyle name="SAPBEXHLevel2X 14" xfId="43382"/>
    <cellStyle name="SAPBEXHLevel2X 15" xfId="43665"/>
    <cellStyle name="SAPBEXHLevel2X 16" xfId="43941"/>
    <cellStyle name="SAPBEXHLevel2X 17" xfId="44401"/>
    <cellStyle name="SAPBEXHLevel2X 18" xfId="44091"/>
    <cellStyle name="SAPBEXHLevel2X 2" xfId="532"/>
    <cellStyle name="SAPBEXHLevel2X 2 10" xfId="44090"/>
    <cellStyle name="SAPBEXHLevel2X 2 2" xfId="2673"/>
    <cellStyle name="SAPBEXHLevel2X 2 3" xfId="2272"/>
    <cellStyle name="SAPBEXHLevel2X 2 4" xfId="42662"/>
    <cellStyle name="SAPBEXHLevel2X 2 5" xfId="43092"/>
    <cellStyle name="SAPBEXHLevel2X 2 6" xfId="43383"/>
    <cellStyle name="SAPBEXHLevel2X 2 7" xfId="43666"/>
    <cellStyle name="SAPBEXHLevel2X 2 8" xfId="43942"/>
    <cellStyle name="SAPBEXHLevel2X 2 9" xfId="44402"/>
    <cellStyle name="SAPBEXHLevel2X 2_Лист1" xfId="2674"/>
    <cellStyle name="SAPBEXHLevel2X 3" xfId="533"/>
    <cellStyle name="SAPBEXHLevel2X 3 10" xfId="44089"/>
    <cellStyle name="SAPBEXHLevel2X 3 2" xfId="2675"/>
    <cellStyle name="SAPBEXHLevel2X 3 3" xfId="2270"/>
    <cellStyle name="SAPBEXHLevel2X 3 4" xfId="42663"/>
    <cellStyle name="SAPBEXHLevel2X 3 5" xfId="43093"/>
    <cellStyle name="SAPBEXHLevel2X 3 6" xfId="43384"/>
    <cellStyle name="SAPBEXHLevel2X 3 7" xfId="43667"/>
    <cellStyle name="SAPBEXHLevel2X 3 8" xfId="43943"/>
    <cellStyle name="SAPBEXHLevel2X 3 9" xfId="44403"/>
    <cellStyle name="SAPBEXHLevel2X 3_Лист1" xfId="2676"/>
    <cellStyle name="SAPBEXHLevel2X 4" xfId="534"/>
    <cellStyle name="SAPBEXHLevel2X 4 10" xfId="44088"/>
    <cellStyle name="SAPBEXHLevel2X 4 2" xfId="2677"/>
    <cellStyle name="SAPBEXHLevel2X 4 3" xfId="2269"/>
    <cellStyle name="SAPBEXHLevel2X 4 4" xfId="42664"/>
    <cellStyle name="SAPBEXHLevel2X 4 5" xfId="43094"/>
    <cellStyle name="SAPBEXHLevel2X 4 6" xfId="43385"/>
    <cellStyle name="SAPBEXHLevel2X 4 7" xfId="43668"/>
    <cellStyle name="SAPBEXHLevel2X 4 8" xfId="43944"/>
    <cellStyle name="SAPBEXHLevel2X 4 9" xfId="44404"/>
    <cellStyle name="SAPBEXHLevel2X 4_Лист1" xfId="2678"/>
    <cellStyle name="SAPBEXHLevel2X 5" xfId="535"/>
    <cellStyle name="SAPBEXHLevel2X 5 10" xfId="44087"/>
    <cellStyle name="SAPBEXHLevel2X 5 2" xfId="2679"/>
    <cellStyle name="SAPBEXHLevel2X 5 3" xfId="2268"/>
    <cellStyle name="SAPBEXHLevel2X 5 4" xfId="42665"/>
    <cellStyle name="SAPBEXHLevel2X 5 5" xfId="43095"/>
    <cellStyle name="SAPBEXHLevel2X 5 6" xfId="43386"/>
    <cellStyle name="SAPBEXHLevel2X 5 7" xfId="43669"/>
    <cellStyle name="SAPBEXHLevel2X 5 8" xfId="43945"/>
    <cellStyle name="SAPBEXHLevel2X 5 9" xfId="44405"/>
    <cellStyle name="SAPBEXHLevel2X 5_Лист1" xfId="2680"/>
    <cellStyle name="SAPBEXHLevel2X 6" xfId="536"/>
    <cellStyle name="SAPBEXHLevel2X 6 10" xfId="44086"/>
    <cellStyle name="SAPBEXHLevel2X 6 2" xfId="2681"/>
    <cellStyle name="SAPBEXHLevel2X 6 3" xfId="2267"/>
    <cellStyle name="SAPBEXHLevel2X 6 4" xfId="42666"/>
    <cellStyle name="SAPBEXHLevel2X 6 5" xfId="43096"/>
    <cellStyle name="SAPBEXHLevel2X 6 6" xfId="43387"/>
    <cellStyle name="SAPBEXHLevel2X 6 7" xfId="43670"/>
    <cellStyle name="SAPBEXHLevel2X 6 8" xfId="43946"/>
    <cellStyle name="SAPBEXHLevel2X 6 9" xfId="44406"/>
    <cellStyle name="SAPBEXHLevel2X 6_Лист1" xfId="2682"/>
    <cellStyle name="SAPBEXHLevel2X 7" xfId="537"/>
    <cellStyle name="SAPBEXHLevel2X 7 10" xfId="44085"/>
    <cellStyle name="SAPBEXHLevel2X 7 2" xfId="2683"/>
    <cellStyle name="SAPBEXHLevel2X 7 3" xfId="2266"/>
    <cellStyle name="SAPBEXHLevel2X 7 4" xfId="42667"/>
    <cellStyle name="SAPBEXHLevel2X 7 5" xfId="43097"/>
    <cellStyle name="SAPBEXHLevel2X 7 6" xfId="43388"/>
    <cellStyle name="SAPBEXHLevel2X 7 7" xfId="43671"/>
    <cellStyle name="SAPBEXHLevel2X 7 8" xfId="43947"/>
    <cellStyle name="SAPBEXHLevel2X 7 9" xfId="44407"/>
    <cellStyle name="SAPBEXHLevel2X 7_Лист1" xfId="2684"/>
    <cellStyle name="SAPBEXHLevel2X 8" xfId="538"/>
    <cellStyle name="SAPBEXHLevel2X 8 10" xfId="44084"/>
    <cellStyle name="SAPBEXHLevel2X 8 2" xfId="2685"/>
    <cellStyle name="SAPBEXHLevel2X 8 3" xfId="2265"/>
    <cellStyle name="SAPBEXHLevel2X 8 4" xfId="42668"/>
    <cellStyle name="SAPBEXHLevel2X 8 5" xfId="43098"/>
    <cellStyle name="SAPBEXHLevel2X 8 6" xfId="43389"/>
    <cellStyle name="SAPBEXHLevel2X 8 7" xfId="43672"/>
    <cellStyle name="SAPBEXHLevel2X 8 8" xfId="43948"/>
    <cellStyle name="SAPBEXHLevel2X 8 9" xfId="44408"/>
    <cellStyle name="SAPBEXHLevel2X 8_Лист1" xfId="2686"/>
    <cellStyle name="SAPBEXHLevel2X 9" xfId="539"/>
    <cellStyle name="SAPBEXHLevel2X 9 10" xfId="44083"/>
    <cellStyle name="SAPBEXHLevel2X 9 2" xfId="2687"/>
    <cellStyle name="SAPBEXHLevel2X 9 3" xfId="2264"/>
    <cellStyle name="SAPBEXHLevel2X 9 4" xfId="42669"/>
    <cellStyle name="SAPBEXHLevel2X 9 5" xfId="43099"/>
    <cellStyle name="SAPBEXHLevel2X 9 6" xfId="43390"/>
    <cellStyle name="SAPBEXHLevel2X 9 7" xfId="43673"/>
    <cellStyle name="SAPBEXHLevel2X 9 8" xfId="43949"/>
    <cellStyle name="SAPBEXHLevel2X 9 9" xfId="44409"/>
    <cellStyle name="SAPBEXHLevel2X 9_Лист1" xfId="2688"/>
    <cellStyle name="SAPBEXHLevel2X_7-р_Из_Системы" xfId="540"/>
    <cellStyle name="SAPBEXHLevel3" xfId="541"/>
    <cellStyle name="SAPBEXHLevel3 2" xfId="542"/>
    <cellStyle name="SAPBEXHLevel3 2 2" xfId="2263"/>
    <cellStyle name="SAPBEXHLevel3 2 3" xfId="42503"/>
    <cellStyle name="SAPBEXHLevel3 2 4" xfId="43100"/>
    <cellStyle name="SAPBEXHLevel3 2 5" xfId="43391"/>
    <cellStyle name="SAPBEXHLevel3 2 6" xfId="43674"/>
    <cellStyle name="SAPBEXHLevel3 2 7" xfId="43950"/>
    <cellStyle name="SAPBEXHLevel3 2 8" xfId="44410"/>
    <cellStyle name="SAPBEXHLevel3 2 9" xfId="44082"/>
    <cellStyle name="SAPBEXHLevel3 3" xfId="543"/>
    <cellStyle name="SAPBEXHLevel3 3 2" xfId="2262"/>
    <cellStyle name="SAPBEXHLevel3 3 3" xfId="42502"/>
    <cellStyle name="SAPBEXHLevel3 3 4" xfId="43101"/>
    <cellStyle name="SAPBEXHLevel3 3 5" xfId="43392"/>
    <cellStyle name="SAPBEXHLevel3 3 6" xfId="43675"/>
    <cellStyle name="SAPBEXHLevel3 3 7" xfId="43951"/>
    <cellStyle name="SAPBEXHLevel3 3 8" xfId="44411"/>
    <cellStyle name="SAPBEXHLevel3 3 9" xfId="44524"/>
    <cellStyle name="SAPBEXHLevel3 4" xfId="544"/>
    <cellStyle name="SAPBEXHLevel3 4 2" xfId="2261"/>
    <cellStyle name="SAPBEXHLevel3 4 3" xfId="42501"/>
    <cellStyle name="SAPBEXHLevel3 4 4" xfId="43102"/>
    <cellStyle name="SAPBEXHLevel3 4 5" xfId="43393"/>
    <cellStyle name="SAPBEXHLevel3 4 6" xfId="43676"/>
    <cellStyle name="SAPBEXHLevel3 4 7" xfId="43952"/>
    <cellStyle name="SAPBEXHLevel3 4 8" xfId="44412"/>
    <cellStyle name="SAPBEXHLevel3 4 9" xfId="44081"/>
    <cellStyle name="SAPBEXHLevel3 5" xfId="545"/>
    <cellStyle name="SAPBEXHLevel3 5 2" xfId="2260"/>
    <cellStyle name="SAPBEXHLevel3 5 3" xfId="42500"/>
    <cellStyle name="SAPBEXHLevel3 5 4" xfId="43103"/>
    <cellStyle name="SAPBEXHLevel3 5 5" xfId="43394"/>
    <cellStyle name="SAPBEXHLevel3 5 6" xfId="43677"/>
    <cellStyle name="SAPBEXHLevel3 5 7" xfId="43953"/>
    <cellStyle name="SAPBEXHLevel3 5 8" xfId="44413"/>
    <cellStyle name="SAPBEXHLevel3 5 9" xfId="44080"/>
    <cellStyle name="SAPBEXHLevel3 6" xfId="546"/>
    <cellStyle name="SAPBEXHLevel3 6 2" xfId="2259"/>
    <cellStyle name="SAPBEXHLevel3 6 3" xfId="42499"/>
    <cellStyle name="SAPBEXHLevel3 6 4" xfId="43104"/>
    <cellStyle name="SAPBEXHLevel3 6 5" xfId="43395"/>
    <cellStyle name="SAPBEXHLevel3 6 6" xfId="43678"/>
    <cellStyle name="SAPBEXHLevel3 6 7" xfId="43954"/>
    <cellStyle name="SAPBEXHLevel3 6 8" xfId="44414"/>
    <cellStyle name="SAPBEXHLevel3 6 9" xfId="44079"/>
    <cellStyle name="SAPBEXHLevel3 7" xfId="870"/>
    <cellStyle name="SAPBEXHLevel3 8" xfId="1022"/>
    <cellStyle name="SAPBEXHLevel3_Приложение_1_к_7-у-о_2009_Кв_1_ФСТ" xfId="547"/>
    <cellStyle name="SAPBEXHLevel3X" xfId="548"/>
    <cellStyle name="SAPBEXHLevel3X 10" xfId="871"/>
    <cellStyle name="SAPBEXHLevel3X 10 2" xfId="42896"/>
    <cellStyle name="SAPBEXHLevel3X 10 3" xfId="44529"/>
    <cellStyle name="SAPBEXHLevel3X 10 4" xfId="44626"/>
    <cellStyle name="SAPBEXHLevel3X 11" xfId="2258"/>
    <cellStyle name="SAPBEXHLevel3X 12" xfId="42670"/>
    <cellStyle name="SAPBEXHLevel3X 13" xfId="43105"/>
    <cellStyle name="SAPBEXHLevel3X 14" xfId="43396"/>
    <cellStyle name="SAPBEXHLevel3X 15" xfId="43679"/>
    <cellStyle name="SAPBEXHLevel3X 16" xfId="43955"/>
    <cellStyle name="SAPBEXHLevel3X 17" xfId="44415"/>
    <cellStyle name="SAPBEXHLevel3X 18" xfId="44078"/>
    <cellStyle name="SAPBEXHLevel3X 2" xfId="549"/>
    <cellStyle name="SAPBEXHLevel3X 2 10" xfId="44077"/>
    <cellStyle name="SAPBEXHLevel3X 2 2" xfId="2690"/>
    <cellStyle name="SAPBEXHLevel3X 2 3" xfId="2257"/>
    <cellStyle name="SAPBEXHLevel3X 2 4" xfId="42671"/>
    <cellStyle name="SAPBEXHLevel3X 2 5" xfId="43106"/>
    <cellStyle name="SAPBEXHLevel3X 2 6" xfId="43397"/>
    <cellStyle name="SAPBEXHLevel3X 2 7" xfId="43680"/>
    <cellStyle name="SAPBEXHLevel3X 2 8" xfId="43956"/>
    <cellStyle name="SAPBEXHLevel3X 2 9" xfId="44416"/>
    <cellStyle name="SAPBEXHLevel3X 2_Лист1" xfId="2691"/>
    <cellStyle name="SAPBEXHLevel3X 3" xfId="550"/>
    <cellStyle name="SAPBEXHLevel3X 3 10" xfId="44076"/>
    <cellStyle name="SAPBEXHLevel3X 3 2" xfId="2692"/>
    <cellStyle name="SAPBEXHLevel3X 3 3" xfId="2256"/>
    <cellStyle name="SAPBEXHLevel3X 3 4" xfId="42672"/>
    <cellStyle name="SAPBEXHLevel3X 3 5" xfId="43107"/>
    <cellStyle name="SAPBEXHLevel3X 3 6" xfId="43398"/>
    <cellStyle name="SAPBEXHLevel3X 3 7" xfId="43681"/>
    <cellStyle name="SAPBEXHLevel3X 3 8" xfId="43957"/>
    <cellStyle name="SAPBEXHLevel3X 3 9" xfId="44417"/>
    <cellStyle name="SAPBEXHLevel3X 3_Лист1" xfId="2693"/>
    <cellStyle name="SAPBEXHLevel3X 4" xfId="551"/>
    <cellStyle name="SAPBEXHLevel3X 4 10" xfId="44075"/>
    <cellStyle name="SAPBEXHLevel3X 4 2" xfId="2694"/>
    <cellStyle name="SAPBEXHLevel3X 4 3" xfId="2255"/>
    <cellStyle name="SAPBEXHLevel3X 4 4" xfId="42673"/>
    <cellStyle name="SAPBEXHLevel3X 4 5" xfId="43108"/>
    <cellStyle name="SAPBEXHLevel3X 4 6" xfId="43399"/>
    <cellStyle name="SAPBEXHLevel3X 4 7" xfId="43682"/>
    <cellStyle name="SAPBEXHLevel3X 4 8" xfId="43958"/>
    <cellStyle name="SAPBEXHLevel3X 4 9" xfId="44418"/>
    <cellStyle name="SAPBEXHLevel3X 4_Лист1" xfId="2695"/>
    <cellStyle name="SAPBEXHLevel3X 5" xfId="552"/>
    <cellStyle name="SAPBEXHLevel3X 5 10" xfId="44074"/>
    <cellStyle name="SAPBEXHLevel3X 5 2" xfId="2696"/>
    <cellStyle name="SAPBEXHLevel3X 5 3" xfId="2254"/>
    <cellStyle name="SAPBEXHLevel3X 5 4" xfId="42674"/>
    <cellStyle name="SAPBEXHLevel3X 5 5" xfId="43109"/>
    <cellStyle name="SAPBEXHLevel3X 5 6" xfId="43400"/>
    <cellStyle name="SAPBEXHLevel3X 5 7" xfId="43683"/>
    <cellStyle name="SAPBEXHLevel3X 5 8" xfId="43959"/>
    <cellStyle name="SAPBEXHLevel3X 5 9" xfId="44419"/>
    <cellStyle name="SAPBEXHLevel3X 5_Лист1" xfId="2697"/>
    <cellStyle name="SAPBEXHLevel3X 6" xfId="553"/>
    <cellStyle name="SAPBEXHLevel3X 6 10" xfId="44073"/>
    <cellStyle name="SAPBEXHLevel3X 6 2" xfId="2698"/>
    <cellStyle name="SAPBEXHLevel3X 6 3" xfId="2252"/>
    <cellStyle name="SAPBEXHLevel3X 6 4" xfId="42675"/>
    <cellStyle name="SAPBEXHLevel3X 6 5" xfId="43110"/>
    <cellStyle name="SAPBEXHLevel3X 6 6" xfId="43401"/>
    <cellStyle name="SAPBEXHLevel3X 6 7" xfId="43684"/>
    <cellStyle name="SAPBEXHLevel3X 6 8" xfId="43960"/>
    <cellStyle name="SAPBEXHLevel3X 6 9" xfId="44420"/>
    <cellStyle name="SAPBEXHLevel3X 6_Лист1" xfId="2699"/>
    <cellStyle name="SAPBEXHLevel3X 7" xfId="554"/>
    <cellStyle name="SAPBEXHLevel3X 7 10" xfId="44072"/>
    <cellStyle name="SAPBEXHLevel3X 7 2" xfId="2700"/>
    <cellStyle name="SAPBEXHLevel3X 7 3" xfId="2251"/>
    <cellStyle name="SAPBEXHLevel3X 7 4" xfId="42676"/>
    <cellStyle name="SAPBEXHLevel3X 7 5" xfId="43111"/>
    <cellStyle name="SAPBEXHLevel3X 7 6" xfId="43402"/>
    <cellStyle name="SAPBEXHLevel3X 7 7" xfId="43685"/>
    <cellStyle name="SAPBEXHLevel3X 7 8" xfId="43961"/>
    <cellStyle name="SAPBEXHLevel3X 7 9" xfId="44421"/>
    <cellStyle name="SAPBEXHLevel3X 7_Лист1" xfId="2701"/>
    <cellStyle name="SAPBEXHLevel3X 8" xfId="555"/>
    <cellStyle name="SAPBEXHLevel3X 8 10" xfId="44071"/>
    <cellStyle name="SAPBEXHLevel3X 8 2" xfId="2702"/>
    <cellStyle name="SAPBEXHLevel3X 8 3" xfId="2250"/>
    <cellStyle name="SAPBEXHLevel3X 8 4" xfId="42677"/>
    <cellStyle name="SAPBEXHLevel3X 8 5" xfId="43112"/>
    <cellStyle name="SAPBEXHLevel3X 8 6" xfId="43403"/>
    <cellStyle name="SAPBEXHLevel3X 8 7" xfId="43686"/>
    <cellStyle name="SAPBEXHLevel3X 8 8" xfId="43962"/>
    <cellStyle name="SAPBEXHLevel3X 8 9" xfId="44422"/>
    <cellStyle name="SAPBEXHLevel3X 8_Лист1" xfId="2703"/>
    <cellStyle name="SAPBEXHLevel3X 9" xfId="556"/>
    <cellStyle name="SAPBEXHLevel3X 9 10" xfId="44070"/>
    <cellStyle name="SAPBEXHLevel3X 9 2" xfId="2704"/>
    <cellStyle name="SAPBEXHLevel3X 9 3" xfId="2249"/>
    <cellStyle name="SAPBEXHLevel3X 9 4" xfId="42678"/>
    <cellStyle name="SAPBEXHLevel3X 9 5" xfId="43113"/>
    <cellStyle name="SAPBEXHLevel3X 9 6" xfId="43404"/>
    <cellStyle name="SAPBEXHLevel3X 9 7" xfId="43687"/>
    <cellStyle name="SAPBEXHLevel3X 9 8" xfId="43963"/>
    <cellStyle name="SAPBEXHLevel3X 9 9" xfId="44423"/>
    <cellStyle name="SAPBEXHLevel3X 9_Лист1" xfId="2705"/>
    <cellStyle name="SAPBEXHLevel3X_7-р_Из_Системы" xfId="557"/>
    <cellStyle name="SAPBEXinputData" xfId="558"/>
    <cellStyle name="SAPBEXinputData 10" xfId="559"/>
    <cellStyle name="SAPBEXinputData 10 2" xfId="873"/>
    <cellStyle name="SAPBEXinputData 10 2 2" xfId="2708"/>
    <cellStyle name="SAPBEXinputData 10 2 3" xfId="42898"/>
    <cellStyle name="SAPBEXinputData 10 3" xfId="2709"/>
    <cellStyle name="SAPBEXinputData 10 3 2" xfId="1020"/>
    <cellStyle name="SAPBEXinputData 10 4" xfId="2707"/>
    <cellStyle name="SAPBEXinputData 10 5" xfId="42794"/>
    <cellStyle name="SAPBEXinputData 10 6" xfId="44666"/>
    <cellStyle name="SAPBEXinputData 10_Лист1" xfId="2710"/>
    <cellStyle name="SAPBEXinputData 11" xfId="872"/>
    <cellStyle name="SAPBEXinputData 11 2" xfId="2711"/>
    <cellStyle name="SAPBEXinputData 11 3" xfId="42897"/>
    <cellStyle name="SAPBEXinputData 12" xfId="2712"/>
    <cellStyle name="SAPBEXinputData 12 2" xfId="1021"/>
    <cellStyle name="SAPBEXinputData 13" xfId="2706"/>
    <cellStyle name="SAPBEXinputData 14" xfId="42793"/>
    <cellStyle name="SAPBEXinputData 15" xfId="44665"/>
    <cellStyle name="SAPBEXinputData 2" xfId="560"/>
    <cellStyle name="SAPBEXinputData 2 2" xfId="44724"/>
    <cellStyle name="SAPBEXinputData 3" xfId="561"/>
    <cellStyle name="SAPBEXinputData 3 2" xfId="44725"/>
    <cellStyle name="SAPBEXinputData 4" xfId="562"/>
    <cellStyle name="SAPBEXinputData 4 2" xfId="44726"/>
    <cellStyle name="SAPBEXinputData 5" xfId="563"/>
    <cellStyle name="SAPBEXinputData 5 2" xfId="44727"/>
    <cellStyle name="SAPBEXinputData 6" xfId="564"/>
    <cellStyle name="SAPBEXinputData 6 2" xfId="44728"/>
    <cellStyle name="SAPBEXinputData 7" xfId="565"/>
    <cellStyle name="SAPBEXinputData 7 2" xfId="44729"/>
    <cellStyle name="SAPBEXinputData 8" xfId="566"/>
    <cellStyle name="SAPBEXinputData 8 2" xfId="44730"/>
    <cellStyle name="SAPBEXinputData 9" xfId="567"/>
    <cellStyle name="SAPBEXinputData 9 2" xfId="44731"/>
    <cellStyle name="SAPBEXinputData_7-р_Из_Системы" xfId="568"/>
    <cellStyle name="SAPBEXItemHeader" xfId="569"/>
    <cellStyle name="SAPBEXItemHeader 10" xfId="44068"/>
    <cellStyle name="SAPBEXItemHeader 2" xfId="2713"/>
    <cellStyle name="SAPBEXItemHeader 3" xfId="2248"/>
    <cellStyle name="SAPBEXItemHeader 4" xfId="42679"/>
    <cellStyle name="SAPBEXItemHeader 5" xfId="43114"/>
    <cellStyle name="SAPBEXItemHeader 6" xfId="43405"/>
    <cellStyle name="SAPBEXItemHeader 7" xfId="43688"/>
    <cellStyle name="SAPBEXItemHeader 8" xfId="43964"/>
    <cellStyle name="SAPBEXItemHeader 9" xfId="44424"/>
    <cellStyle name="SAPBEXresData" xfId="570"/>
    <cellStyle name="SAPBEXresData 10" xfId="2636"/>
    <cellStyle name="SAPBEXresData 11" xfId="42680"/>
    <cellStyle name="SAPBEXresData 12" xfId="43115"/>
    <cellStyle name="SAPBEXresData 13" xfId="43406"/>
    <cellStyle name="SAPBEXresData 14" xfId="43689"/>
    <cellStyle name="SAPBEXresData 15" xfId="43965"/>
    <cellStyle name="SAPBEXresData 16" xfId="44425"/>
    <cellStyle name="SAPBEXresData 17" xfId="44067"/>
    <cellStyle name="SAPBEXresData 2" xfId="571"/>
    <cellStyle name="SAPBEXresData 2 10" xfId="44066"/>
    <cellStyle name="SAPBEXresData 2 2" xfId="2714"/>
    <cellStyle name="SAPBEXresData 2 3" xfId="2246"/>
    <cellStyle name="SAPBEXresData 2 4" xfId="42681"/>
    <cellStyle name="SAPBEXresData 2 5" xfId="43116"/>
    <cellStyle name="SAPBEXresData 2 6" xfId="43407"/>
    <cellStyle name="SAPBEXresData 2 7" xfId="43690"/>
    <cellStyle name="SAPBEXresData 2 8" xfId="43966"/>
    <cellStyle name="SAPBEXresData 2 9" xfId="44426"/>
    <cellStyle name="SAPBEXresData 2_Лист1" xfId="2715"/>
    <cellStyle name="SAPBEXresData 3" xfId="572"/>
    <cellStyle name="SAPBEXresData 3 10" xfId="44065"/>
    <cellStyle name="SAPBEXresData 3 2" xfId="2716"/>
    <cellStyle name="SAPBEXresData 3 3" xfId="2245"/>
    <cellStyle name="SAPBEXresData 3 4" xfId="42682"/>
    <cellStyle name="SAPBEXresData 3 5" xfId="43117"/>
    <cellStyle name="SAPBEXresData 3 6" xfId="43408"/>
    <cellStyle name="SAPBEXresData 3 7" xfId="43691"/>
    <cellStyle name="SAPBEXresData 3 8" xfId="43967"/>
    <cellStyle name="SAPBEXresData 3 9" xfId="44427"/>
    <cellStyle name="SAPBEXresData 3_Лист1" xfId="2717"/>
    <cellStyle name="SAPBEXresData 4" xfId="573"/>
    <cellStyle name="SAPBEXresData 4 10" xfId="44544"/>
    <cellStyle name="SAPBEXresData 4 2" xfId="2718"/>
    <cellStyle name="SAPBEXresData 4 3" xfId="2243"/>
    <cellStyle name="SAPBEXresData 4 4" xfId="42683"/>
    <cellStyle name="SAPBEXresData 4 5" xfId="43118"/>
    <cellStyle name="SAPBEXresData 4 6" xfId="43409"/>
    <cellStyle name="SAPBEXresData 4 7" xfId="43692"/>
    <cellStyle name="SAPBEXresData 4 8" xfId="43968"/>
    <cellStyle name="SAPBEXresData 4 9" xfId="44428"/>
    <cellStyle name="SAPBEXresData 4_Лист1" xfId="2719"/>
    <cellStyle name="SAPBEXresData 5" xfId="574"/>
    <cellStyle name="SAPBEXresData 5 10" xfId="44545"/>
    <cellStyle name="SAPBEXresData 5 2" xfId="2720"/>
    <cellStyle name="SAPBEXresData 5 3" xfId="2242"/>
    <cellStyle name="SAPBEXresData 5 4" xfId="42684"/>
    <cellStyle name="SAPBEXresData 5 5" xfId="43119"/>
    <cellStyle name="SAPBEXresData 5 6" xfId="43410"/>
    <cellStyle name="SAPBEXresData 5 7" xfId="43693"/>
    <cellStyle name="SAPBEXresData 5 8" xfId="43969"/>
    <cellStyle name="SAPBEXresData 5 9" xfId="44429"/>
    <cellStyle name="SAPBEXresData 5_Лист1" xfId="2721"/>
    <cellStyle name="SAPBEXresData 6" xfId="575"/>
    <cellStyle name="SAPBEXresData 6 10" xfId="44546"/>
    <cellStyle name="SAPBEXresData 6 2" xfId="2722"/>
    <cellStyle name="SAPBEXresData 6 3" xfId="2241"/>
    <cellStyle name="SAPBEXresData 6 4" xfId="42685"/>
    <cellStyle name="SAPBEXresData 6 5" xfId="43120"/>
    <cellStyle name="SAPBEXresData 6 6" xfId="43411"/>
    <cellStyle name="SAPBEXresData 6 7" xfId="43694"/>
    <cellStyle name="SAPBEXresData 6 8" xfId="43970"/>
    <cellStyle name="SAPBEXresData 6 9" xfId="44430"/>
    <cellStyle name="SAPBEXresData 6_Лист1" xfId="2723"/>
    <cellStyle name="SAPBEXresData 7" xfId="2724"/>
    <cellStyle name="SAPBEXresData 8" xfId="2247"/>
    <cellStyle name="SAPBEXresData 9" xfId="42467"/>
    <cellStyle name="SAPBEXresData_Лист1" xfId="2725"/>
    <cellStyle name="SAPBEXresDataEmph" xfId="576"/>
    <cellStyle name="SAPBEXresDataEmph 10" xfId="2632"/>
    <cellStyle name="SAPBEXresDataEmph 11" xfId="42686"/>
    <cellStyle name="SAPBEXresDataEmph 12" xfId="43121"/>
    <cellStyle name="SAPBEXresDataEmph 13" xfId="43412"/>
    <cellStyle name="SAPBEXresDataEmph 14" xfId="43695"/>
    <cellStyle name="SAPBEXresDataEmph 15" xfId="43971"/>
    <cellStyle name="SAPBEXresDataEmph 16" xfId="44431"/>
    <cellStyle name="SAPBEXresDataEmph 17" xfId="44547"/>
    <cellStyle name="SAPBEXresDataEmph 2" xfId="577"/>
    <cellStyle name="SAPBEXresDataEmph 2 2" xfId="578"/>
    <cellStyle name="SAPBEXresDataEmph 2 2 2" xfId="2728"/>
    <cellStyle name="SAPBEXresDataEmph 2 2 3" xfId="2729"/>
    <cellStyle name="SAPBEXresDataEmph 2 2 4" xfId="2727"/>
    <cellStyle name="SAPBEXresDataEmph 2 2 5" xfId="42796"/>
    <cellStyle name="SAPBEXresDataEmph 2 2 6" xfId="44668"/>
    <cellStyle name="SAPBEXresDataEmph 2 2_Лист1" xfId="2730"/>
    <cellStyle name="SAPBEXresDataEmph 2 3" xfId="2731"/>
    <cellStyle name="SAPBEXresDataEmph 2 4" xfId="2732"/>
    <cellStyle name="SAPBEXresDataEmph 2 5" xfId="2726"/>
    <cellStyle name="SAPBEXresDataEmph 2 6" xfId="42795"/>
    <cellStyle name="SAPBEXresDataEmph 2 7" xfId="44667"/>
    <cellStyle name="SAPBEXresDataEmph 2_Лист1" xfId="2733"/>
    <cellStyle name="SAPBEXresDataEmph 3" xfId="579"/>
    <cellStyle name="SAPBEXresDataEmph 3 2" xfId="580"/>
    <cellStyle name="SAPBEXresDataEmph 3 2 2" xfId="2736"/>
    <cellStyle name="SAPBEXresDataEmph 3 2 3" xfId="2737"/>
    <cellStyle name="SAPBEXresDataEmph 3 2 4" xfId="2735"/>
    <cellStyle name="SAPBEXresDataEmph 3 2 5" xfId="42798"/>
    <cellStyle name="SAPBEXresDataEmph 3 2 6" xfId="44670"/>
    <cellStyle name="SAPBEXresDataEmph 3 2_Лист1" xfId="2738"/>
    <cellStyle name="SAPBEXresDataEmph 3 3" xfId="2739"/>
    <cellStyle name="SAPBEXresDataEmph 3 4" xfId="2740"/>
    <cellStyle name="SAPBEXresDataEmph 3 5" xfId="2734"/>
    <cellStyle name="SAPBEXresDataEmph 3 6" xfId="42797"/>
    <cellStyle name="SAPBEXresDataEmph 3 7" xfId="44669"/>
    <cellStyle name="SAPBEXresDataEmph 3_Лист1" xfId="2741"/>
    <cellStyle name="SAPBEXresDataEmph 4" xfId="581"/>
    <cellStyle name="SAPBEXresDataEmph 4 2" xfId="582"/>
    <cellStyle name="SAPBEXresDataEmph 4 2 2" xfId="2744"/>
    <cellStyle name="SAPBEXresDataEmph 4 2 3" xfId="2745"/>
    <cellStyle name="SAPBEXresDataEmph 4 2 4" xfId="2743"/>
    <cellStyle name="SAPBEXresDataEmph 4 2 5" xfId="42800"/>
    <cellStyle name="SAPBEXresDataEmph 4 2 6" xfId="44672"/>
    <cellStyle name="SAPBEXresDataEmph 4 2_Лист1" xfId="2746"/>
    <cellStyle name="SAPBEXresDataEmph 4 3" xfId="2747"/>
    <cellStyle name="SAPBEXresDataEmph 4 4" xfId="2748"/>
    <cellStyle name="SAPBEXresDataEmph 4 5" xfId="2742"/>
    <cellStyle name="SAPBEXresDataEmph 4 6" xfId="42799"/>
    <cellStyle name="SAPBEXresDataEmph 4 7" xfId="44671"/>
    <cellStyle name="SAPBEXresDataEmph 4_Лист1" xfId="2749"/>
    <cellStyle name="SAPBEXresDataEmph 5" xfId="583"/>
    <cellStyle name="SAPBEXresDataEmph 5 2" xfId="584"/>
    <cellStyle name="SAPBEXresDataEmph 5 2 2" xfId="2752"/>
    <cellStyle name="SAPBEXresDataEmph 5 2 3" xfId="2753"/>
    <cellStyle name="SAPBEXresDataEmph 5 2 4" xfId="2751"/>
    <cellStyle name="SAPBEXresDataEmph 5 2 5" xfId="42802"/>
    <cellStyle name="SAPBEXresDataEmph 5 2 6" xfId="44674"/>
    <cellStyle name="SAPBEXresDataEmph 5 2_Лист1" xfId="2754"/>
    <cellStyle name="SAPBEXresDataEmph 5 3" xfId="2755"/>
    <cellStyle name="SAPBEXresDataEmph 5 4" xfId="2756"/>
    <cellStyle name="SAPBEXresDataEmph 5 5" xfId="2750"/>
    <cellStyle name="SAPBEXresDataEmph 5 6" xfId="42801"/>
    <cellStyle name="SAPBEXresDataEmph 5 7" xfId="44673"/>
    <cellStyle name="SAPBEXresDataEmph 5_Лист1" xfId="2757"/>
    <cellStyle name="SAPBEXresDataEmph 6" xfId="585"/>
    <cellStyle name="SAPBEXresDataEmph 6 2" xfId="586"/>
    <cellStyle name="SAPBEXresDataEmph 6 2 2" xfId="2760"/>
    <cellStyle name="SAPBEXresDataEmph 6 2 3" xfId="2761"/>
    <cellStyle name="SAPBEXresDataEmph 6 2 4" xfId="2759"/>
    <cellStyle name="SAPBEXresDataEmph 6 2 5" xfId="42804"/>
    <cellStyle name="SAPBEXresDataEmph 6 2 6" xfId="44676"/>
    <cellStyle name="SAPBEXresDataEmph 6 2_Лист1" xfId="2762"/>
    <cellStyle name="SAPBEXresDataEmph 6 3" xfId="2763"/>
    <cellStyle name="SAPBEXresDataEmph 6 4" xfId="2764"/>
    <cellStyle name="SAPBEXresDataEmph 6 5" xfId="2758"/>
    <cellStyle name="SAPBEXresDataEmph 6 6" xfId="42803"/>
    <cellStyle name="SAPBEXresDataEmph 6 7" xfId="44675"/>
    <cellStyle name="SAPBEXresDataEmph 6_Лист1" xfId="2765"/>
    <cellStyle name="SAPBEXresDataEmph 7" xfId="2766"/>
    <cellStyle name="SAPBEXresDataEmph 8" xfId="2240"/>
    <cellStyle name="SAPBEXresDataEmph 9" xfId="42468"/>
    <cellStyle name="SAPBEXresDataEmph_Лист1" xfId="2767"/>
    <cellStyle name="SAPBEXresItem" xfId="587"/>
    <cellStyle name="SAPBEXresItem 10" xfId="2626"/>
    <cellStyle name="SAPBEXresItem 11" xfId="42687"/>
    <cellStyle name="SAPBEXresItem 12" xfId="43122"/>
    <cellStyle name="SAPBEXresItem 13" xfId="43413"/>
    <cellStyle name="SAPBEXresItem 14" xfId="43696"/>
    <cellStyle name="SAPBEXresItem 15" xfId="43972"/>
    <cellStyle name="SAPBEXresItem 16" xfId="44432"/>
    <cellStyle name="SAPBEXresItem 17" xfId="44548"/>
    <cellStyle name="SAPBEXresItem 2" xfId="588"/>
    <cellStyle name="SAPBEXresItem 2 10" xfId="44549"/>
    <cellStyle name="SAPBEXresItem 2 2" xfId="2768"/>
    <cellStyle name="SAPBEXresItem 2 3" xfId="2238"/>
    <cellStyle name="SAPBEXresItem 2 4" xfId="42688"/>
    <cellStyle name="SAPBEXresItem 2 5" xfId="43123"/>
    <cellStyle name="SAPBEXresItem 2 6" xfId="43414"/>
    <cellStyle name="SAPBEXresItem 2 7" xfId="43697"/>
    <cellStyle name="SAPBEXresItem 2 8" xfId="43973"/>
    <cellStyle name="SAPBEXresItem 2 9" xfId="44433"/>
    <cellStyle name="SAPBEXresItem 2_Лист1" xfId="2769"/>
    <cellStyle name="SAPBEXresItem 3" xfId="589"/>
    <cellStyle name="SAPBEXresItem 3 10" xfId="44550"/>
    <cellStyle name="SAPBEXresItem 3 2" xfId="2770"/>
    <cellStyle name="SAPBEXresItem 3 3" xfId="2237"/>
    <cellStyle name="SAPBEXresItem 3 4" xfId="42689"/>
    <cellStyle name="SAPBEXresItem 3 5" xfId="43124"/>
    <cellStyle name="SAPBEXresItem 3 6" xfId="43415"/>
    <cellStyle name="SAPBEXresItem 3 7" xfId="43698"/>
    <cellStyle name="SAPBEXresItem 3 8" xfId="43974"/>
    <cellStyle name="SAPBEXresItem 3 9" xfId="44434"/>
    <cellStyle name="SAPBEXresItem 3_Лист1" xfId="2771"/>
    <cellStyle name="SAPBEXresItem 4" xfId="590"/>
    <cellStyle name="SAPBEXresItem 4 10" xfId="44551"/>
    <cellStyle name="SAPBEXresItem 4 2" xfId="2772"/>
    <cellStyle name="SAPBEXresItem 4 3" xfId="2236"/>
    <cellStyle name="SAPBEXresItem 4 4" xfId="42690"/>
    <cellStyle name="SAPBEXresItem 4 5" xfId="43125"/>
    <cellStyle name="SAPBEXresItem 4 6" xfId="43416"/>
    <cellStyle name="SAPBEXresItem 4 7" xfId="43699"/>
    <cellStyle name="SAPBEXresItem 4 8" xfId="43975"/>
    <cellStyle name="SAPBEXresItem 4 9" xfId="44435"/>
    <cellStyle name="SAPBEXresItem 4_Лист1" xfId="2773"/>
    <cellStyle name="SAPBEXresItem 5" xfId="591"/>
    <cellStyle name="SAPBEXresItem 5 10" xfId="44552"/>
    <cellStyle name="SAPBEXresItem 5 2" xfId="2774"/>
    <cellStyle name="SAPBEXresItem 5 3" xfId="2235"/>
    <cellStyle name="SAPBEXresItem 5 4" xfId="42691"/>
    <cellStyle name="SAPBEXresItem 5 5" xfId="43126"/>
    <cellStyle name="SAPBEXresItem 5 6" xfId="43417"/>
    <cellStyle name="SAPBEXresItem 5 7" xfId="43700"/>
    <cellStyle name="SAPBEXresItem 5 8" xfId="43976"/>
    <cellStyle name="SAPBEXresItem 5 9" xfId="44436"/>
    <cellStyle name="SAPBEXresItem 5_Лист1" xfId="2775"/>
    <cellStyle name="SAPBEXresItem 6" xfId="592"/>
    <cellStyle name="SAPBEXresItem 6 10" xfId="44553"/>
    <cellStyle name="SAPBEXresItem 6 2" xfId="2776"/>
    <cellStyle name="SAPBEXresItem 6 3" xfId="2234"/>
    <cellStyle name="SAPBEXresItem 6 4" xfId="42692"/>
    <cellStyle name="SAPBEXresItem 6 5" xfId="43127"/>
    <cellStyle name="SAPBEXresItem 6 6" xfId="43418"/>
    <cellStyle name="SAPBEXresItem 6 7" xfId="43701"/>
    <cellStyle name="SAPBEXresItem 6 8" xfId="43977"/>
    <cellStyle name="SAPBEXresItem 6 9" xfId="44437"/>
    <cellStyle name="SAPBEXresItem 6_Лист1" xfId="2777"/>
    <cellStyle name="SAPBEXresItem 7" xfId="2778"/>
    <cellStyle name="SAPBEXresItem 8" xfId="2239"/>
    <cellStyle name="SAPBEXresItem 9" xfId="42469"/>
    <cellStyle name="SAPBEXresItem_Лист1" xfId="2779"/>
    <cellStyle name="SAPBEXresItemX" xfId="593"/>
    <cellStyle name="SAPBEXresItemX 10" xfId="2621"/>
    <cellStyle name="SAPBEXresItemX 11" xfId="42693"/>
    <cellStyle name="SAPBEXresItemX 12" xfId="43128"/>
    <cellStyle name="SAPBEXresItemX 13" xfId="43419"/>
    <cellStyle name="SAPBEXresItemX 14" xfId="43702"/>
    <cellStyle name="SAPBEXresItemX 15" xfId="43978"/>
    <cellStyle name="SAPBEXresItemX 16" xfId="44438"/>
    <cellStyle name="SAPBEXresItemX 17" xfId="44554"/>
    <cellStyle name="SAPBEXresItemX 2" xfId="594"/>
    <cellStyle name="SAPBEXresItemX 2 10" xfId="44555"/>
    <cellStyle name="SAPBEXresItemX 2 2" xfId="2780"/>
    <cellStyle name="SAPBEXresItemX 2 3" xfId="2231"/>
    <cellStyle name="SAPBEXresItemX 2 4" xfId="42694"/>
    <cellStyle name="SAPBEXresItemX 2 5" xfId="43129"/>
    <cellStyle name="SAPBEXresItemX 2 6" xfId="43420"/>
    <cellStyle name="SAPBEXresItemX 2 7" xfId="43703"/>
    <cellStyle name="SAPBEXresItemX 2 8" xfId="43979"/>
    <cellStyle name="SAPBEXresItemX 2 9" xfId="44439"/>
    <cellStyle name="SAPBEXresItemX 2_Лист1" xfId="2781"/>
    <cellStyle name="SAPBEXresItemX 3" xfId="595"/>
    <cellStyle name="SAPBEXresItemX 3 10" xfId="44556"/>
    <cellStyle name="SAPBEXresItemX 3 2" xfId="2782"/>
    <cellStyle name="SAPBEXresItemX 3 3" xfId="2230"/>
    <cellStyle name="SAPBEXresItemX 3 4" xfId="42695"/>
    <cellStyle name="SAPBEXresItemX 3 5" xfId="43130"/>
    <cellStyle name="SAPBEXresItemX 3 6" xfId="43421"/>
    <cellStyle name="SAPBEXresItemX 3 7" xfId="43704"/>
    <cellStyle name="SAPBEXresItemX 3 8" xfId="43980"/>
    <cellStyle name="SAPBEXresItemX 3 9" xfId="44440"/>
    <cellStyle name="SAPBEXresItemX 3_Лист1" xfId="2783"/>
    <cellStyle name="SAPBEXresItemX 4" xfId="596"/>
    <cellStyle name="SAPBEXresItemX 4 10" xfId="44557"/>
    <cellStyle name="SAPBEXresItemX 4 2" xfId="2784"/>
    <cellStyle name="SAPBEXresItemX 4 3" xfId="2228"/>
    <cellStyle name="SAPBEXresItemX 4 4" xfId="42696"/>
    <cellStyle name="SAPBEXresItemX 4 5" xfId="43131"/>
    <cellStyle name="SAPBEXresItemX 4 6" xfId="43422"/>
    <cellStyle name="SAPBEXresItemX 4 7" xfId="43705"/>
    <cellStyle name="SAPBEXresItemX 4 8" xfId="43981"/>
    <cellStyle name="SAPBEXresItemX 4 9" xfId="44441"/>
    <cellStyle name="SAPBEXresItemX 4_Лист1" xfId="2785"/>
    <cellStyle name="SAPBEXresItemX 5" xfId="597"/>
    <cellStyle name="SAPBEXresItemX 5 10" xfId="44558"/>
    <cellStyle name="SAPBEXresItemX 5 2" xfId="2786"/>
    <cellStyle name="SAPBEXresItemX 5 3" xfId="2227"/>
    <cellStyle name="SAPBEXresItemX 5 4" xfId="42697"/>
    <cellStyle name="SAPBEXresItemX 5 5" xfId="43132"/>
    <cellStyle name="SAPBEXresItemX 5 6" xfId="43423"/>
    <cellStyle name="SAPBEXresItemX 5 7" xfId="43706"/>
    <cellStyle name="SAPBEXresItemX 5 8" xfId="43982"/>
    <cellStyle name="SAPBEXresItemX 5 9" xfId="44442"/>
    <cellStyle name="SAPBEXresItemX 5_Лист1" xfId="2787"/>
    <cellStyle name="SAPBEXresItemX 6" xfId="598"/>
    <cellStyle name="SAPBEXresItemX 6 10" xfId="44559"/>
    <cellStyle name="SAPBEXresItemX 6 2" xfId="2788"/>
    <cellStyle name="SAPBEXresItemX 6 3" xfId="2225"/>
    <cellStyle name="SAPBEXresItemX 6 4" xfId="42698"/>
    <cellStyle name="SAPBEXresItemX 6 5" xfId="43133"/>
    <cellStyle name="SAPBEXresItemX 6 6" xfId="43424"/>
    <cellStyle name="SAPBEXresItemX 6 7" xfId="43707"/>
    <cellStyle name="SAPBEXresItemX 6 8" xfId="43983"/>
    <cellStyle name="SAPBEXresItemX 6 9" xfId="44443"/>
    <cellStyle name="SAPBEXresItemX 6_Лист1" xfId="2789"/>
    <cellStyle name="SAPBEXresItemX 7" xfId="2790"/>
    <cellStyle name="SAPBEXresItemX 8" xfId="2233"/>
    <cellStyle name="SAPBEXresItemX 9" xfId="42470"/>
    <cellStyle name="SAPBEXresItemX_Лист1" xfId="2791"/>
    <cellStyle name="SAPBEXstdData" xfId="599"/>
    <cellStyle name="SAPBEXstdData 10" xfId="43134"/>
    <cellStyle name="SAPBEXstdData 11" xfId="43425"/>
    <cellStyle name="SAPBEXstdData 12" xfId="43708"/>
    <cellStyle name="SAPBEXstdData 13" xfId="43984"/>
    <cellStyle name="SAPBEXstdData 14" xfId="44444"/>
    <cellStyle name="SAPBEXstdData 15" xfId="44560"/>
    <cellStyle name="SAPBEXstdData 2" xfId="600"/>
    <cellStyle name="SAPBEXstdData 2 2" xfId="2222"/>
    <cellStyle name="SAPBEXstdData 2 3" xfId="42498"/>
    <cellStyle name="SAPBEXstdData 2 4" xfId="43135"/>
    <cellStyle name="SAPBEXstdData 2 5" xfId="43426"/>
    <cellStyle name="SAPBEXstdData 2 6" xfId="43709"/>
    <cellStyle name="SAPBEXstdData 2 7" xfId="43985"/>
    <cellStyle name="SAPBEXstdData 2 8" xfId="44445"/>
    <cellStyle name="SAPBEXstdData 2 9" xfId="44561"/>
    <cellStyle name="SAPBEXstdData 3" xfId="601"/>
    <cellStyle name="SAPBEXstdData 3 2" xfId="2221"/>
    <cellStyle name="SAPBEXstdData 3 3" xfId="42497"/>
    <cellStyle name="SAPBEXstdData 3 4" xfId="43136"/>
    <cellStyle name="SAPBEXstdData 3 5" xfId="43427"/>
    <cellStyle name="SAPBEXstdData 3 6" xfId="43710"/>
    <cellStyle name="SAPBEXstdData 3 7" xfId="43986"/>
    <cellStyle name="SAPBEXstdData 3 8" xfId="44446"/>
    <cellStyle name="SAPBEXstdData 3 9" xfId="44562"/>
    <cellStyle name="SAPBEXstdData 4" xfId="602"/>
    <cellStyle name="SAPBEXstdData 4 2" xfId="2219"/>
    <cellStyle name="SAPBEXstdData 4 3" xfId="42496"/>
    <cellStyle name="SAPBEXstdData 4 4" xfId="43137"/>
    <cellStyle name="SAPBEXstdData 4 5" xfId="43428"/>
    <cellStyle name="SAPBEXstdData 4 6" xfId="43711"/>
    <cellStyle name="SAPBEXstdData 4 7" xfId="43987"/>
    <cellStyle name="SAPBEXstdData 4 8" xfId="44447"/>
    <cellStyle name="SAPBEXstdData 4 9" xfId="44563"/>
    <cellStyle name="SAPBEXstdData 5" xfId="603"/>
    <cellStyle name="SAPBEXstdData 5 2" xfId="2218"/>
    <cellStyle name="SAPBEXstdData 5 3" xfId="42495"/>
    <cellStyle name="SAPBEXstdData 5 4" xfId="43138"/>
    <cellStyle name="SAPBEXstdData 5 5" xfId="43429"/>
    <cellStyle name="SAPBEXstdData 5 6" xfId="43712"/>
    <cellStyle name="SAPBEXstdData 5 7" xfId="43988"/>
    <cellStyle name="SAPBEXstdData 5 8" xfId="44448"/>
    <cellStyle name="SAPBEXstdData 5 9" xfId="44564"/>
    <cellStyle name="SAPBEXstdData 6" xfId="604"/>
    <cellStyle name="SAPBEXstdData 6 2" xfId="2215"/>
    <cellStyle name="SAPBEXstdData 6 3" xfId="42494"/>
    <cellStyle name="SAPBEXstdData 6 4" xfId="43139"/>
    <cellStyle name="SAPBEXstdData 6 5" xfId="43430"/>
    <cellStyle name="SAPBEXstdData 6 6" xfId="43713"/>
    <cellStyle name="SAPBEXstdData 6 7" xfId="43989"/>
    <cellStyle name="SAPBEXstdData 6 8" xfId="44449"/>
    <cellStyle name="SAPBEXstdData 6 9" xfId="44565"/>
    <cellStyle name="SAPBEXstdData 7" xfId="2793"/>
    <cellStyle name="SAPBEXstdData 8" xfId="2224"/>
    <cellStyle name="SAPBEXstdData 9" xfId="42699"/>
    <cellStyle name="SAPBEXstdData_Лист1" xfId="2794"/>
    <cellStyle name="SAPBEXstdDataEmph" xfId="605"/>
    <cellStyle name="SAPBEXstdDataEmph 10" xfId="43140"/>
    <cellStyle name="SAPBEXstdDataEmph 11" xfId="43431"/>
    <cellStyle name="SAPBEXstdDataEmph 12" xfId="43714"/>
    <cellStyle name="SAPBEXstdDataEmph 13" xfId="43990"/>
    <cellStyle name="SAPBEXstdDataEmph 14" xfId="44450"/>
    <cellStyle name="SAPBEXstdDataEmph 15" xfId="44566"/>
    <cellStyle name="SAPBEXstdDataEmph 2" xfId="606"/>
    <cellStyle name="SAPBEXstdDataEmph 2 2" xfId="2210"/>
    <cellStyle name="SAPBEXstdDataEmph 2 3" xfId="42493"/>
    <cellStyle name="SAPBEXstdDataEmph 2 4" xfId="43141"/>
    <cellStyle name="SAPBEXstdDataEmph 2 5" xfId="43432"/>
    <cellStyle name="SAPBEXstdDataEmph 2 6" xfId="43715"/>
    <cellStyle name="SAPBEXstdDataEmph 2 7" xfId="43991"/>
    <cellStyle name="SAPBEXstdDataEmph 2 8" xfId="44451"/>
    <cellStyle name="SAPBEXstdDataEmph 2 9" xfId="44567"/>
    <cellStyle name="SAPBEXstdDataEmph 3" xfId="607"/>
    <cellStyle name="SAPBEXstdDataEmph 3 2" xfId="2208"/>
    <cellStyle name="SAPBEXstdDataEmph 3 3" xfId="42492"/>
    <cellStyle name="SAPBEXstdDataEmph 3 4" xfId="43142"/>
    <cellStyle name="SAPBEXstdDataEmph 3 5" xfId="43433"/>
    <cellStyle name="SAPBEXstdDataEmph 3 6" xfId="43716"/>
    <cellStyle name="SAPBEXstdDataEmph 3 7" xfId="43992"/>
    <cellStyle name="SAPBEXstdDataEmph 3 8" xfId="44452"/>
    <cellStyle name="SAPBEXstdDataEmph 3 9" xfId="44568"/>
    <cellStyle name="SAPBEXstdDataEmph 4" xfId="608"/>
    <cellStyle name="SAPBEXstdDataEmph 4 2" xfId="2206"/>
    <cellStyle name="SAPBEXstdDataEmph 4 3" xfId="42491"/>
    <cellStyle name="SAPBEXstdDataEmph 4 4" xfId="43143"/>
    <cellStyle name="SAPBEXstdDataEmph 4 5" xfId="43434"/>
    <cellStyle name="SAPBEXstdDataEmph 4 6" xfId="43717"/>
    <cellStyle name="SAPBEXstdDataEmph 4 7" xfId="43993"/>
    <cellStyle name="SAPBEXstdDataEmph 4 8" xfId="44453"/>
    <cellStyle name="SAPBEXstdDataEmph 4 9" xfId="44569"/>
    <cellStyle name="SAPBEXstdDataEmph 5" xfId="609"/>
    <cellStyle name="SAPBEXstdDataEmph 5 2" xfId="2199"/>
    <cellStyle name="SAPBEXstdDataEmph 5 3" xfId="42490"/>
    <cellStyle name="SAPBEXstdDataEmph 5 4" xfId="43144"/>
    <cellStyle name="SAPBEXstdDataEmph 5 5" xfId="43435"/>
    <cellStyle name="SAPBEXstdDataEmph 5 6" xfId="43718"/>
    <cellStyle name="SAPBEXstdDataEmph 5 7" xfId="43994"/>
    <cellStyle name="SAPBEXstdDataEmph 5 8" xfId="44454"/>
    <cellStyle name="SAPBEXstdDataEmph 5 9" xfId="44570"/>
    <cellStyle name="SAPBEXstdDataEmph 6" xfId="610"/>
    <cellStyle name="SAPBEXstdDataEmph 6 2" xfId="2198"/>
    <cellStyle name="SAPBEXstdDataEmph 6 3" xfId="42489"/>
    <cellStyle name="SAPBEXstdDataEmph 6 4" xfId="43145"/>
    <cellStyle name="SAPBEXstdDataEmph 6 5" xfId="43436"/>
    <cellStyle name="SAPBEXstdDataEmph 6 6" xfId="43719"/>
    <cellStyle name="SAPBEXstdDataEmph 6 7" xfId="43995"/>
    <cellStyle name="SAPBEXstdDataEmph 6 8" xfId="44455"/>
    <cellStyle name="SAPBEXstdDataEmph 6 9" xfId="44571"/>
    <cellStyle name="SAPBEXstdDataEmph 7" xfId="2797"/>
    <cellStyle name="SAPBEXstdDataEmph 8" xfId="2212"/>
    <cellStyle name="SAPBEXstdDataEmph 9" xfId="42700"/>
    <cellStyle name="SAPBEXstdDataEmph_Лист1" xfId="2798"/>
    <cellStyle name="SAPBEXstdItem" xfId="611"/>
    <cellStyle name="SAPBEXstdItem 2" xfId="612"/>
    <cellStyle name="SAPBEXstdItem 2 2" xfId="2190"/>
    <cellStyle name="SAPBEXstdItem 2 3" xfId="42488"/>
    <cellStyle name="SAPBEXstdItem 2 4" xfId="43146"/>
    <cellStyle name="SAPBEXstdItem 2 5" xfId="43437"/>
    <cellStyle name="SAPBEXstdItem 2 6" xfId="43720"/>
    <cellStyle name="SAPBEXstdItem 2 7" xfId="43996"/>
    <cellStyle name="SAPBEXstdItem 2 8" xfId="44456"/>
    <cellStyle name="SAPBEXstdItem 2 9" xfId="44572"/>
    <cellStyle name="SAPBEXstdItem 3" xfId="613"/>
    <cellStyle name="SAPBEXstdItem 3 2" xfId="2182"/>
    <cellStyle name="SAPBEXstdItem 3 3" xfId="42487"/>
    <cellStyle name="SAPBEXstdItem 3 4" xfId="43147"/>
    <cellStyle name="SAPBEXstdItem 3 5" xfId="43438"/>
    <cellStyle name="SAPBEXstdItem 3 6" xfId="43721"/>
    <cellStyle name="SAPBEXstdItem 3 7" xfId="43997"/>
    <cellStyle name="SAPBEXstdItem 3 8" xfId="44457"/>
    <cellStyle name="SAPBEXstdItem 3 9" xfId="44573"/>
    <cellStyle name="SAPBEXstdItem 4" xfId="614"/>
    <cellStyle name="SAPBEXstdItem 4 2" xfId="2181"/>
    <cellStyle name="SAPBEXstdItem 4 3" xfId="42486"/>
    <cellStyle name="SAPBEXstdItem 4 4" xfId="43148"/>
    <cellStyle name="SAPBEXstdItem 4 5" xfId="43439"/>
    <cellStyle name="SAPBEXstdItem 4 6" xfId="43722"/>
    <cellStyle name="SAPBEXstdItem 4 7" xfId="43998"/>
    <cellStyle name="SAPBEXstdItem 4 8" xfId="44458"/>
    <cellStyle name="SAPBEXstdItem 4 9" xfId="44574"/>
    <cellStyle name="SAPBEXstdItem 5" xfId="615"/>
    <cellStyle name="SAPBEXstdItem 5 2" xfId="2173"/>
    <cellStyle name="SAPBEXstdItem 5 3" xfId="42485"/>
    <cellStyle name="SAPBEXstdItem 5 4" xfId="43149"/>
    <cellStyle name="SAPBEXstdItem 5 5" xfId="43440"/>
    <cellStyle name="SAPBEXstdItem 5 6" xfId="43723"/>
    <cellStyle name="SAPBEXstdItem 5 7" xfId="43999"/>
    <cellStyle name="SAPBEXstdItem 5 8" xfId="44459"/>
    <cellStyle name="SAPBEXstdItem 5 9" xfId="44575"/>
    <cellStyle name="SAPBEXstdItem 6" xfId="616"/>
    <cellStyle name="SAPBEXstdItem 6 2" xfId="2172"/>
    <cellStyle name="SAPBEXstdItem 6 3" xfId="42484"/>
    <cellStyle name="SAPBEXstdItem 6 4" xfId="43150"/>
    <cellStyle name="SAPBEXstdItem 6 5" xfId="43441"/>
    <cellStyle name="SAPBEXstdItem 6 6" xfId="43724"/>
    <cellStyle name="SAPBEXstdItem 6 7" xfId="44000"/>
    <cellStyle name="SAPBEXstdItem 6 8" xfId="44460"/>
    <cellStyle name="SAPBEXstdItem 6 9" xfId="44576"/>
    <cellStyle name="SAPBEXstdItem 7" xfId="617"/>
    <cellStyle name="SAPBEXstdItem 7 2" xfId="2164"/>
    <cellStyle name="SAPBEXstdItem 7 3" xfId="42483"/>
    <cellStyle name="SAPBEXstdItem 7 4" xfId="43151"/>
    <cellStyle name="SAPBEXstdItem 7 5" xfId="43442"/>
    <cellStyle name="SAPBEXstdItem 7 6" xfId="43725"/>
    <cellStyle name="SAPBEXstdItem 7 7" xfId="44001"/>
    <cellStyle name="SAPBEXstdItem 7 8" xfId="44461"/>
    <cellStyle name="SAPBEXstdItem 7 9" xfId="44577"/>
    <cellStyle name="SAPBEXstdItem 8" xfId="874"/>
    <cellStyle name="SAPBEXstdItem 9" xfId="1019"/>
    <cellStyle name="SAPBEXstdItem_7-р" xfId="618"/>
    <cellStyle name="SAPBEXstdItemX" xfId="619"/>
    <cellStyle name="SAPBEXstdItemX 2" xfId="620"/>
    <cellStyle name="SAPBEXstdItemX 2 10" xfId="44578"/>
    <cellStyle name="SAPBEXstdItemX 2 2" xfId="2800"/>
    <cellStyle name="SAPBEXstdItemX 2 3" xfId="2156"/>
    <cellStyle name="SAPBEXstdItemX 2 4" xfId="42701"/>
    <cellStyle name="SAPBEXstdItemX 2 5" xfId="43152"/>
    <cellStyle name="SAPBEXstdItemX 2 6" xfId="43443"/>
    <cellStyle name="SAPBEXstdItemX 2 7" xfId="43726"/>
    <cellStyle name="SAPBEXstdItemX 2 8" xfId="44002"/>
    <cellStyle name="SAPBEXstdItemX 2 9" xfId="44462"/>
    <cellStyle name="SAPBEXstdItemX 2_Лист1" xfId="2801"/>
    <cellStyle name="SAPBEXstdItemX 3" xfId="621"/>
    <cellStyle name="SAPBEXstdItemX 3 10" xfId="44579"/>
    <cellStyle name="SAPBEXstdItemX 3 2" xfId="2802"/>
    <cellStyle name="SAPBEXstdItemX 3 3" xfId="2153"/>
    <cellStyle name="SAPBEXstdItemX 3 4" xfId="42702"/>
    <cellStyle name="SAPBEXstdItemX 3 5" xfId="43153"/>
    <cellStyle name="SAPBEXstdItemX 3 6" xfId="43444"/>
    <cellStyle name="SAPBEXstdItemX 3 7" xfId="43727"/>
    <cellStyle name="SAPBEXstdItemX 3 8" xfId="44003"/>
    <cellStyle name="SAPBEXstdItemX 3 9" xfId="44463"/>
    <cellStyle name="SAPBEXstdItemX 3_Лист1" xfId="2803"/>
    <cellStyle name="SAPBEXstdItemX 4" xfId="622"/>
    <cellStyle name="SAPBEXstdItemX 4 10" xfId="44580"/>
    <cellStyle name="SAPBEXstdItemX 4 2" xfId="2804"/>
    <cellStyle name="SAPBEXstdItemX 4 3" xfId="2151"/>
    <cellStyle name="SAPBEXstdItemX 4 4" xfId="42703"/>
    <cellStyle name="SAPBEXstdItemX 4 5" xfId="43154"/>
    <cellStyle name="SAPBEXstdItemX 4 6" xfId="43445"/>
    <cellStyle name="SAPBEXstdItemX 4 7" xfId="43728"/>
    <cellStyle name="SAPBEXstdItemX 4 8" xfId="44004"/>
    <cellStyle name="SAPBEXstdItemX 4 9" xfId="44464"/>
    <cellStyle name="SAPBEXstdItemX 4_Лист1" xfId="2805"/>
    <cellStyle name="SAPBEXstdItemX 5" xfId="623"/>
    <cellStyle name="SAPBEXstdItemX 5 10" xfId="44581"/>
    <cellStyle name="SAPBEXstdItemX 5 2" xfId="2806"/>
    <cellStyle name="SAPBEXstdItemX 5 3" xfId="2149"/>
    <cellStyle name="SAPBEXstdItemX 5 4" xfId="42704"/>
    <cellStyle name="SAPBEXstdItemX 5 5" xfId="43155"/>
    <cellStyle name="SAPBEXstdItemX 5 6" xfId="43446"/>
    <cellStyle name="SAPBEXstdItemX 5 7" xfId="43729"/>
    <cellStyle name="SAPBEXstdItemX 5 8" xfId="44005"/>
    <cellStyle name="SAPBEXstdItemX 5 9" xfId="44465"/>
    <cellStyle name="SAPBEXstdItemX 5_Лист1" xfId="2807"/>
    <cellStyle name="SAPBEXstdItemX 6" xfId="624"/>
    <cellStyle name="SAPBEXstdItemX 6 10" xfId="44582"/>
    <cellStyle name="SAPBEXstdItemX 6 2" xfId="2808"/>
    <cellStyle name="SAPBEXstdItemX 6 3" xfId="2147"/>
    <cellStyle name="SAPBEXstdItemX 6 4" xfId="42705"/>
    <cellStyle name="SAPBEXstdItemX 6 5" xfId="43156"/>
    <cellStyle name="SAPBEXstdItemX 6 6" xfId="43447"/>
    <cellStyle name="SAPBEXstdItemX 6 7" xfId="43730"/>
    <cellStyle name="SAPBEXstdItemX 6 8" xfId="44006"/>
    <cellStyle name="SAPBEXstdItemX 6 9" xfId="44466"/>
    <cellStyle name="SAPBEXstdItemX 6_Лист1" xfId="2809"/>
    <cellStyle name="SAPBEXtitle" xfId="625"/>
    <cellStyle name="SAPBEXtitle 2" xfId="626"/>
    <cellStyle name="SAPBEXtitle 2 2" xfId="2144"/>
    <cellStyle name="SAPBEXtitle 2 3" xfId="42706"/>
    <cellStyle name="SAPBEXtitle 2 4" xfId="43157"/>
    <cellStyle name="SAPBEXtitle 2 5" xfId="43448"/>
    <cellStyle name="SAPBEXtitle 2 6" xfId="43731"/>
    <cellStyle name="SAPBEXtitle 2 7" xfId="44007"/>
    <cellStyle name="SAPBEXtitle 2 8" xfId="44467"/>
    <cellStyle name="SAPBEXtitle 2 9" xfId="44583"/>
    <cellStyle name="SAPBEXtitle 3" xfId="627"/>
    <cellStyle name="SAPBEXtitle 3 2" xfId="2137"/>
    <cellStyle name="SAPBEXtitle 3 3" xfId="42707"/>
    <cellStyle name="SAPBEXtitle 3 4" xfId="43158"/>
    <cellStyle name="SAPBEXtitle 3 5" xfId="43449"/>
    <cellStyle name="SAPBEXtitle 3 6" xfId="43732"/>
    <cellStyle name="SAPBEXtitle 3 7" xfId="44008"/>
    <cellStyle name="SAPBEXtitle 3 8" xfId="44468"/>
    <cellStyle name="SAPBEXtitle 3 9" xfId="44584"/>
    <cellStyle name="SAPBEXtitle 4" xfId="628"/>
    <cellStyle name="SAPBEXtitle 4 2" xfId="2136"/>
    <cellStyle name="SAPBEXtitle 4 3" xfId="42708"/>
    <cellStyle name="SAPBEXtitle 4 4" xfId="43159"/>
    <cellStyle name="SAPBEXtitle 4 5" xfId="43450"/>
    <cellStyle name="SAPBEXtitle 4 6" xfId="43733"/>
    <cellStyle name="SAPBEXtitle 4 7" xfId="44009"/>
    <cellStyle name="SAPBEXtitle 4 8" xfId="44469"/>
    <cellStyle name="SAPBEXtitle 4 9" xfId="44585"/>
    <cellStyle name="SAPBEXtitle 5" xfId="629"/>
    <cellStyle name="SAPBEXtitle 5 2" xfId="2128"/>
    <cellStyle name="SAPBEXtitle 5 3" xfId="42709"/>
    <cellStyle name="SAPBEXtitle 5 4" xfId="43160"/>
    <cellStyle name="SAPBEXtitle 5 5" xfId="43451"/>
    <cellStyle name="SAPBEXtitle 5 6" xfId="43734"/>
    <cellStyle name="SAPBEXtitle 5 7" xfId="44010"/>
    <cellStyle name="SAPBEXtitle 5 8" xfId="44470"/>
    <cellStyle name="SAPBEXtitle 5 9" xfId="44586"/>
    <cellStyle name="SAPBEXtitle 6" xfId="630"/>
    <cellStyle name="SAPBEXtitle 6 2" xfId="2127"/>
    <cellStyle name="SAPBEXtitle 6 3" xfId="42710"/>
    <cellStyle name="SAPBEXtitle 6 4" xfId="43161"/>
    <cellStyle name="SAPBEXtitle 6 5" xfId="43452"/>
    <cellStyle name="SAPBEXtitle 6 6" xfId="43735"/>
    <cellStyle name="SAPBEXtitle 6 7" xfId="44011"/>
    <cellStyle name="SAPBEXtitle 6 8" xfId="44471"/>
    <cellStyle name="SAPBEXtitle 6 9" xfId="44587"/>
    <cellStyle name="SAPBEXunassignedItem" xfId="631"/>
    <cellStyle name="SAPBEXunassignedItem 2" xfId="632"/>
    <cellStyle name="SAPBEXunassignedItem 2 2" xfId="2813"/>
    <cellStyle name="SAPBEXunassignedItem 2 3" xfId="2814"/>
    <cellStyle name="SAPBEXunassignedItem 2 4" xfId="2812"/>
    <cellStyle name="SAPBEXunassignedItem 2 5" xfId="42806"/>
    <cellStyle name="SAPBEXunassignedItem 2 6" xfId="44678"/>
    <cellStyle name="SAPBEXunassignedItem 2_Лист1" xfId="2815"/>
    <cellStyle name="SAPBEXunassignedItem 3" xfId="2816"/>
    <cellStyle name="SAPBEXunassignedItem 4" xfId="2817"/>
    <cellStyle name="SAPBEXunassignedItem 5" xfId="2811"/>
    <cellStyle name="SAPBEXunassignedItem 6" xfId="42805"/>
    <cellStyle name="SAPBEXunassignedItem 7" xfId="44677"/>
    <cellStyle name="SAPBEXunassignedItem_Лист1" xfId="2818"/>
    <cellStyle name="SAPBEXundefined" xfId="633"/>
    <cellStyle name="SAPBEXundefined 10" xfId="43162"/>
    <cellStyle name="SAPBEXundefined 11" xfId="43453"/>
    <cellStyle name="SAPBEXundefined 12" xfId="43736"/>
    <cellStyle name="SAPBEXundefined 13" xfId="44012"/>
    <cellStyle name="SAPBEXundefined 14" xfId="44472"/>
    <cellStyle name="SAPBEXundefined 15" xfId="44588"/>
    <cellStyle name="SAPBEXundefined 2" xfId="634"/>
    <cellStyle name="SAPBEXundefined 2 2" xfId="2111"/>
    <cellStyle name="SAPBEXundefined 2 3" xfId="42482"/>
    <cellStyle name="SAPBEXundefined 2 4" xfId="43163"/>
    <cellStyle name="SAPBEXundefined 2 5" xfId="43454"/>
    <cellStyle name="SAPBEXundefined 2 6" xfId="43737"/>
    <cellStyle name="SAPBEXundefined 2 7" xfId="44013"/>
    <cellStyle name="SAPBEXundefined 2 8" xfId="44473"/>
    <cellStyle name="SAPBEXundefined 2 9" xfId="44589"/>
    <cellStyle name="SAPBEXundefined 3" xfId="635"/>
    <cellStyle name="SAPBEXundefined 3 2" xfId="2103"/>
    <cellStyle name="SAPBEXundefined 3 3" xfId="42481"/>
    <cellStyle name="SAPBEXundefined 3 4" xfId="43164"/>
    <cellStyle name="SAPBEXundefined 3 5" xfId="43455"/>
    <cellStyle name="SAPBEXundefined 3 6" xfId="43738"/>
    <cellStyle name="SAPBEXundefined 3 7" xfId="44014"/>
    <cellStyle name="SAPBEXundefined 3 8" xfId="44474"/>
    <cellStyle name="SAPBEXundefined 3 9" xfId="44590"/>
    <cellStyle name="SAPBEXundefined 4" xfId="636"/>
    <cellStyle name="SAPBEXundefined 4 2" xfId="2102"/>
    <cellStyle name="SAPBEXundefined 4 3" xfId="42480"/>
    <cellStyle name="SAPBEXundefined 4 4" xfId="43165"/>
    <cellStyle name="SAPBEXundefined 4 5" xfId="43456"/>
    <cellStyle name="SAPBEXundefined 4 6" xfId="43739"/>
    <cellStyle name="SAPBEXundefined 4 7" xfId="44015"/>
    <cellStyle name="SAPBEXundefined 4 8" xfId="44475"/>
    <cellStyle name="SAPBEXundefined 4 9" xfId="44591"/>
    <cellStyle name="SAPBEXundefined 5" xfId="637"/>
    <cellStyle name="SAPBEXundefined 5 2" xfId="2094"/>
    <cellStyle name="SAPBEXundefined 5 3" xfId="42479"/>
    <cellStyle name="SAPBEXundefined 5 4" xfId="43166"/>
    <cellStyle name="SAPBEXundefined 5 5" xfId="43457"/>
    <cellStyle name="SAPBEXundefined 5 6" xfId="43740"/>
    <cellStyle name="SAPBEXundefined 5 7" xfId="44016"/>
    <cellStyle name="SAPBEXundefined 5 8" xfId="44476"/>
    <cellStyle name="SAPBEXundefined 5 9" xfId="44592"/>
    <cellStyle name="SAPBEXundefined 6" xfId="638"/>
    <cellStyle name="SAPBEXundefined 6 2" xfId="2093"/>
    <cellStyle name="SAPBEXundefined 6 3" xfId="42478"/>
    <cellStyle name="SAPBEXundefined 6 4" xfId="43167"/>
    <cellStyle name="SAPBEXundefined 6 5" xfId="43458"/>
    <cellStyle name="SAPBEXundefined 6 6" xfId="43741"/>
    <cellStyle name="SAPBEXundefined 6 7" xfId="44017"/>
    <cellStyle name="SAPBEXundefined 6 8" xfId="44477"/>
    <cellStyle name="SAPBEXundefined 6 9" xfId="44593"/>
    <cellStyle name="SAPBEXundefined 7" xfId="2819"/>
    <cellStyle name="SAPBEXundefined 8" xfId="2112"/>
    <cellStyle name="SAPBEXundefined 9" xfId="42711"/>
    <cellStyle name="SAPBEXundefined_Лист1" xfId="2820"/>
    <cellStyle name="Sheet Title" xfId="639"/>
    <cellStyle name="stand_bord" xfId="2821"/>
    <cellStyle name="STYLE1 - Style1" xfId="640"/>
    <cellStyle name="styleColumnTitles" xfId="641"/>
    <cellStyle name="styleColumnTitles 10" xfId="44018"/>
    <cellStyle name="styleColumnTitles 11" xfId="44478"/>
    <cellStyle name="styleColumnTitles 12" xfId="44594"/>
    <cellStyle name="styleColumnTitles 2" xfId="2822"/>
    <cellStyle name="styleColumnTitles 2 2" xfId="2823"/>
    <cellStyle name="styleColumnTitles 2 2 2" xfId="2824"/>
    <cellStyle name="styleColumnTitles 2 3" xfId="2825"/>
    <cellStyle name="styleColumnTitles 3" xfId="2826"/>
    <cellStyle name="styleColumnTitles 3 2" xfId="2827"/>
    <cellStyle name="styleColumnTitles 4" xfId="2828"/>
    <cellStyle name="styleColumnTitles 5" xfId="2088"/>
    <cellStyle name="styleColumnTitles 6" xfId="42712"/>
    <cellStyle name="styleColumnTitles 7" xfId="43168"/>
    <cellStyle name="styleColumnTitles 8" xfId="43459"/>
    <cellStyle name="styleColumnTitles 9" xfId="43742"/>
    <cellStyle name="styleDateRange" xfId="642"/>
    <cellStyle name="styleDateRange 10" xfId="44019"/>
    <cellStyle name="styleDateRange 11" xfId="44479"/>
    <cellStyle name="styleDateRange 12" xfId="44595"/>
    <cellStyle name="styleDateRange 2" xfId="2829"/>
    <cellStyle name="styleDateRange 2 2" xfId="2830"/>
    <cellStyle name="styleDateRange 2 2 2" xfId="2831"/>
    <cellStyle name="styleDateRange 2 3" xfId="2832"/>
    <cellStyle name="styleDateRange 3" xfId="2833"/>
    <cellStyle name="styleDateRange 3 2" xfId="2834"/>
    <cellStyle name="styleDateRange 4" xfId="2835"/>
    <cellStyle name="styleDateRange 5" xfId="2086"/>
    <cellStyle name="styleDateRange 6" xfId="42713"/>
    <cellStyle name="styleDateRange 7" xfId="43169"/>
    <cellStyle name="styleDateRange 8" xfId="43460"/>
    <cellStyle name="styleDateRange 9" xfId="43743"/>
    <cellStyle name="styleHidden" xfId="643"/>
    <cellStyle name="styleNormal" xfId="644"/>
    <cellStyle name="styleSeriesAttributes" xfId="645"/>
    <cellStyle name="styleSeriesAttributes 10" xfId="44020"/>
    <cellStyle name="styleSeriesAttributes 11" xfId="44480"/>
    <cellStyle name="styleSeriesAttributes 12" xfId="44596"/>
    <cellStyle name="styleSeriesAttributes 2" xfId="2836"/>
    <cellStyle name="styleSeriesAttributes 2 2" xfId="2837"/>
    <cellStyle name="styleSeriesAttributes 2 2 2" xfId="2838"/>
    <cellStyle name="styleSeriesAttributes 2 3" xfId="2839"/>
    <cellStyle name="styleSeriesAttributes 3" xfId="2840"/>
    <cellStyle name="styleSeriesAttributes 3 2" xfId="2841"/>
    <cellStyle name="styleSeriesAttributes 4" xfId="2842"/>
    <cellStyle name="styleSeriesAttributes 5" xfId="2083"/>
    <cellStyle name="styleSeriesAttributes 6" xfId="42714"/>
    <cellStyle name="styleSeriesAttributes 7" xfId="43170"/>
    <cellStyle name="styleSeriesAttributes 8" xfId="43461"/>
    <cellStyle name="styleSeriesAttributes 9" xfId="43744"/>
    <cellStyle name="styleSeriesData" xfId="646"/>
    <cellStyle name="styleSeriesData 10" xfId="44021"/>
    <cellStyle name="styleSeriesData 11" xfId="44481"/>
    <cellStyle name="styleSeriesData 12" xfId="44597"/>
    <cellStyle name="styleSeriesData 2" xfId="2843"/>
    <cellStyle name="styleSeriesData 2 2" xfId="2844"/>
    <cellStyle name="styleSeriesData 2 2 2" xfId="2845"/>
    <cellStyle name="styleSeriesData 2 3" xfId="2846"/>
    <cellStyle name="styleSeriesData 3" xfId="2847"/>
    <cellStyle name="styleSeriesData 3 2" xfId="2848"/>
    <cellStyle name="styleSeriesData 4" xfId="2849"/>
    <cellStyle name="styleSeriesData 5" xfId="2058"/>
    <cellStyle name="styleSeriesData 6" xfId="42715"/>
    <cellStyle name="styleSeriesData 7" xfId="43171"/>
    <cellStyle name="styleSeriesData 8" xfId="43462"/>
    <cellStyle name="styleSeriesData 9" xfId="43745"/>
    <cellStyle name="styleSeriesDataForecast" xfId="647"/>
    <cellStyle name="styleSeriesDataForecast 10" xfId="44022"/>
    <cellStyle name="styleSeriesDataForecast 11" xfId="44482"/>
    <cellStyle name="styleSeriesDataForecast 12" xfId="44598"/>
    <cellStyle name="styleSeriesDataForecast 2" xfId="2850"/>
    <cellStyle name="styleSeriesDataForecast 2 2" xfId="2851"/>
    <cellStyle name="styleSeriesDataForecast 2 2 2" xfId="2852"/>
    <cellStyle name="styleSeriesDataForecast 2 3" xfId="2853"/>
    <cellStyle name="styleSeriesDataForecast 3" xfId="2854"/>
    <cellStyle name="styleSeriesDataForecast 3 2" xfId="2855"/>
    <cellStyle name="styleSeriesDataForecast 4" xfId="2856"/>
    <cellStyle name="styleSeriesDataForecast 5" xfId="2057"/>
    <cellStyle name="styleSeriesDataForecast 6" xfId="42716"/>
    <cellStyle name="styleSeriesDataForecast 7" xfId="43172"/>
    <cellStyle name="styleSeriesDataForecast 8" xfId="43463"/>
    <cellStyle name="styleSeriesDataForecast 9" xfId="43746"/>
    <cellStyle name="styleSeriesDataForecastNA" xfId="648"/>
    <cellStyle name="styleSeriesDataForecastNA 10" xfId="44023"/>
    <cellStyle name="styleSeriesDataForecastNA 11" xfId="44483"/>
    <cellStyle name="styleSeriesDataForecastNA 12" xfId="44599"/>
    <cellStyle name="styleSeriesDataForecastNA 2" xfId="2857"/>
    <cellStyle name="styleSeriesDataForecastNA 2 2" xfId="2858"/>
    <cellStyle name="styleSeriesDataForecastNA 2 2 2" xfId="2859"/>
    <cellStyle name="styleSeriesDataForecastNA 2 3" xfId="2860"/>
    <cellStyle name="styleSeriesDataForecastNA 3" xfId="2861"/>
    <cellStyle name="styleSeriesDataForecastNA 3 2" xfId="2862"/>
    <cellStyle name="styleSeriesDataForecastNA 4" xfId="2863"/>
    <cellStyle name="styleSeriesDataForecastNA 5" xfId="2056"/>
    <cellStyle name="styleSeriesDataForecastNA 6" xfId="42717"/>
    <cellStyle name="styleSeriesDataForecastNA 7" xfId="43173"/>
    <cellStyle name="styleSeriesDataForecastNA 8" xfId="43464"/>
    <cellStyle name="styleSeriesDataForecastNA 9" xfId="43747"/>
    <cellStyle name="styleSeriesDataNA" xfId="649"/>
    <cellStyle name="styleSeriesDataNA 10" xfId="44024"/>
    <cellStyle name="styleSeriesDataNA 11" xfId="44484"/>
    <cellStyle name="styleSeriesDataNA 12" xfId="44600"/>
    <cellStyle name="styleSeriesDataNA 2" xfId="2864"/>
    <cellStyle name="styleSeriesDataNA 2 2" xfId="2865"/>
    <cellStyle name="styleSeriesDataNA 2 2 2" xfId="2866"/>
    <cellStyle name="styleSeriesDataNA 2 3" xfId="2867"/>
    <cellStyle name="styleSeriesDataNA 3" xfId="2868"/>
    <cellStyle name="styleSeriesDataNA 3 2" xfId="2869"/>
    <cellStyle name="styleSeriesDataNA 4" xfId="2870"/>
    <cellStyle name="styleSeriesDataNA 5" xfId="2055"/>
    <cellStyle name="styleSeriesDataNA 6" xfId="42718"/>
    <cellStyle name="styleSeriesDataNA 7" xfId="43174"/>
    <cellStyle name="styleSeriesDataNA 8" xfId="43465"/>
    <cellStyle name="styleSeriesDataNA 9" xfId="43748"/>
    <cellStyle name="Text Indent A" xfId="650"/>
    <cellStyle name="Text Indent B" xfId="651"/>
    <cellStyle name="Text Indent C" xfId="652"/>
    <cellStyle name="Times New Roman0181000015536870911" xfId="653"/>
    <cellStyle name="Times New Roman0181000015536870911 2" xfId="1708"/>
    <cellStyle name="Times New Roman0181000015536870911 3" xfId="42719"/>
    <cellStyle name="Times New Roman0181000015536870911 4" xfId="43175"/>
    <cellStyle name="Times New Roman0181000015536870911 5" xfId="43466"/>
    <cellStyle name="Times New Roman0181000015536870911 6" xfId="43749"/>
    <cellStyle name="Times New Roman0181000015536870911 7" xfId="44025"/>
    <cellStyle name="Times New Roman0181000015536870911 8" xfId="44485"/>
    <cellStyle name="Times New Roman0181000015536870911 9" xfId="44601"/>
    <cellStyle name="Title" xfId="654"/>
    <cellStyle name="Title 2" xfId="2871"/>
    <cellStyle name="Total" xfId="655"/>
    <cellStyle name="Total 10" xfId="44486"/>
    <cellStyle name="Total 11" xfId="44602"/>
    <cellStyle name="Total 2" xfId="2872"/>
    <cellStyle name="Total 2 2" xfId="2873"/>
    <cellStyle name="Total 3" xfId="2874"/>
    <cellStyle name="Total 3 2" xfId="2875"/>
    <cellStyle name="Total 4" xfId="1686"/>
    <cellStyle name="Total 5" xfId="42720"/>
    <cellStyle name="Total 6" xfId="43176"/>
    <cellStyle name="Total 7" xfId="43467"/>
    <cellStyle name="Total 8" xfId="43750"/>
    <cellStyle name="Total 9" xfId="44026"/>
    <cellStyle name="Total_Лист1" xfId="2876"/>
    <cellStyle name="USD" xfId="2877"/>
    <cellStyle name="USD Paren" xfId="2878"/>
    <cellStyle name="USD_AllTables" xfId="2879"/>
    <cellStyle name="Währung [0]_laroux" xfId="656"/>
    <cellStyle name="Währung_laroux" xfId="657"/>
    <cellStyle name="Walutowy [0]_1" xfId="658"/>
    <cellStyle name="Walutowy_1" xfId="659"/>
    <cellStyle name="Warning Text" xfId="660"/>
    <cellStyle name="Warning Text 2" xfId="2880"/>
    <cellStyle name="Акцент1" xfId="661" builtinId="29" customBuiltin="1"/>
    <cellStyle name="Акцент1 2" xfId="662"/>
    <cellStyle name="Акцент1 3" xfId="663"/>
    <cellStyle name="Акцент1 4" xfId="44732"/>
    <cellStyle name="Акцент1 5" xfId="44733"/>
    <cellStyle name="Акцент2" xfId="664" builtinId="33" customBuiltin="1"/>
    <cellStyle name="Акцент2 2" xfId="665"/>
    <cellStyle name="Акцент2 3" xfId="666"/>
    <cellStyle name="Акцент2 4" xfId="44734"/>
    <cellStyle name="Акцент2 5" xfId="44735"/>
    <cellStyle name="Акцент3" xfId="667" builtinId="37" customBuiltin="1"/>
    <cellStyle name="Акцент3 2" xfId="668"/>
    <cellStyle name="Акцент3 3" xfId="669"/>
    <cellStyle name="Акцент3 4" xfId="44736"/>
    <cellStyle name="Акцент3 5" xfId="44737"/>
    <cellStyle name="Акцент4" xfId="670" builtinId="41" customBuiltin="1"/>
    <cellStyle name="Акцент4 2" xfId="671"/>
    <cellStyle name="Акцент4 3" xfId="672"/>
    <cellStyle name="Акцент4 4" xfId="44738"/>
    <cellStyle name="Акцент4 5" xfId="44739"/>
    <cellStyle name="Акцент5" xfId="673" builtinId="45" customBuiltin="1"/>
    <cellStyle name="Акцент5 2" xfId="674"/>
    <cellStyle name="Акцент5 3" xfId="675"/>
    <cellStyle name="Акцент5 4" xfId="44740"/>
    <cellStyle name="Акцент5 5" xfId="44741"/>
    <cellStyle name="Акцент6" xfId="676" builtinId="49" customBuiltin="1"/>
    <cellStyle name="Акцент6 2" xfId="677"/>
    <cellStyle name="Акцент6 3" xfId="678"/>
    <cellStyle name="Акцент6 4" xfId="44742"/>
    <cellStyle name="Акцент6 5" xfId="44743"/>
    <cellStyle name="Беззащитный" xfId="679"/>
    <cellStyle name="Ввод " xfId="680" builtinId="20" customBuiltin="1"/>
    <cellStyle name="Ввод  10" xfId="43751"/>
    <cellStyle name="Ввод  11" xfId="44057"/>
    <cellStyle name="Ввод  12" xfId="44487"/>
    <cellStyle name="Ввод  13" xfId="44603"/>
    <cellStyle name="Ввод  2" xfId="681"/>
    <cellStyle name="Ввод  2 10" xfId="43469"/>
    <cellStyle name="Ввод  2 11" xfId="43752"/>
    <cellStyle name="Ввод  2 12" xfId="44058"/>
    <cellStyle name="Ввод  2 13" xfId="44488"/>
    <cellStyle name="Ввод  2 14" xfId="44604"/>
    <cellStyle name="Ввод  2 2" xfId="2881"/>
    <cellStyle name="Ввод  2 2 2" xfId="2882"/>
    <cellStyle name="Ввод  2 2 3" xfId="44744"/>
    <cellStyle name="Ввод  2 3" xfId="2883"/>
    <cellStyle name="Ввод  2 3 2" xfId="2884"/>
    <cellStyle name="Ввод  2 4" xfId="2885"/>
    <cellStyle name="Ввод  2 5" xfId="42440"/>
    <cellStyle name="Ввод  2 6" xfId="42722"/>
    <cellStyle name="Ввод  2 7" xfId="42754"/>
    <cellStyle name="Ввод  2 8" xfId="42808"/>
    <cellStyle name="Ввод  2 9" xfId="43213"/>
    <cellStyle name="Ввод  3" xfId="682"/>
    <cellStyle name="Ввод  3 10" xfId="43470"/>
    <cellStyle name="Ввод  3 11" xfId="43753"/>
    <cellStyle name="Ввод  3 12" xfId="44059"/>
    <cellStyle name="Ввод  3 13" xfId="44489"/>
    <cellStyle name="Ввод  3 14" xfId="44605"/>
    <cellStyle name="Ввод  3 2" xfId="2886"/>
    <cellStyle name="Ввод  3 2 2" xfId="2887"/>
    <cellStyle name="Ввод  3 3" xfId="2888"/>
    <cellStyle name="Ввод  3 3 2" xfId="2889"/>
    <cellStyle name="Ввод  3 4" xfId="2890"/>
    <cellStyle name="Ввод  3 5" xfId="42439"/>
    <cellStyle name="Ввод  3 6" xfId="42723"/>
    <cellStyle name="Ввод  3 7" xfId="42755"/>
    <cellStyle name="Ввод  3 8" xfId="42809"/>
    <cellStyle name="Ввод  3 9" xfId="43214"/>
    <cellStyle name="Ввод  4" xfId="2891"/>
    <cellStyle name="Ввод  4 2" xfId="2892"/>
    <cellStyle name="Ввод  5" xfId="42721"/>
    <cellStyle name="Ввод  6" xfId="42753"/>
    <cellStyle name="Ввод  7" xfId="42807"/>
    <cellStyle name="Ввод  8" xfId="43212"/>
    <cellStyle name="Ввод  9" xfId="43468"/>
    <cellStyle name="Вывод" xfId="683" builtinId="21" customBuiltin="1"/>
    <cellStyle name="Вывод 10" xfId="44490"/>
    <cellStyle name="Вывод 11" xfId="44606"/>
    <cellStyle name="Вывод 2" xfId="684"/>
    <cellStyle name="Вывод 2 10" xfId="44028"/>
    <cellStyle name="Вывод 2 11" xfId="44491"/>
    <cellStyle name="Вывод 2 12" xfId="44607"/>
    <cellStyle name="Вывод 2 2" xfId="2893"/>
    <cellStyle name="Вывод 2 2 2" xfId="2894"/>
    <cellStyle name="Вывод 2 2 3" xfId="44745"/>
    <cellStyle name="Вывод 2 3" xfId="2895"/>
    <cellStyle name="Вывод 2 3 2" xfId="2896"/>
    <cellStyle name="Вывод 2 4" xfId="2897"/>
    <cellStyle name="Вывод 2 5" xfId="42442"/>
    <cellStyle name="Вывод 2 6" xfId="42725"/>
    <cellStyle name="Вывод 2 7" xfId="43178"/>
    <cellStyle name="Вывод 2 8" xfId="43472"/>
    <cellStyle name="Вывод 2 9" xfId="43755"/>
    <cellStyle name="Вывод 3" xfId="685"/>
    <cellStyle name="Вывод 3 10" xfId="44029"/>
    <cellStyle name="Вывод 3 11" xfId="44492"/>
    <cellStyle name="Вывод 3 12" xfId="44608"/>
    <cellStyle name="Вывод 3 2" xfId="2898"/>
    <cellStyle name="Вывод 3 2 2" xfId="2899"/>
    <cellStyle name="Вывод 3 3" xfId="2900"/>
    <cellStyle name="Вывод 3 3 2" xfId="2901"/>
    <cellStyle name="Вывод 3 4" xfId="2902"/>
    <cellStyle name="Вывод 3 5" xfId="42441"/>
    <cellStyle name="Вывод 3 6" xfId="42726"/>
    <cellStyle name="Вывод 3 7" xfId="43179"/>
    <cellStyle name="Вывод 3 8" xfId="43473"/>
    <cellStyle name="Вывод 3 9" xfId="43756"/>
    <cellStyle name="Вывод 4" xfId="2903"/>
    <cellStyle name="Вывод 4 2" xfId="2904"/>
    <cellStyle name="Вывод 5" xfId="42724"/>
    <cellStyle name="Вывод 6" xfId="43177"/>
    <cellStyle name="Вывод 7" xfId="43471"/>
    <cellStyle name="Вывод 8" xfId="43754"/>
    <cellStyle name="Вывод 9" xfId="44027"/>
    <cellStyle name="Вычисление" xfId="686" builtinId="22" customBuiltin="1"/>
    <cellStyle name="Вычисление 10" xfId="43757"/>
    <cellStyle name="Вычисление 11" xfId="44060"/>
    <cellStyle name="Вычисление 12" xfId="44493"/>
    <cellStyle name="Вычисление 13" xfId="44609"/>
    <cellStyle name="Вычисление 2" xfId="687"/>
    <cellStyle name="Вычисление 2 10" xfId="43475"/>
    <cellStyle name="Вычисление 2 11" xfId="43758"/>
    <cellStyle name="Вычисление 2 12" xfId="44061"/>
    <cellStyle name="Вычисление 2 13" xfId="44494"/>
    <cellStyle name="Вычисление 2 14" xfId="44610"/>
    <cellStyle name="Вычисление 2 2" xfId="2905"/>
    <cellStyle name="Вычисление 2 2 2" xfId="2906"/>
    <cellStyle name="Вычисление 2 2 3" xfId="44746"/>
    <cellStyle name="Вычисление 2 3" xfId="2907"/>
    <cellStyle name="Вычисление 2 3 2" xfId="2908"/>
    <cellStyle name="Вычисление 2 4" xfId="2909"/>
    <cellStyle name="Вычисление 2 5" xfId="42444"/>
    <cellStyle name="Вычисление 2 6" xfId="42728"/>
    <cellStyle name="Вычисление 2 7" xfId="42757"/>
    <cellStyle name="Вычисление 2 8" xfId="42811"/>
    <cellStyle name="Вычисление 2 9" xfId="43216"/>
    <cellStyle name="Вычисление 3" xfId="688"/>
    <cellStyle name="Вычисление 3 10" xfId="43476"/>
    <cellStyle name="Вычисление 3 11" xfId="43759"/>
    <cellStyle name="Вычисление 3 12" xfId="44062"/>
    <cellStyle name="Вычисление 3 13" xfId="44495"/>
    <cellStyle name="Вычисление 3 14" xfId="44611"/>
    <cellStyle name="Вычисление 3 2" xfId="2911"/>
    <cellStyle name="Вычисление 3 2 2" xfId="2912"/>
    <cellStyle name="Вычисление 3 3" xfId="2913"/>
    <cellStyle name="Вычисление 3 3 2" xfId="2914"/>
    <cellStyle name="Вычисление 3 4" xfId="2915"/>
    <cellStyle name="Вычисление 3 5" xfId="42443"/>
    <cellStyle name="Вычисление 3 6" xfId="42729"/>
    <cellStyle name="Вычисление 3 7" xfId="42758"/>
    <cellStyle name="Вычисление 3 8" xfId="42812"/>
    <cellStyle name="Вычисление 3 9" xfId="43217"/>
    <cellStyle name="Вычисление 4" xfId="2916"/>
    <cellStyle name="Вычисление 4 2" xfId="2917"/>
    <cellStyle name="Вычисление 5" xfId="42727"/>
    <cellStyle name="Вычисление 6" xfId="42756"/>
    <cellStyle name="Вычисление 7" xfId="42810"/>
    <cellStyle name="Вычисление 8" xfId="43215"/>
    <cellStyle name="Вычисление 9" xfId="43474"/>
    <cellStyle name="Гиперссылка" xfId="45203" builtinId="8"/>
    <cellStyle name="Гиперссылка 2" xfId="689"/>
    <cellStyle name="Гиперссылка 2 2" xfId="2918"/>
    <cellStyle name="Денежный 10" xfId="44617"/>
    <cellStyle name="Денежный 2" xfId="2919"/>
    <cellStyle name="Денежный 2 2" xfId="2920"/>
    <cellStyle name="Денежный 2 2 2" xfId="2921"/>
    <cellStyle name="Денежный 2 3" xfId="2922"/>
    <cellStyle name="Денежный 2_БОЛГАРИЯ ЯНВАРЬ 2012 Г" xfId="2923"/>
    <cellStyle name="Денежный 3" xfId="44522"/>
    <cellStyle name="Денежный 4" xfId="44624"/>
    <cellStyle name="Денежный 5" xfId="44635"/>
    <cellStyle name="Денежный 6" xfId="44623"/>
    <cellStyle name="Денежный 7" xfId="44634"/>
    <cellStyle name="Денежный 8" xfId="44628"/>
    <cellStyle name="Денежный 9" xfId="44633"/>
    <cellStyle name="Заголовок" xfId="690"/>
    <cellStyle name="Заголовок 1" xfId="691" builtinId="16" customBuiltin="1"/>
    <cellStyle name="Заголовок 1 2" xfId="692"/>
    <cellStyle name="Заголовок 1 3" xfId="693"/>
    <cellStyle name="Заголовок 1 4" xfId="44747"/>
    <cellStyle name="Заголовок 1 5" xfId="44748"/>
    <cellStyle name="Заголовок 2" xfId="694" builtinId="17" customBuiltin="1"/>
    <cellStyle name="Заголовок 2 2" xfId="695"/>
    <cellStyle name="Заголовок 2 3" xfId="696"/>
    <cellStyle name="Заголовок 2 4" xfId="44749"/>
    <cellStyle name="Заголовок 2 5" xfId="44750"/>
    <cellStyle name="Заголовок 3" xfId="697" builtinId="18" customBuiltin="1"/>
    <cellStyle name="Заголовок 3 2" xfId="698"/>
    <cellStyle name="Заголовок 3 3" xfId="699"/>
    <cellStyle name="Заголовок 3 4" xfId="44751"/>
    <cellStyle name="Заголовок 3 5" xfId="44752"/>
    <cellStyle name="Заголовок 4" xfId="700" builtinId="19" customBuiltin="1"/>
    <cellStyle name="Заголовок 4 2" xfId="701"/>
    <cellStyle name="Заголовок 4 3" xfId="702"/>
    <cellStyle name="Заголовок 4 4" xfId="44753"/>
    <cellStyle name="Заголовок 4 5" xfId="44754"/>
    <cellStyle name="Заголовок 5" xfId="2924"/>
    <cellStyle name="ЗаголовокСтолбца" xfId="703"/>
    <cellStyle name="ЗаголовокСтолбца 2" xfId="44755"/>
    <cellStyle name="Защитный" xfId="704"/>
    <cellStyle name="Значение" xfId="705"/>
    <cellStyle name="Значение 2" xfId="42445"/>
    <cellStyle name="Значение 3" xfId="42813"/>
    <cellStyle name="Значение 4" xfId="44679"/>
    <cellStyle name="Итог" xfId="706" builtinId="25" customBuiltin="1"/>
    <cellStyle name="Итог 10" xfId="44496"/>
    <cellStyle name="Итог 11" xfId="44612"/>
    <cellStyle name="Итог 2" xfId="707"/>
    <cellStyle name="Итог 2 10" xfId="44031"/>
    <cellStyle name="Итог 2 11" xfId="44497"/>
    <cellStyle name="Итог 2 12" xfId="44613"/>
    <cellStyle name="Итог 2 2" xfId="2925"/>
    <cellStyle name="Итог 2 2 2" xfId="2926"/>
    <cellStyle name="Итог 2 2 3" xfId="44756"/>
    <cellStyle name="Итог 2 3" xfId="2927"/>
    <cellStyle name="Итог 2 3 2" xfId="2928"/>
    <cellStyle name="Итог 2 4" xfId="2929"/>
    <cellStyle name="Итог 2 5" xfId="42447"/>
    <cellStyle name="Итог 2 6" xfId="42731"/>
    <cellStyle name="Итог 2 7" xfId="43181"/>
    <cellStyle name="Итог 2 8" xfId="43478"/>
    <cellStyle name="Итог 2 9" xfId="43761"/>
    <cellStyle name="Итог 3" xfId="708"/>
    <cellStyle name="Итог 3 10" xfId="44032"/>
    <cellStyle name="Итог 3 11" xfId="44498"/>
    <cellStyle name="Итог 3 12" xfId="44614"/>
    <cellStyle name="Итог 3 2" xfId="2930"/>
    <cellStyle name="Итог 3 2 2" xfId="2931"/>
    <cellStyle name="Итог 3 3" xfId="2932"/>
    <cellStyle name="Итог 3 3 2" xfId="2933"/>
    <cellStyle name="Итог 3 4" xfId="2934"/>
    <cellStyle name="Итог 3 5" xfId="42446"/>
    <cellStyle name="Итог 3 6" xfId="42732"/>
    <cellStyle name="Итог 3 7" xfId="43182"/>
    <cellStyle name="Итог 3 8" xfId="43479"/>
    <cellStyle name="Итог 3 9" xfId="43762"/>
    <cellStyle name="Итог 4" xfId="2935"/>
    <cellStyle name="Итог 4 2" xfId="2936"/>
    <cellStyle name="Итог 5" xfId="42730"/>
    <cellStyle name="Итог 6" xfId="43180"/>
    <cellStyle name="Итог 7" xfId="43477"/>
    <cellStyle name="Итог 8" xfId="43760"/>
    <cellStyle name="Итог 9" xfId="44030"/>
    <cellStyle name="Контрольная ячейка" xfId="709" builtinId="23" customBuiltin="1"/>
    <cellStyle name="Контрольная ячейка 2" xfId="710"/>
    <cellStyle name="Контрольная ячейка 3" xfId="711"/>
    <cellStyle name="Контрольная ячейка 4" xfId="44757"/>
    <cellStyle name="Контрольная ячейка 5" xfId="44758"/>
    <cellStyle name="ЛокСмМТСН" xfId="42814"/>
    <cellStyle name="Название" xfId="712" builtinId="15" customBuiltin="1"/>
    <cellStyle name="Название 2" xfId="713"/>
    <cellStyle name="Название 3" xfId="714"/>
    <cellStyle name="Название 4" xfId="44759"/>
    <cellStyle name="Название 5" xfId="44760"/>
    <cellStyle name="Нейтральный" xfId="715" builtinId="28" customBuiltin="1"/>
    <cellStyle name="Нейтральный 2" xfId="716"/>
    <cellStyle name="Нейтральный 3" xfId="717"/>
    <cellStyle name="Нейтральный 4" xfId="44761"/>
    <cellStyle name="Нейтральный 5" xfId="44762"/>
    <cellStyle name="Обычный" xfId="0" builtinId="0"/>
    <cellStyle name="Обычный 10" xfId="718"/>
    <cellStyle name="Обычный 10 10" xfId="2937"/>
    <cellStyle name="Обычный 10 11" xfId="2938"/>
    <cellStyle name="Обычный 10 12" xfId="2939"/>
    <cellStyle name="Обычный 10 13" xfId="2940"/>
    <cellStyle name="Обычный 10 14" xfId="2941"/>
    <cellStyle name="Обычный 10 15" xfId="2942"/>
    <cellStyle name="Обычный 10 16" xfId="44763"/>
    <cellStyle name="Обычный 10 2" xfId="2943"/>
    <cellStyle name="Обычный 10 2 2" xfId="2944"/>
    <cellStyle name="Обычный 10 3" xfId="934"/>
    <cellStyle name="Обычный 10 3 2" xfId="2945"/>
    <cellStyle name="Обычный 10 4" xfId="2946"/>
    <cellStyle name="Обычный 10 5" xfId="2947"/>
    <cellStyle name="Обычный 10 6" xfId="2948"/>
    <cellStyle name="Обычный 10 7" xfId="2949"/>
    <cellStyle name="Обычный 10 8" xfId="2950"/>
    <cellStyle name="Обычный 10 9" xfId="2951"/>
    <cellStyle name="Обычный 10_ВВП 2011-2014 кв" xfId="2952"/>
    <cellStyle name="Обычный 100" xfId="2953"/>
    <cellStyle name="Обычный 101" xfId="2954"/>
    <cellStyle name="Обычный 102" xfId="2955"/>
    <cellStyle name="Обычный 103" xfId="2956"/>
    <cellStyle name="Обычный 104" xfId="2957"/>
    <cellStyle name="Обычный 105" xfId="2958"/>
    <cellStyle name="Обычный 106" xfId="2959"/>
    <cellStyle name="Обычный 107" xfId="2960"/>
    <cellStyle name="Обычный 108" xfId="2961"/>
    <cellStyle name="Обычный 109" xfId="2962"/>
    <cellStyle name="Обычный 11" xfId="719"/>
    <cellStyle name="Обычный 11 2" xfId="2963"/>
    <cellStyle name="Обычный 11 3" xfId="2964"/>
    <cellStyle name="Обычный 11 4" xfId="44764"/>
    <cellStyle name="Обычный 11 5" xfId="44765"/>
    <cellStyle name="Обычный 110" xfId="2965"/>
    <cellStyle name="Обычный 111" xfId="2966"/>
    <cellStyle name="Обычный 112" xfId="2967"/>
    <cellStyle name="Обычный 113" xfId="2968"/>
    <cellStyle name="Обычный 114" xfId="2969"/>
    <cellStyle name="Обычный 115" xfId="2970"/>
    <cellStyle name="Обычный 116" xfId="2971"/>
    <cellStyle name="Обычный 117" xfId="2972"/>
    <cellStyle name="Обычный 118" xfId="2973"/>
    <cellStyle name="Обычный 119" xfId="2974"/>
    <cellStyle name="Обычный 119 10" xfId="2975"/>
    <cellStyle name="Обычный 119 2" xfId="2976"/>
    <cellStyle name="Обычный 119 2 2" xfId="2977"/>
    <cellStyle name="Обычный 119 2 2 2" xfId="2978"/>
    <cellStyle name="Обычный 119 2 2 2 2" xfId="2979"/>
    <cellStyle name="Обычный 119 2 2 2 2 2" xfId="2980"/>
    <cellStyle name="Обычный 119 2 2 2 2 2 2" xfId="2981"/>
    <cellStyle name="Обычный 119 2 2 2 2 3" xfId="2982"/>
    <cellStyle name="Обычный 119 2 2 2 3" xfId="2983"/>
    <cellStyle name="Обычный 119 2 2 2 3 2" xfId="2984"/>
    <cellStyle name="Обычный 119 2 2 2 4" xfId="2985"/>
    <cellStyle name="Обычный 119 2 2 3" xfId="2986"/>
    <cellStyle name="Обычный 119 2 2 3 2" xfId="2987"/>
    <cellStyle name="Обычный 119 2 2 3 2 2" xfId="2988"/>
    <cellStyle name="Обычный 119 2 2 3 3" xfId="2989"/>
    <cellStyle name="Обычный 119 2 2 4" xfId="2990"/>
    <cellStyle name="Обычный 119 2 2 4 2" xfId="2991"/>
    <cellStyle name="Обычный 119 2 2 5" xfId="2992"/>
    <cellStyle name="Обычный 119 2 3" xfId="2993"/>
    <cellStyle name="Обычный 119 2 3 2" xfId="2994"/>
    <cellStyle name="Обычный 119 2 3 2 2" xfId="2995"/>
    <cellStyle name="Обычный 119 2 3 2 2 2" xfId="2996"/>
    <cellStyle name="Обычный 119 2 3 2 3" xfId="2997"/>
    <cellStyle name="Обычный 119 2 3 3" xfId="2998"/>
    <cellStyle name="Обычный 119 2 3 3 2" xfId="2999"/>
    <cellStyle name="Обычный 119 2 3 4" xfId="3000"/>
    <cellStyle name="Обычный 119 2 4" xfId="3001"/>
    <cellStyle name="Обычный 119 2 4 2" xfId="3002"/>
    <cellStyle name="Обычный 119 2 4 2 2" xfId="3003"/>
    <cellStyle name="Обычный 119 2 4 3" xfId="3004"/>
    <cellStyle name="Обычный 119 2 5" xfId="3005"/>
    <cellStyle name="Обычный 119 2 5 2" xfId="3006"/>
    <cellStyle name="Обычный 119 2 6" xfId="3007"/>
    <cellStyle name="Обычный 119 3" xfId="3008"/>
    <cellStyle name="Обычный 119 3 2" xfId="3009"/>
    <cellStyle name="Обычный 119 3 2 2" xfId="3010"/>
    <cellStyle name="Обычный 119 3 2 2 2" xfId="3011"/>
    <cellStyle name="Обычный 119 3 2 2 2 2" xfId="3012"/>
    <cellStyle name="Обычный 119 3 2 2 2 2 2" xfId="3013"/>
    <cellStyle name="Обычный 119 3 2 2 2 3" xfId="3014"/>
    <cellStyle name="Обычный 119 3 2 2 3" xfId="3015"/>
    <cellStyle name="Обычный 119 3 2 2 3 2" xfId="3016"/>
    <cellStyle name="Обычный 119 3 2 2 4" xfId="3017"/>
    <cellStyle name="Обычный 119 3 2 3" xfId="3018"/>
    <cellStyle name="Обычный 119 3 2 3 2" xfId="3019"/>
    <cellStyle name="Обычный 119 3 2 3 2 2" xfId="3020"/>
    <cellStyle name="Обычный 119 3 2 3 3" xfId="3021"/>
    <cellStyle name="Обычный 119 3 2 4" xfId="3022"/>
    <cellStyle name="Обычный 119 3 2 4 2" xfId="3023"/>
    <cellStyle name="Обычный 119 3 2 5" xfId="3024"/>
    <cellStyle name="Обычный 119 3 3" xfId="3025"/>
    <cellStyle name="Обычный 119 3 3 2" xfId="3026"/>
    <cellStyle name="Обычный 119 3 3 2 2" xfId="3027"/>
    <cellStyle name="Обычный 119 3 3 2 2 2" xfId="3028"/>
    <cellStyle name="Обычный 119 3 3 2 3" xfId="3029"/>
    <cellStyle name="Обычный 119 3 3 3" xfId="3030"/>
    <cellStyle name="Обычный 119 3 3 3 2" xfId="3031"/>
    <cellStyle name="Обычный 119 3 3 4" xfId="3032"/>
    <cellStyle name="Обычный 119 3 4" xfId="3033"/>
    <cellStyle name="Обычный 119 3 4 2" xfId="3034"/>
    <cellStyle name="Обычный 119 3 4 2 2" xfId="3035"/>
    <cellStyle name="Обычный 119 3 4 3" xfId="3036"/>
    <cellStyle name="Обычный 119 3 5" xfId="3037"/>
    <cellStyle name="Обычный 119 3 5 2" xfId="3038"/>
    <cellStyle name="Обычный 119 3 6" xfId="3039"/>
    <cellStyle name="Обычный 119 4" xfId="3040"/>
    <cellStyle name="Обычный 119 4 2" xfId="3041"/>
    <cellStyle name="Обычный 119 4 2 2" xfId="3042"/>
    <cellStyle name="Обычный 119 4 2 2 2" xfId="3043"/>
    <cellStyle name="Обычный 119 4 2 2 2 2" xfId="3044"/>
    <cellStyle name="Обычный 119 4 2 2 2 2 2" xfId="3045"/>
    <cellStyle name="Обычный 119 4 2 2 2 3" xfId="3046"/>
    <cellStyle name="Обычный 119 4 2 2 3" xfId="3047"/>
    <cellStyle name="Обычный 119 4 2 2 3 2" xfId="3048"/>
    <cellStyle name="Обычный 119 4 2 2 4" xfId="3049"/>
    <cellStyle name="Обычный 119 4 2 3" xfId="3050"/>
    <cellStyle name="Обычный 119 4 2 3 2" xfId="3051"/>
    <cellStyle name="Обычный 119 4 2 3 2 2" xfId="3052"/>
    <cellStyle name="Обычный 119 4 2 3 3" xfId="3053"/>
    <cellStyle name="Обычный 119 4 2 4" xfId="3054"/>
    <cellStyle name="Обычный 119 4 2 4 2" xfId="3055"/>
    <cellStyle name="Обычный 119 4 2 5" xfId="3056"/>
    <cellStyle name="Обычный 119 4 3" xfId="3057"/>
    <cellStyle name="Обычный 119 4 3 2" xfId="3058"/>
    <cellStyle name="Обычный 119 4 3 2 2" xfId="3059"/>
    <cellStyle name="Обычный 119 4 3 2 2 2" xfId="3060"/>
    <cellStyle name="Обычный 119 4 3 2 3" xfId="3061"/>
    <cellStyle name="Обычный 119 4 3 3" xfId="3062"/>
    <cellStyle name="Обычный 119 4 3 3 2" xfId="3063"/>
    <cellStyle name="Обычный 119 4 3 4" xfId="3064"/>
    <cellStyle name="Обычный 119 4 4" xfId="3065"/>
    <cellStyle name="Обычный 119 4 4 2" xfId="3066"/>
    <cellStyle name="Обычный 119 4 4 2 2" xfId="3067"/>
    <cellStyle name="Обычный 119 4 4 3" xfId="3068"/>
    <cellStyle name="Обычный 119 4 5" xfId="3069"/>
    <cellStyle name="Обычный 119 4 5 2" xfId="3070"/>
    <cellStyle name="Обычный 119 4 6" xfId="3071"/>
    <cellStyle name="Обычный 119 5" xfId="3072"/>
    <cellStyle name="Обычный 119 5 2" xfId="3073"/>
    <cellStyle name="Обычный 119 5 2 2" xfId="3074"/>
    <cellStyle name="Обычный 119 5 2 2 2" xfId="3075"/>
    <cellStyle name="Обычный 119 5 2 2 2 2" xfId="3076"/>
    <cellStyle name="Обычный 119 5 2 2 2 2 2" xfId="3077"/>
    <cellStyle name="Обычный 119 5 2 2 2 3" xfId="3078"/>
    <cellStyle name="Обычный 119 5 2 2 3" xfId="3079"/>
    <cellStyle name="Обычный 119 5 2 2 3 2" xfId="3080"/>
    <cellStyle name="Обычный 119 5 2 2 4" xfId="3081"/>
    <cellStyle name="Обычный 119 5 2 3" xfId="3082"/>
    <cellStyle name="Обычный 119 5 2 3 2" xfId="3083"/>
    <cellStyle name="Обычный 119 5 2 3 2 2" xfId="3084"/>
    <cellStyle name="Обычный 119 5 2 3 3" xfId="3085"/>
    <cellStyle name="Обычный 119 5 2 4" xfId="3086"/>
    <cellStyle name="Обычный 119 5 2 4 2" xfId="3087"/>
    <cellStyle name="Обычный 119 5 2 5" xfId="3088"/>
    <cellStyle name="Обычный 119 5 3" xfId="3089"/>
    <cellStyle name="Обычный 119 5 3 2" xfId="3090"/>
    <cellStyle name="Обычный 119 5 3 2 2" xfId="3091"/>
    <cellStyle name="Обычный 119 5 3 2 2 2" xfId="3092"/>
    <cellStyle name="Обычный 119 5 3 2 3" xfId="3093"/>
    <cellStyle name="Обычный 119 5 3 3" xfId="3094"/>
    <cellStyle name="Обычный 119 5 3 3 2" xfId="3095"/>
    <cellStyle name="Обычный 119 5 3 4" xfId="3096"/>
    <cellStyle name="Обычный 119 5 4" xfId="3097"/>
    <cellStyle name="Обычный 119 5 4 2" xfId="3098"/>
    <cellStyle name="Обычный 119 5 4 2 2" xfId="3099"/>
    <cellStyle name="Обычный 119 5 4 3" xfId="3100"/>
    <cellStyle name="Обычный 119 5 5" xfId="3101"/>
    <cellStyle name="Обычный 119 5 5 2" xfId="3102"/>
    <cellStyle name="Обычный 119 5 6" xfId="3103"/>
    <cellStyle name="Обычный 119 6" xfId="3104"/>
    <cellStyle name="Обычный 119 6 2" xfId="3105"/>
    <cellStyle name="Обычный 119 6 2 2" xfId="3106"/>
    <cellStyle name="Обычный 119 6 2 2 2" xfId="3107"/>
    <cellStyle name="Обычный 119 6 2 2 2 2" xfId="3108"/>
    <cellStyle name="Обычный 119 6 2 2 3" xfId="3109"/>
    <cellStyle name="Обычный 119 6 2 3" xfId="3110"/>
    <cellStyle name="Обычный 119 6 2 3 2" xfId="3111"/>
    <cellStyle name="Обычный 119 6 2 4" xfId="3112"/>
    <cellStyle name="Обычный 119 6 3" xfId="3113"/>
    <cellStyle name="Обычный 119 6 3 2" xfId="3114"/>
    <cellStyle name="Обычный 119 6 3 2 2" xfId="3115"/>
    <cellStyle name="Обычный 119 6 3 3" xfId="3116"/>
    <cellStyle name="Обычный 119 6 4" xfId="3117"/>
    <cellStyle name="Обычный 119 6 4 2" xfId="3118"/>
    <cellStyle name="Обычный 119 6 5" xfId="3119"/>
    <cellStyle name="Обычный 119 7" xfId="3120"/>
    <cellStyle name="Обычный 119 7 2" xfId="3121"/>
    <cellStyle name="Обычный 119 7 2 2" xfId="3122"/>
    <cellStyle name="Обычный 119 7 2 2 2" xfId="3123"/>
    <cellStyle name="Обычный 119 7 2 3" xfId="3124"/>
    <cellStyle name="Обычный 119 7 3" xfId="3125"/>
    <cellStyle name="Обычный 119 7 3 2" xfId="3126"/>
    <cellStyle name="Обычный 119 7 4" xfId="3127"/>
    <cellStyle name="Обычный 119 8" xfId="3128"/>
    <cellStyle name="Обычный 119 8 2" xfId="3129"/>
    <cellStyle name="Обычный 119 8 2 2" xfId="3130"/>
    <cellStyle name="Обычный 119 8 3" xfId="3131"/>
    <cellStyle name="Обычный 119 9" xfId="3132"/>
    <cellStyle name="Обычный 119 9 2" xfId="3133"/>
    <cellStyle name="Обычный 12" xfId="720"/>
    <cellStyle name="Обычный 12 2" xfId="721"/>
    <cellStyle name="Обычный 12 2 2" xfId="44766"/>
    <cellStyle name="Обычный 12 2 3" xfId="44767"/>
    <cellStyle name="Обычный 12 3" xfId="44768"/>
    <cellStyle name="Обычный 12 4" xfId="44769"/>
    <cellStyle name="Обычный 12_Т-НахВТО-газ-28.09.12" xfId="722"/>
    <cellStyle name="Обычный 120" xfId="3134"/>
    <cellStyle name="Обычный 121" xfId="3135"/>
    <cellStyle name="Обычный 122" xfId="3136"/>
    <cellStyle name="Обычный 123" xfId="3137"/>
    <cellStyle name="Обычный 124" xfId="3138"/>
    <cellStyle name="Обычный 125" xfId="3139"/>
    <cellStyle name="Обычный 126" xfId="3140"/>
    <cellStyle name="Обычный 127" xfId="3141"/>
    <cellStyle name="Обычный 128" xfId="3142"/>
    <cellStyle name="Обычный 129" xfId="3143"/>
    <cellStyle name="Обычный 13" xfId="723"/>
    <cellStyle name="Обычный 13 2" xfId="3144"/>
    <cellStyle name="Обычный 13 2 2" xfId="44770"/>
    <cellStyle name="Обычный 13 3" xfId="44771"/>
    <cellStyle name="Обычный 13 4" xfId="44772"/>
    <cellStyle name="Обычный 130" xfId="3145"/>
    <cellStyle name="Обычный 131" xfId="3146"/>
    <cellStyle name="Обычный 132" xfId="1168"/>
    <cellStyle name="Обычный 133" xfId="42435"/>
    <cellStyle name="Обычный 134" xfId="42463"/>
    <cellStyle name="Обычный 135" xfId="42471"/>
    <cellStyle name="Обычный 136" xfId="42458"/>
    <cellStyle name="Обычный 137" xfId="42474"/>
    <cellStyle name="Обычный 138" xfId="42457"/>
    <cellStyle name="Обычный 139" xfId="42473"/>
    <cellStyle name="Обычный 14" xfId="724"/>
    <cellStyle name="Обычный 14 2" xfId="3147"/>
    <cellStyle name="Обычный 14 3" xfId="44773"/>
    <cellStyle name="Обычный 140" xfId="42475"/>
    <cellStyle name="Обычный 141" xfId="42472"/>
    <cellStyle name="Обычный 142" xfId="42476"/>
    <cellStyle name="Обычный 143" xfId="1050"/>
    <cellStyle name="Обычный 144" xfId="44636"/>
    <cellStyle name="Обычный 144 2" xfId="44702"/>
    <cellStyle name="Обычный 145" xfId="44774"/>
    <cellStyle name="Обычный 145 2" xfId="44775"/>
    <cellStyle name="Обычный 15" xfId="725"/>
    <cellStyle name="Обычный 15 2" xfId="875"/>
    <cellStyle name="Обычный 15 2 2" xfId="3148"/>
    <cellStyle name="Обычный 15 3" xfId="1054"/>
    <cellStyle name="Обычный 16" xfId="726"/>
    <cellStyle name="Обычный 16 2" xfId="727"/>
    <cellStyle name="Обычный 17" xfId="728"/>
    <cellStyle name="Обычный 17 2" xfId="3149"/>
    <cellStyle name="Обычный 172" xfId="3150"/>
    <cellStyle name="Обычный 18" xfId="729"/>
    <cellStyle name="Обычный 18 2" xfId="3151"/>
    <cellStyle name="Обычный 19" xfId="730"/>
    <cellStyle name="Обычный 19 2" xfId="3152"/>
    <cellStyle name="Обычный 2" xfId="731"/>
    <cellStyle name="Обычный 2 10" xfId="732"/>
    <cellStyle name="Обычный 2 10 10" xfId="3153"/>
    <cellStyle name="Обычный 2 10 11" xfId="3154"/>
    <cellStyle name="Обычный 2 10 12" xfId="3155"/>
    <cellStyle name="Обычный 2 10 13" xfId="3156"/>
    <cellStyle name="Обычный 2 10 14" xfId="3157"/>
    <cellStyle name="Обычный 2 10 15" xfId="3158"/>
    <cellStyle name="Обычный 2 10 2" xfId="877"/>
    <cellStyle name="Обычный 2 10 2 2" xfId="3159"/>
    <cellStyle name="Обычный 2 10 3" xfId="3160"/>
    <cellStyle name="Обычный 2 10 3 2" xfId="1017"/>
    <cellStyle name="Обычный 2 10 4" xfId="3161"/>
    <cellStyle name="Обычный 2 10 5" xfId="3162"/>
    <cellStyle name="Обычный 2 10 6" xfId="3163"/>
    <cellStyle name="Обычный 2 10 7" xfId="3164"/>
    <cellStyle name="Обычный 2 10 8" xfId="3165"/>
    <cellStyle name="Обычный 2 10 9" xfId="3166"/>
    <cellStyle name="Обычный 2 100" xfId="3167"/>
    <cellStyle name="Обычный 2 101" xfId="3168"/>
    <cellStyle name="Обычный 2 102" xfId="3169"/>
    <cellStyle name="Обычный 2 103" xfId="3170"/>
    <cellStyle name="Обычный 2 104" xfId="3171"/>
    <cellStyle name="Обычный 2 105" xfId="3172"/>
    <cellStyle name="Обычный 2 106" xfId="3173"/>
    <cellStyle name="Обычный 2 107" xfId="3174"/>
    <cellStyle name="Обычный 2 108" xfId="3175"/>
    <cellStyle name="Обычный 2 109" xfId="3176"/>
    <cellStyle name="Обычный 2 11" xfId="733"/>
    <cellStyle name="Обычный 2 11 10" xfId="3177"/>
    <cellStyle name="Обычный 2 11 11" xfId="3178"/>
    <cellStyle name="Обычный 2 11 12" xfId="3179"/>
    <cellStyle name="Обычный 2 11 13" xfId="3180"/>
    <cellStyle name="Обычный 2 11 14" xfId="3181"/>
    <cellStyle name="Обычный 2 11 15" xfId="3182"/>
    <cellStyle name="Обычный 2 11 2" xfId="734"/>
    <cellStyle name="Обычный 2 11 3" xfId="3183"/>
    <cellStyle name="Обычный 2 11 4" xfId="3184"/>
    <cellStyle name="Обычный 2 11 5" xfId="3185"/>
    <cellStyle name="Обычный 2 11 6" xfId="3186"/>
    <cellStyle name="Обычный 2 11 7" xfId="3187"/>
    <cellStyle name="Обычный 2 11 8" xfId="3188"/>
    <cellStyle name="Обычный 2 11 9" xfId="3189"/>
    <cellStyle name="Обычный 2 11_Т-НахВТО-газ-28.09.12" xfId="735"/>
    <cellStyle name="Обычный 2 110" xfId="3190"/>
    <cellStyle name="Обычный 2 111" xfId="3191"/>
    <cellStyle name="Обычный 2 112" xfId="3192"/>
    <cellStyle name="Обычный 2 113" xfId="44776"/>
    <cellStyle name="Обычный 2 114" xfId="44777"/>
    <cellStyle name="Обычный 2 115" xfId="44778"/>
    <cellStyle name="Обычный 2 116" xfId="44779"/>
    <cellStyle name="Обычный 2 117" xfId="44780"/>
    <cellStyle name="Обычный 2 118" xfId="44781"/>
    <cellStyle name="Обычный 2 12" xfId="736"/>
    <cellStyle name="Обычный 2 12 10" xfId="3193"/>
    <cellStyle name="Обычный 2 12 11" xfId="3194"/>
    <cellStyle name="Обычный 2 12 12" xfId="3195"/>
    <cellStyle name="Обычный 2 12 13" xfId="3196"/>
    <cellStyle name="Обычный 2 12 14" xfId="3197"/>
    <cellStyle name="Обычный 2 12 15" xfId="3198"/>
    <cellStyle name="Обычный 2 12 2" xfId="737"/>
    <cellStyle name="Обычный 2 12 3" xfId="3199"/>
    <cellStyle name="Обычный 2 12 4" xfId="3200"/>
    <cellStyle name="Обычный 2 12 5" xfId="3201"/>
    <cellStyle name="Обычный 2 12 6" xfId="3202"/>
    <cellStyle name="Обычный 2 12 7" xfId="3203"/>
    <cellStyle name="Обычный 2 12 8" xfId="3204"/>
    <cellStyle name="Обычный 2 12 9" xfId="3205"/>
    <cellStyle name="Обычный 2 12_Т-НахВТО-газ-28.09.12" xfId="738"/>
    <cellStyle name="Обычный 2 13" xfId="739"/>
    <cellStyle name="Обычный 2 13 10" xfId="3206"/>
    <cellStyle name="Обычный 2 13 11" xfId="3207"/>
    <cellStyle name="Обычный 2 13 12" xfId="3208"/>
    <cellStyle name="Обычный 2 13 13" xfId="3209"/>
    <cellStyle name="Обычный 2 13 14" xfId="3210"/>
    <cellStyle name="Обычный 2 13 15" xfId="3211"/>
    <cellStyle name="Обычный 2 13 2" xfId="3212"/>
    <cellStyle name="Обычный 2 13 3" xfId="3213"/>
    <cellStyle name="Обычный 2 13 4" xfId="3214"/>
    <cellStyle name="Обычный 2 13 5" xfId="3215"/>
    <cellStyle name="Обычный 2 13 6" xfId="3216"/>
    <cellStyle name="Обычный 2 13 7" xfId="3217"/>
    <cellStyle name="Обычный 2 13 8" xfId="3218"/>
    <cellStyle name="Обычный 2 13 9" xfId="3219"/>
    <cellStyle name="Обычный 2 14" xfId="740"/>
    <cellStyle name="Обычный 2 14 10" xfId="3220"/>
    <cellStyle name="Обычный 2 14 11" xfId="3221"/>
    <cellStyle name="Обычный 2 14 12" xfId="3222"/>
    <cellStyle name="Обычный 2 14 13" xfId="3223"/>
    <cellStyle name="Обычный 2 14 14" xfId="3224"/>
    <cellStyle name="Обычный 2 14 15" xfId="3225"/>
    <cellStyle name="Обычный 2 14 2" xfId="3226"/>
    <cellStyle name="Обычный 2 14 3" xfId="3227"/>
    <cellStyle name="Обычный 2 14 4" xfId="3228"/>
    <cellStyle name="Обычный 2 14 5" xfId="3229"/>
    <cellStyle name="Обычный 2 14 6" xfId="3230"/>
    <cellStyle name="Обычный 2 14 7" xfId="3231"/>
    <cellStyle name="Обычный 2 14 8" xfId="3232"/>
    <cellStyle name="Обычный 2 14 9" xfId="3233"/>
    <cellStyle name="Обычный 2 15" xfId="741"/>
    <cellStyle name="Обычный 2 15 10" xfId="3235"/>
    <cellStyle name="Обычный 2 15 11" xfId="3236"/>
    <cellStyle name="Обычный 2 15 12" xfId="3237"/>
    <cellStyle name="Обычный 2 15 13" xfId="3238"/>
    <cellStyle name="Обычный 2 15 14" xfId="3239"/>
    <cellStyle name="Обычный 2 15 15" xfId="3240"/>
    <cellStyle name="Обычный 2 15 16" xfId="3234"/>
    <cellStyle name="Обычный 2 15 2" xfId="3241"/>
    <cellStyle name="Обычный 2 15 3" xfId="3242"/>
    <cellStyle name="Обычный 2 15 4" xfId="3243"/>
    <cellStyle name="Обычный 2 15 5" xfId="3244"/>
    <cellStyle name="Обычный 2 15 6" xfId="3245"/>
    <cellStyle name="Обычный 2 15 7" xfId="3246"/>
    <cellStyle name="Обычный 2 15 8" xfId="3247"/>
    <cellStyle name="Обычный 2 15 9" xfId="3248"/>
    <cellStyle name="Обычный 2 16" xfId="876"/>
    <cellStyle name="Обычный 2 16 10" xfId="3250"/>
    <cellStyle name="Обычный 2 16 11" xfId="3251"/>
    <cellStyle name="Обычный 2 16 12" xfId="3252"/>
    <cellStyle name="Обычный 2 16 13" xfId="3253"/>
    <cellStyle name="Обычный 2 16 14" xfId="3254"/>
    <cellStyle name="Обычный 2 16 15" xfId="3255"/>
    <cellStyle name="Обычный 2 16 16" xfId="3249"/>
    <cellStyle name="Обычный 2 16 17" xfId="44782"/>
    <cellStyle name="Обычный 2 16 2" xfId="3256"/>
    <cellStyle name="Обычный 2 16 3" xfId="3257"/>
    <cellStyle name="Обычный 2 16 4" xfId="3258"/>
    <cellStyle name="Обычный 2 16 5" xfId="3259"/>
    <cellStyle name="Обычный 2 16 6" xfId="3260"/>
    <cellStyle name="Обычный 2 16 7" xfId="3261"/>
    <cellStyle name="Обычный 2 16 8" xfId="3262"/>
    <cellStyle name="Обычный 2 16 9" xfId="3263"/>
    <cellStyle name="Обычный 2 17" xfId="3264"/>
    <cellStyle name="Обычный 2 17 10" xfId="3265"/>
    <cellStyle name="Обычный 2 17 11" xfId="3266"/>
    <cellStyle name="Обычный 2 17 12" xfId="3267"/>
    <cellStyle name="Обычный 2 17 13" xfId="3268"/>
    <cellStyle name="Обычный 2 17 14" xfId="3269"/>
    <cellStyle name="Обычный 2 17 15" xfId="3270"/>
    <cellStyle name="Обычный 2 17 16" xfId="1018"/>
    <cellStyle name="Обычный 2 17 2" xfId="3271"/>
    <cellStyle name="Обычный 2 17 3" xfId="3272"/>
    <cellStyle name="Обычный 2 17 4" xfId="3273"/>
    <cellStyle name="Обычный 2 17 5" xfId="3274"/>
    <cellStyle name="Обычный 2 17 6" xfId="3275"/>
    <cellStyle name="Обычный 2 17 7" xfId="3276"/>
    <cellStyle name="Обычный 2 17 8" xfId="3277"/>
    <cellStyle name="Обычный 2 17 9" xfId="3278"/>
    <cellStyle name="Обычный 2 18" xfId="3279"/>
    <cellStyle name="Обычный 2 18 10" xfId="3280"/>
    <cellStyle name="Обычный 2 18 11" xfId="3281"/>
    <cellStyle name="Обычный 2 18 12" xfId="3282"/>
    <cellStyle name="Обычный 2 18 13" xfId="3283"/>
    <cellStyle name="Обычный 2 18 14" xfId="3284"/>
    <cellStyle name="Обычный 2 18 15" xfId="3285"/>
    <cellStyle name="Обычный 2 18 2" xfId="3286"/>
    <cellStyle name="Обычный 2 18 3" xfId="3287"/>
    <cellStyle name="Обычный 2 18 4" xfId="3288"/>
    <cellStyle name="Обычный 2 18 5" xfId="3289"/>
    <cellStyle name="Обычный 2 18 6" xfId="3290"/>
    <cellStyle name="Обычный 2 18 7" xfId="3291"/>
    <cellStyle name="Обычный 2 18 8" xfId="3292"/>
    <cellStyle name="Обычный 2 18 9" xfId="3293"/>
    <cellStyle name="Обычный 2 19" xfId="3294"/>
    <cellStyle name="Обычный 2 19 10" xfId="3295"/>
    <cellStyle name="Обычный 2 19 11" xfId="3296"/>
    <cellStyle name="Обычный 2 19 12" xfId="3297"/>
    <cellStyle name="Обычный 2 19 13" xfId="3298"/>
    <cellStyle name="Обычный 2 19 14" xfId="3299"/>
    <cellStyle name="Обычный 2 19 15" xfId="3300"/>
    <cellStyle name="Обычный 2 19 2" xfId="3301"/>
    <cellStyle name="Обычный 2 19 3" xfId="3302"/>
    <cellStyle name="Обычный 2 19 4" xfId="3303"/>
    <cellStyle name="Обычный 2 19 5" xfId="3304"/>
    <cellStyle name="Обычный 2 19 6" xfId="3305"/>
    <cellStyle name="Обычный 2 19 7" xfId="3306"/>
    <cellStyle name="Обычный 2 19 8" xfId="3307"/>
    <cellStyle name="Обычный 2 19 9" xfId="3308"/>
    <cellStyle name="Обычный 2 2" xfId="742"/>
    <cellStyle name="Обычный 2 2 10" xfId="3309"/>
    <cellStyle name="Обычный 2 2 10 10" xfId="3310"/>
    <cellStyle name="Обычный 2 2 10 10 2" xfId="3311"/>
    <cellStyle name="Обычный 2 2 10 10 2 2" xfId="3312"/>
    <cellStyle name="Обычный 2 2 10 10 2 2 2" xfId="3313"/>
    <cellStyle name="Обычный 2 2 10 10 2 2 2 2" xfId="3314"/>
    <cellStyle name="Обычный 2 2 10 10 2 2 3" xfId="3315"/>
    <cellStyle name="Обычный 2 2 10 10 2 3" xfId="3316"/>
    <cellStyle name="Обычный 2 2 10 10 2 3 2" xfId="3317"/>
    <cellStyle name="Обычный 2 2 10 10 2 4" xfId="3318"/>
    <cellStyle name="Обычный 2 2 10 10 3" xfId="3319"/>
    <cellStyle name="Обычный 2 2 10 10 3 2" xfId="3320"/>
    <cellStyle name="Обычный 2 2 10 10 3 2 2" xfId="3321"/>
    <cellStyle name="Обычный 2 2 10 10 3 3" xfId="3322"/>
    <cellStyle name="Обычный 2 2 10 10 4" xfId="3323"/>
    <cellStyle name="Обычный 2 2 10 10 4 2" xfId="3324"/>
    <cellStyle name="Обычный 2 2 10 10 5" xfId="3325"/>
    <cellStyle name="Обычный 2 2 10 11" xfId="3326"/>
    <cellStyle name="Обычный 2 2 10 11 2" xfId="3327"/>
    <cellStyle name="Обычный 2 2 10 11 2 2" xfId="3328"/>
    <cellStyle name="Обычный 2 2 10 11 2 2 2" xfId="3329"/>
    <cellStyle name="Обычный 2 2 10 11 2 3" xfId="3330"/>
    <cellStyle name="Обычный 2 2 10 11 3" xfId="3331"/>
    <cellStyle name="Обычный 2 2 10 11 3 2" xfId="3332"/>
    <cellStyle name="Обычный 2 2 10 11 4" xfId="3333"/>
    <cellStyle name="Обычный 2 2 10 12" xfId="3334"/>
    <cellStyle name="Обычный 2 2 10 12 2" xfId="3335"/>
    <cellStyle name="Обычный 2 2 10 12 2 2" xfId="3336"/>
    <cellStyle name="Обычный 2 2 10 12 3" xfId="3337"/>
    <cellStyle name="Обычный 2 2 10 13" xfId="3338"/>
    <cellStyle name="Обычный 2 2 10 14" xfId="3339"/>
    <cellStyle name="Обычный 2 2 10 14 2" xfId="3340"/>
    <cellStyle name="Обычный 2 2 10 15" xfId="3341"/>
    <cellStyle name="Обычный 2 2 10 2" xfId="3342"/>
    <cellStyle name="Обычный 2 2 10 2 10" xfId="3343"/>
    <cellStyle name="Обычный 2 2 10 2 10 2" xfId="3344"/>
    <cellStyle name="Обычный 2 2 10 2 10 2 2" xfId="3345"/>
    <cellStyle name="Обычный 2 2 10 2 10 2 2 2" xfId="3346"/>
    <cellStyle name="Обычный 2 2 10 2 10 2 3" xfId="3347"/>
    <cellStyle name="Обычный 2 2 10 2 10 3" xfId="3348"/>
    <cellStyle name="Обычный 2 2 10 2 10 3 2" xfId="3349"/>
    <cellStyle name="Обычный 2 2 10 2 10 4" xfId="3350"/>
    <cellStyle name="Обычный 2 2 10 2 11" xfId="3351"/>
    <cellStyle name="Обычный 2 2 10 2 11 2" xfId="3352"/>
    <cellStyle name="Обычный 2 2 10 2 11 2 2" xfId="3353"/>
    <cellStyle name="Обычный 2 2 10 2 11 3" xfId="3354"/>
    <cellStyle name="Обычный 2 2 10 2 12" xfId="3355"/>
    <cellStyle name="Обычный 2 2 10 2 12 2" xfId="3356"/>
    <cellStyle name="Обычный 2 2 10 2 13" xfId="3357"/>
    <cellStyle name="Обычный 2 2 10 2 2" xfId="3358"/>
    <cellStyle name="Обычный 2 2 10 2 2 10" xfId="3359"/>
    <cellStyle name="Обычный 2 2 10 2 2 10 2" xfId="3360"/>
    <cellStyle name="Обычный 2 2 10 2 2 11" xfId="3361"/>
    <cellStyle name="Обычный 2 2 10 2 2 2" xfId="3362"/>
    <cellStyle name="Обычный 2 2 10 2 2 2 10" xfId="3363"/>
    <cellStyle name="Обычный 2 2 10 2 2 2 2" xfId="3364"/>
    <cellStyle name="Обычный 2 2 10 2 2 2 2 2" xfId="3365"/>
    <cellStyle name="Обычный 2 2 10 2 2 2 2 2 2" xfId="3366"/>
    <cellStyle name="Обычный 2 2 10 2 2 2 2 2 2 2" xfId="3367"/>
    <cellStyle name="Обычный 2 2 10 2 2 2 2 2 2 2 2" xfId="3368"/>
    <cellStyle name="Обычный 2 2 10 2 2 2 2 2 2 2 2 2" xfId="3369"/>
    <cellStyle name="Обычный 2 2 10 2 2 2 2 2 2 2 3" xfId="3370"/>
    <cellStyle name="Обычный 2 2 10 2 2 2 2 2 2 3" xfId="3371"/>
    <cellStyle name="Обычный 2 2 10 2 2 2 2 2 2 3 2" xfId="3372"/>
    <cellStyle name="Обычный 2 2 10 2 2 2 2 2 2 4" xfId="3373"/>
    <cellStyle name="Обычный 2 2 10 2 2 2 2 2 3" xfId="3374"/>
    <cellStyle name="Обычный 2 2 10 2 2 2 2 2 3 2" xfId="3375"/>
    <cellStyle name="Обычный 2 2 10 2 2 2 2 2 3 2 2" xfId="3376"/>
    <cellStyle name="Обычный 2 2 10 2 2 2 2 2 3 3" xfId="3377"/>
    <cellStyle name="Обычный 2 2 10 2 2 2 2 2 4" xfId="3378"/>
    <cellStyle name="Обычный 2 2 10 2 2 2 2 2 4 2" xfId="3379"/>
    <cellStyle name="Обычный 2 2 10 2 2 2 2 2 5" xfId="3380"/>
    <cellStyle name="Обычный 2 2 10 2 2 2 2 3" xfId="3381"/>
    <cellStyle name="Обычный 2 2 10 2 2 2 2 3 2" xfId="3382"/>
    <cellStyle name="Обычный 2 2 10 2 2 2 2 3 2 2" xfId="3383"/>
    <cellStyle name="Обычный 2 2 10 2 2 2 2 3 2 2 2" xfId="3384"/>
    <cellStyle name="Обычный 2 2 10 2 2 2 2 3 2 3" xfId="3385"/>
    <cellStyle name="Обычный 2 2 10 2 2 2 2 3 3" xfId="3386"/>
    <cellStyle name="Обычный 2 2 10 2 2 2 2 3 3 2" xfId="3387"/>
    <cellStyle name="Обычный 2 2 10 2 2 2 2 3 4" xfId="3388"/>
    <cellStyle name="Обычный 2 2 10 2 2 2 2 4" xfId="3389"/>
    <cellStyle name="Обычный 2 2 10 2 2 2 2 4 2" xfId="3390"/>
    <cellStyle name="Обычный 2 2 10 2 2 2 2 4 2 2" xfId="3391"/>
    <cellStyle name="Обычный 2 2 10 2 2 2 2 4 3" xfId="3392"/>
    <cellStyle name="Обычный 2 2 10 2 2 2 2 5" xfId="3393"/>
    <cellStyle name="Обычный 2 2 10 2 2 2 2 5 2" xfId="3394"/>
    <cellStyle name="Обычный 2 2 10 2 2 2 2 6" xfId="3395"/>
    <cellStyle name="Обычный 2 2 10 2 2 2 3" xfId="3396"/>
    <cellStyle name="Обычный 2 2 10 2 2 2 3 2" xfId="3397"/>
    <cellStyle name="Обычный 2 2 10 2 2 2 3 2 2" xfId="3398"/>
    <cellStyle name="Обычный 2 2 10 2 2 2 3 2 2 2" xfId="3399"/>
    <cellStyle name="Обычный 2 2 10 2 2 2 3 2 2 2 2" xfId="3400"/>
    <cellStyle name="Обычный 2 2 10 2 2 2 3 2 2 2 2 2" xfId="3401"/>
    <cellStyle name="Обычный 2 2 10 2 2 2 3 2 2 2 3" xfId="3402"/>
    <cellStyle name="Обычный 2 2 10 2 2 2 3 2 2 3" xfId="3403"/>
    <cellStyle name="Обычный 2 2 10 2 2 2 3 2 2 3 2" xfId="3404"/>
    <cellStyle name="Обычный 2 2 10 2 2 2 3 2 2 4" xfId="3405"/>
    <cellStyle name="Обычный 2 2 10 2 2 2 3 2 3" xfId="3406"/>
    <cellStyle name="Обычный 2 2 10 2 2 2 3 2 3 2" xfId="3407"/>
    <cellStyle name="Обычный 2 2 10 2 2 2 3 2 3 2 2" xfId="3408"/>
    <cellStyle name="Обычный 2 2 10 2 2 2 3 2 3 3" xfId="3409"/>
    <cellStyle name="Обычный 2 2 10 2 2 2 3 2 4" xfId="3410"/>
    <cellStyle name="Обычный 2 2 10 2 2 2 3 2 4 2" xfId="3411"/>
    <cellStyle name="Обычный 2 2 10 2 2 2 3 2 5" xfId="3412"/>
    <cellStyle name="Обычный 2 2 10 2 2 2 3 3" xfId="3413"/>
    <cellStyle name="Обычный 2 2 10 2 2 2 3 3 2" xfId="3414"/>
    <cellStyle name="Обычный 2 2 10 2 2 2 3 3 2 2" xfId="3415"/>
    <cellStyle name="Обычный 2 2 10 2 2 2 3 3 2 2 2" xfId="3416"/>
    <cellStyle name="Обычный 2 2 10 2 2 2 3 3 2 3" xfId="3417"/>
    <cellStyle name="Обычный 2 2 10 2 2 2 3 3 3" xfId="3418"/>
    <cellStyle name="Обычный 2 2 10 2 2 2 3 3 3 2" xfId="3419"/>
    <cellStyle name="Обычный 2 2 10 2 2 2 3 3 4" xfId="3420"/>
    <cellStyle name="Обычный 2 2 10 2 2 2 3 4" xfId="3421"/>
    <cellStyle name="Обычный 2 2 10 2 2 2 3 4 2" xfId="3422"/>
    <cellStyle name="Обычный 2 2 10 2 2 2 3 4 2 2" xfId="3423"/>
    <cellStyle name="Обычный 2 2 10 2 2 2 3 4 3" xfId="3424"/>
    <cellStyle name="Обычный 2 2 10 2 2 2 3 5" xfId="3425"/>
    <cellStyle name="Обычный 2 2 10 2 2 2 3 5 2" xfId="3426"/>
    <cellStyle name="Обычный 2 2 10 2 2 2 3 6" xfId="3427"/>
    <cellStyle name="Обычный 2 2 10 2 2 2 4" xfId="3428"/>
    <cellStyle name="Обычный 2 2 10 2 2 2 4 2" xfId="3429"/>
    <cellStyle name="Обычный 2 2 10 2 2 2 4 2 2" xfId="3430"/>
    <cellStyle name="Обычный 2 2 10 2 2 2 4 2 2 2" xfId="3431"/>
    <cellStyle name="Обычный 2 2 10 2 2 2 4 2 2 2 2" xfId="3432"/>
    <cellStyle name="Обычный 2 2 10 2 2 2 4 2 2 2 2 2" xfId="3433"/>
    <cellStyle name="Обычный 2 2 10 2 2 2 4 2 2 2 3" xfId="3434"/>
    <cellStyle name="Обычный 2 2 10 2 2 2 4 2 2 3" xfId="3435"/>
    <cellStyle name="Обычный 2 2 10 2 2 2 4 2 2 3 2" xfId="3436"/>
    <cellStyle name="Обычный 2 2 10 2 2 2 4 2 2 4" xfId="3437"/>
    <cellStyle name="Обычный 2 2 10 2 2 2 4 2 3" xfId="3438"/>
    <cellStyle name="Обычный 2 2 10 2 2 2 4 2 3 2" xfId="3439"/>
    <cellStyle name="Обычный 2 2 10 2 2 2 4 2 3 2 2" xfId="3440"/>
    <cellStyle name="Обычный 2 2 10 2 2 2 4 2 3 3" xfId="3441"/>
    <cellStyle name="Обычный 2 2 10 2 2 2 4 2 4" xfId="3442"/>
    <cellStyle name="Обычный 2 2 10 2 2 2 4 2 4 2" xfId="3443"/>
    <cellStyle name="Обычный 2 2 10 2 2 2 4 2 5" xfId="3444"/>
    <cellStyle name="Обычный 2 2 10 2 2 2 4 3" xfId="3445"/>
    <cellStyle name="Обычный 2 2 10 2 2 2 4 3 2" xfId="3446"/>
    <cellStyle name="Обычный 2 2 10 2 2 2 4 3 2 2" xfId="3447"/>
    <cellStyle name="Обычный 2 2 10 2 2 2 4 3 2 2 2" xfId="3448"/>
    <cellStyle name="Обычный 2 2 10 2 2 2 4 3 2 3" xfId="3449"/>
    <cellStyle name="Обычный 2 2 10 2 2 2 4 3 3" xfId="3450"/>
    <cellStyle name="Обычный 2 2 10 2 2 2 4 3 3 2" xfId="3451"/>
    <cellStyle name="Обычный 2 2 10 2 2 2 4 3 4" xfId="3452"/>
    <cellStyle name="Обычный 2 2 10 2 2 2 4 4" xfId="3453"/>
    <cellStyle name="Обычный 2 2 10 2 2 2 4 4 2" xfId="3454"/>
    <cellStyle name="Обычный 2 2 10 2 2 2 4 4 2 2" xfId="3455"/>
    <cellStyle name="Обычный 2 2 10 2 2 2 4 4 3" xfId="3456"/>
    <cellStyle name="Обычный 2 2 10 2 2 2 4 5" xfId="3457"/>
    <cellStyle name="Обычный 2 2 10 2 2 2 4 5 2" xfId="3458"/>
    <cellStyle name="Обычный 2 2 10 2 2 2 4 6" xfId="3459"/>
    <cellStyle name="Обычный 2 2 10 2 2 2 5" xfId="3460"/>
    <cellStyle name="Обычный 2 2 10 2 2 2 5 2" xfId="3461"/>
    <cellStyle name="Обычный 2 2 10 2 2 2 5 2 2" xfId="3462"/>
    <cellStyle name="Обычный 2 2 10 2 2 2 5 2 2 2" xfId="3463"/>
    <cellStyle name="Обычный 2 2 10 2 2 2 5 2 2 2 2" xfId="3464"/>
    <cellStyle name="Обычный 2 2 10 2 2 2 5 2 2 2 2 2" xfId="3465"/>
    <cellStyle name="Обычный 2 2 10 2 2 2 5 2 2 2 3" xfId="3466"/>
    <cellStyle name="Обычный 2 2 10 2 2 2 5 2 2 3" xfId="3467"/>
    <cellStyle name="Обычный 2 2 10 2 2 2 5 2 2 3 2" xfId="3468"/>
    <cellStyle name="Обычный 2 2 10 2 2 2 5 2 2 4" xfId="3469"/>
    <cellStyle name="Обычный 2 2 10 2 2 2 5 2 3" xfId="3470"/>
    <cellStyle name="Обычный 2 2 10 2 2 2 5 2 3 2" xfId="3471"/>
    <cellStyle name="Обычный 2 2 10 2 2 2 5 2 3 2 2" xfId="3472"/>
    <cellStyle name="Обычный 2 2 10 2 2 2 5 2 3 3" xfId="3473"/>
    <cellStyle name="Обычный 2 2 10 2 2 2 5 2 4" xfId="3474"/>
    <cellStyle name="Обычный 2 2 10 2 2 2 5 2 4 2" xfId="3475"/>
    <cellStyle name="Обычный 2 2 10 2 2 2 5 2 5" xfId="3476"/>
    <cellStyle name="Обычный 2 2 10 2 2 2 5 3" xfId="3477"/>
    <cellStyle name="Обычный 2 2 10 2 2 2 5 3 2" xfId="3478"/>
    <cellStyle name="Обычный 2 2 10 2 2 2 5 3 2 2" xfId="3479"/>
    <cellStyle name="Обычный 2 2 10 2 2 2 5 3 2 2 2" xfId="3480"/>
    <cellStyle name="Обычный 2 2 10 2 2 2 5 3 2 3" xfId="3481"/>
    <cellStyle name="Обычный 2 2 10 2 2 2 5 3 3" xfId="3482"/>
    <cellStyle name="Обычный 2 2 10 2 2 2 5 3 3 2" xfId="3483"/>
    <cellStyle name="Обычный 2 2 10 2 2 2 5 3 4" xfId="3484"/>
    <cellStyle name="Обычный 2 2 10 2 2 2 5 4" xfId="3485"/>
    <cellStyle name="Обычный 2 2 10 2 2 2 5 4 2" xfId="3486"/>
    <cellStyle name="Обычный 2 2 10 2 2 2 5 4 2 2" xfId="3487"/>
    <cellStyle name="Обычный 2 2 10 2 2 2 5 4 3" xfId="3488"/>
    <cellStyle name="Обычный 2 2 10 2 2 2 5 5" xfId="3489"/>
    <cellStyle name="Обычный 2 2 10 2 2 2 5 5 2" xfId="3490"/>
    <cellStyle name="Обычный 2 2 10 2 2 2 5 6" xfId="3491"/>
    <cellStyle name="Обычный 2 2 10 2 2 2 6" xfId="3492"/>
    <cellStyle name="Обычный 2 2 10 2 2 2 6 2" xfId="3493"/>
    <cellStyle name="Обычный 2 2 10 2 2 2 6 2 2" xfId="3494"/>
    <cellStyle name="Обычный 2 2 10 2 2 2 6 2 2 2" xfId="3495"/>
    <cellStyle name="Обычный 2 2 10 2 2 2 6 2 2 2 2" xfId="3496"/>
    <cellStyle name="Обычный 2 2 10 2 2 2 6 2 2 3" xfId="3497"/>
    <cellStyle name="Обычный 2 2 10 2 2 2 6 2 3" xfId="3498"/>
    <cellStyle name="Обычный 2 2 10 2 2 2 6 2 3 2" xfId="3499"/>
    <cellStyle name="Обычный 2 2 10 2 2 2 6 2 4" xfId="3500"/>
    <cellStyle name="Обычный 2 2 10 2 2 2 6 3" xfId="3501"/>
    <cellStyle name="Обычный 2 2 10 2 2 2 6 3 2" xfId="3502"/>
    <cellStyle name="Обычный 2 2 10 2 2 2 6 3 2 2" xfId="3503"/>
    <cellStyle name="Обычный 2 2 10 2 2 2 6 3 3" xfId="3504"/>
    <cellStyle name="Обычный 2 2 10 2 2 2 6 4" xfId="3505"/>
    <cellStyle name="Обычный 2 2 10 2 2 2 6 4 2" xfId="3506"/>
    <cellStyle name="Обычный 2 2 10 2 2 2 6 5" xfId="3507"/>
    <cellStyle name="Обычный 2 2 10 2 2 2 7" xfId="3508"/>
    <cellStyle name="Обычный 2 2 10 2 2 2 7 2" xfId="3509"/>
    <cellStyle name="Обычный 2 2 10 2 2 2 7 2 2" xfId="3510"/>
    <cellStyle name="Обычный 2 2 10 2 2 2 7 2 2 2" xfId="3511"/>
    <cellStyle name="Обычный 2 2 10 2 2 2 7 2 3" xfId="3512"/>
    <cellStyle name="Обычный 2 2 10 2 2 2 7 3" xfId="3513"/>
    <cellStyle name="Обычный 2 2 10 2 2 2 7 3 2" xfId="3514"/>
    <cellStyle name="Обычный 2 2 10 2 2 2 7 4" xfId="3515"/>
    <cellStyle name="Обычный 2 2 10 2 2 2 8" xfId="3516"/>
    <cellStyle name="Обычный 2 2 10 2 2 2 8 2" xfId="3517"/>
    <cellStyle name="Обычный 2 2 10 2 2 2 8 2 2" xfId="3518"/>
    <cellStyle name="Обычный 2 2 10 2 2 2 8 3" xfId="3519"/>
    <cellStyle name="Обычный 2 2 10 2 2 2 9" xfId="3520"/>
    <cellStyle name="Обычный 2 2 10 2 2 2 9 2" xfId="3521"/>
    <cellStyle name="Обычный 2 2 10 2 2 3" xfId="3522"/>
    <cellStyle name="Обычный 2 2 10 2 2 3 2" xfId="3523"/>
    <cellStyle name="Обычный 2 2 10 2 2 3 2 2" xfId="3524"/>
    <cellStyle name="Обычный 2 2 10 2 2 3 2 2 2" xfId="3525"/>
    <cellStyle name="Обычный 2 2 10 2 2 3 2 2 2 2" xfId="3526"/>
    <cellStyle name="Обычный 2 2 10 2 2 3 2 2 2 2 2" xfId="3527"/>
    <cellStyle name="Обычный 2 2 10 2 2 3 2 2 2 3" xfId="3528"/>
    <cellStyle name="Обычный 2 2 10 2 2 3 2 2 3" xfId="3529"/>
    <cellStyle name="Обычный 2 2 10 2 2 3 2 2 3 2" xfId="3530"/>
    <cellStyle name="Обычный 2 2 10 2 2 3 2 2 4" xfId="3531"/>
    <cellStyle name="Обычный 2 2 10 2 2 3 2 3" xfId="3532"/>
    <cellStyle name="Обычный 2 2 10 2 2 3 2 3 2" xfId="3533"/>
    <cellStyle name="Обычный 2 2 10 2 2 3 2 3 2 2" xfId="3534"/>
    <cellStyle name="Обычный 2 2 10 2 2 3 2 3 3" xfId="3535"/>
    <cellStyle name="Обычный 2 2 10 2 2 3 2 4" xfId="3536"/>
    <cellStyle name="Обычный 2 2 10 2 2 3 2 4 2" xfId="3537"/>
    <cellStyle name="Обычный 2 2 10 2 2 3 2 5" xfId="3538"/>
    <cellStyle name="Обычный 2 2 10 2 2 3 3" xfId="3539"/>
    <cellStyle name="Обычный 2 2 10 2 2 3 3 2" xfId="3540"/>
    <cellStyle name="Обычный 2 2 10 2 2 3 3 2 2" xfId="3541"/>
    <cellStyle name="Обычный 2 2 10 2 2 3 3 2 2 2" xfId="3542"/>
    <cellStyle name="Обычный 2 2 10 2 2 3 3 2 3" xfId="3543"/>
    <cellStyle name="Обычный 2 2 10 2 2 3 3 3" xfId="3544"/>
    <cellStyle name="Обычный 2 2 10 2 2 3 3 3 2" xfId="3545"/>
    <cellStyle name="Обычный 2 2 10 2 2 3 3 4" xfId="3546"/>
    <cellStyle name="Обычный 2 2 10 2 2 3 4" xfId="3547"/>
    <cellStyle name="Обычный 2 2 10 2 2 3 4 2" xfId="3548"/>
    <cellStyle name="Обычный 2 2 10 2 2 3 4 2 2" xfId="3549"/>
    <cellStyle name="Обычный 2 2 10 2 2 3 4 3" xfId="3550"/>
    <cellStyle name="Обычный 2 2 10 2 2 3 5" xfId="3551"/>
    <cellStyle name="Обычный 2 2 10 2 2 3 5 2" xfId="3552"/>
    <cellStyle name="Обычный 2 2 10 2 2 3 6" xfId="3553"/>
    <cellStyle name="Обычный 2 2 10 2 2 4" xfId="3554"/>
    <cellStyle name="Обычный 2 2 10 2 2 4 2" xfId="3555"/>
    <cellStyle name="Обычный 2 2 10 2 2 4 2 2" xfId="3556"/>
    <cellStyle name="Обычный 2 2 10 2 2 4 2 2 2" xfId="3557"/>
    <cellStyle name="Обычный 2 2 10 2 2 4 2 2 2 2" xfId="3558"/>
    <cellStyle name="Обычный 2 2 10 2 2 4 2 2 2 2 2" xfId="3559"/>
    <cellStyle name="Обычный 2 2 10 2 2 4 2 2 2 3" xfId="3560"/>
    <cellStyle name="Обычный 2 2 10 2 2 4 2 2 3" xfId="3561"/>
    <cellStyle name="Обычный 2 2 10 2 2 4 2 2 3 2" xfId="3562"/>
    <cellStyle name="Обычный 2 2 10 2 2 4 2 2 4" xfId="3563"/>
    <cellStyle name="Обычный 2 2 10 2 2 4 2 3" xfId="3564"/>
    <cellStyle name="Обычный 2 2 10 2 2 4 2 3 2" xfId="3565"/>
    <cellStyle name="Обычный 2 2 10 2 2 4 2 3 2 2" xfId="3566"/>
    <cellStyle name="Обычный 2 2 10 2 2 4 2 3 3" xfId="3567"/>
    <cellStyle name="Обычный 2 2 10 2 2 4 2 4" xfId="3568"/>
    <cellStyle name="Обычный 2 2 10 2 2 4 2 4 2" xfId="3569"/>
    <cellStyle name="Обычный 2 2 10 2 2 4 2 5" xfId="3570"/>
    <cellStyle name="Обычный 2 2 10 2 2 4 3" xfId="3571"/>
    <cellStyle name="Обычный 2 2 10 2 2 4 3 2" xfId="3572"/>
    <cellStyle name="Обычный 2 2 10 2 2 4 3 2 2" xfId="3573"/>
    <cellStyle name="Обычный 2 2 10 2 2 4 3 2 2 2" xfId="3574"/>
    <cellStyle name="Обычный 2 2 10 2 2 4 3 2 3" xfId="3575"/>
    <cellStyle name="Обычный 2 2 10 2 2 4 3 3" xfId="3576"/>
    <cellStyle name="Обычный 2 2 10 2 2 4 3 3 2" xfId="3577"/>
    <cellStyle name="Обычный 2 2 10 2 2 4 3 4" xfId="3578"/>
    <cellStyle name="Обычный 2 2 10 2 2 4 4" xfId="3579"/>
    <cellStyle name="Обычный 2 2 10 2 2 4 4 2" xfId="3580"/>
    <cellStyle name="Обычный 2 2 10 2 2 4 4 2 2" xfId="3581"/>
    <cellStyle name="Обычный 2 2 10 2 2 4 4 3" xfId="3582"/>
    <cellStyle name="Обычный 2 2 10 2 2 4 5" xfId="3583"/>
    <cellStyle name="Обычный 2 2 10 2 2 4 5 2" xfId="3584"/>
    <cellStyle name="Обычный 2 2 10 2 2 4 6" xfId="3585"/>
    <cellStyle name="Обычный 2 2 10 2 2 5" xfId="3586"/>
    <cellStyle name="Обычный 2 2 10 2 2 5 2" xfId="3587"/>
    <cellStyle name="Обычный 2 2 10 2 2 5 2 2" xfId="3588"/>
    <cellStyle name="Обычный 2 2 10 2 2 5 2 2 2" xfId="3589"/>
    <cellStyle name="Обычный 2 2 10 2 2 5 2 2 2 2" xfId="3590"/>
    <cellStyle name="Обычный 2 2 10 2 2 5 2 2 2 2 2" xfId="3591"/>
    <cellStyle name="Обычный 2 2 10 2 2 5 2 2 2 3" xfId="3592"/>
    <cellStyle name="Обычный 2 2 10 2 2 5 2 2 3" xfId="3593"/>
    <cellStyle name="Обычный 2 2 10 2 2 5 2 2 3 2" xfId="3594"/>
    <cellStyle name="Обычный 2 2 10 2 2 5 2 2 4" xfId="3595"/>
    <cellStyle name="Обычный 2 2 10 2 2 5 2 3" xfId="3596"/>
    <cellStyle name="Обычный 2 2 10 2 2 5 2 3 2" xfId="3597"/>
    <cellStyle name="Обычный 2 2 10 2 2 5 2 3 2 2" xfId="3598"/>
    <cellStyle name="Обычный 2 2 10 2 2 5 2 3 3" xfId="3599"/>
    <cellStyle name="Обычный 2 2 10 2 2 5 2 4" xfId="3600"/>
    <cellStyle name="Обычный 2 2 10 2 2 5 2 4 2" xfId="3601"/>
    <cellStyle name="Обычный 2 2 10 2 2 5 2 5" xfId="3602"/>
    <cellStyle name="Обычный 2 2 10 2 2 5 3" xfId="3603"/>
    <cellStyle name="Обычный 2 2 10 2 2 5 3 2" xfId="3604"/>
    <cellStyle name="Обычный 2 2 10 2 2 5 3 2 2" xfId="3605"/>
    <cellStyle name="Обычный 2 2 10 2 2 5 3 2 2 2" xfId="3606"/>
    <cellStyle name="Обычный 2 2 10 2 2 5 3 2 3" xfId="3607"/>
    <cellStyle name="Обычный 2 2 10 2 2 5 3 3" xfId="3608"/>
    <cellStyle name="Обычный 2 2 10 2 2 5 3 3 2" xfId="3609"/>
    <cellStyle name="Обычный 2 2 10 2 2 5 3 4" xfId="3610"/>
    <cellStyle name="Обычный 2 2 10 2 2 5 4" xfId="3611"/>
    <cellStyle name="Обычный 2 2 10 2 2 5 4 2" xfId="3612"/>
    <cellStyle name="Обычный 2 2 10 2 2 5 4 2 2" xfId="3613"/>
    <cellStyle name="Обычный 2 2 10 2 2 5 4 3" xfId="3614"/>
    <cellStyle name="Обычный 2 2 10 2 2 5 5" xfId="3615"/>
    <cellStyle name="Обычный 2 2 10 2 2 5 5 2" xfId="3616"/>
    <cellStyle name="Обычный 2 2 10 2 2 5 6" xfId="3617"/>
    <cellStyle name="Обычный 2 2 10 2 2 6" xfId="3618"/>
    <cellStyle name="Обычный 2 2 10 2 2 6 2" xfId="3619"/>
    <cellStyle name="Обычный 2 2 10 2 2 6 2 2" xfId="3620"/>
    <cellStyle name="Обычный 2 2 10 2 2 6 2 2 2" xfId="3621"/>
    <cellStyle name="Обычный 2 2 10 2 2 6 2 2 2 2" xfId="3622"/>
    <cellStyle name="Обычный 2 2 10 2 2 6 2 2 2 2 2" xfId="3623"/>
    <cellStyle name="Обычный 2 2 10 2 2 6 2 2 2 3" xfId="3624"/>
    <cellStyle name="Обычный 2 2 10 2 2 6 2 2 3" xfId="3625"/>
    <cellStyle name="Обычный 2 2 10 2 2 6 2 2 3 2" xfId="3626"/>
    <cellStyle name="Обычный 2 2 10 2 2 6 2 2 4" xfId="3627"/>
    <cellStyle name="Обычный 2 2 10 2 2 6 2 3" xfId="3628"/>
    <cellStyle name="Обычный 2 2 10 2 2 6 2 3 2" xfId="3629"/>
    <cellStyle name="Обычный 2 2 10 2 2 6 2 3 2 2" xfId="3630"/>
    <cellStyle name="Обычный 2 2 10 2 2 6 2 3 3" xfId="3631"/>
    <cellStyle name="Обычный 2 2 10 2 2 6 2 4" xfId="3632"/>
    <cellStyle name="Обычный 2 2 10 2 2 6 2 4 2" xfId="3633"/>
    <cellStyle name="Обычный 2 2 10 2 2 6 2 5" xfId="3634"/>
    <cellStyle name="Обычный 2 2 10 2 2 6 3" xfId="3635"/>
    <cellStyle name="Обычный 2 2 10 2 2 6 3 2" xfId="3636"/>
    <cellStyle name="Обычный 2 2 10 2 2 6 3 2 2" xfId="3637"/>
    <cellStyle name="Обычный 2 2 10 2 2 6 3 2 2 2" xfId="3638"/>
    <cellStyle name="Обычный 2 2 10 2 2 6 3 2 3" xfId="3639"/>
    <cellStyle name="Обычный 2 2 10 2 2 6 3 3" xfId="3640"/>
    <cellStyle name="Обычный 2 2 10 2 2 6 3 3 2" xfId="3641"/>
    <cellStyle name="Обычный 2 2 10 2 2 6 3 4" xfId="3642"/>
    <cellStyle name="Обычный 2 2 10 2 2 6 4" xfId="3643"/>
    <cellStyle name="Обычный 2 2 10 2 2 6 4 2" xfId="3644"/>
    <cellStyle name="Обычный 2 2 10 2 2 6 4 2 2" xfId="3645"/>
    <cellStyle name="Обычный 2 2 10 2 2 6 4 3" xfId="3646"/>
    <cellStyle name="Обычный 2 2 10 2 2 6 5" xfId="3647"/>
    <cellStyle name="Обычный 2 2 10 2 2 6 5 2" xfId="3648"/>
    <cellStyle name="Обычный 2 2 10 2 2 6 6" xfId="3649"/>
    <cellStyle name="Обычный 2 2 10 2 2 7" xfId="3650"/>
    <cellStyle name="Обычный 2 2 10 2 2 7 2" xfId="3651"/>
    <cellStyle name="Обычный 2 2 10 2 2 7 2 2" xfId="3652"/>
    <cellStyle name="Обычный 2 2 10 2 2 7 2 2 2" xfId="3653"/>
    <cellStyle name="Обычный 2 2 10 2 2 7 2 2 2 2" xfId="3654"/>
    <cellStyle name="Обычный 2 2 10 2 2 7 2 2 3" xfId="3655"/>
    <cellStyle name="Обычный 2 2 10 2 2 7 2 3" xfId="3656"/>
    <cellStyle name="Обычный 2 2 10 2 2 7 2 3 2" xfId="3657"/>
    <cellStyle name="Обычный 2 2 10 2 2 7 2 4" xfId="3658"/>
    <cellStyle name="Обычный 2 2 10 2 2 7 3" xfId="3659"/>
    <cellStyle name="Обычный 2 2 10 2 2 7 3 2" xfId="3660"/>
    <cellStyle name="Обычный 2 2 10 2 2 7 3 2 2" xfId="3661"/>
    <cellStyle name="Обычный 2 2 10 2 2 7 3 3" xfId="3662"/>
    <cellStyle name="Обычный 2 2 10 2 2 7 4" xfId="3663"/>
    <cellStyle name="Обычный 2 2 10 2 2 7 4 2" xfId="3664"/>
    <cellStyle name="Обычный 2 2 10 2 2 7 5" xfId="3665"/>
    <cellStyle name="Обычный 2 2 10 2 2 8" xfId="3666"/>
    <cellStyle name="Обычный 2 2 10 2 2 8 2" xfId="3667"/>
    <cellStyle name="Обычный 2 2 10 2 2 8 2 2" xfId="3668"/>
    <cellStyle name="Обычный 2 2 10 2 2 8 2 2 2" xfId="3669"/>
    <cellStyle name="Обычный 2 2 10 2 2 8 2 3" xfId="3670"/>
    <cellStyle name="Обычный 2 2 10 2 2 8 3" xfId="3671"/>
    <cellStyle name="Обычный 2 2 10 2 2 8 3 2" xfId="3672"/>
    <cellStyle name="Обычный 2 2 10 2 2 8 4" xfId="3673"/>
    <cellStyle name="Обычный 2 2 10 2 2 9" xfId="3674"/>
    <cellStyle name="Обычный 2 2 10 2 2 9 2" xfId="3675"/>
    <cellStyle name="Обычный 2 2 10 2 2 9 2 2" xfId="3676"/>
    <cellStyle name="Обычный 2 2 10 2 2 9 3" xfId="3677"/>
    <cellStyle name="Обычный 2 2 10 2 3" xfId="3678"/>
    <cellStyle name="Обычный 2 2 10 2 3 10" xfId="3679"/>
    <cellStyle name="Обычный 2 2 10 2 3 2" xfId="3680"/>
    <cellStyle name="Обычный 2 2 10 2 3 2 2" xfId="3681"/>
    <cellStyle name="Обычный 2 2 10 2 3 2 2 2" xfId="3682"/>
    <cellStyle name="Обычный 2 2 10 2 3 2 2 2 2" xfId="3683"/>
    <cellStyle name="Обычный 2 2 10 2 3 2 2 2 2 2" xfId="3684"/>
    <cellStyle name="Обычный 2 2 10 2 3 2 2 2 2 2 2" xfId="3685"/>
    <cellStyle name="Обычный 2 2 10 2 3 2 2 2 2 3" xfId="3686"/>
    <cellStyle name="Обычный 2 2 10 2 3 2 2 2 3" xfId="3687"/>
    <cellStyle name="Обычный 2 2 10 2 3 2 2 2 3 2" xfId="3688"/>
    <cellStyle name="Обычный 2 2 10 2 3 2 2 2 4" xfId="3689"/>
    <cellStyle name="Обычный 2 2 10 2 3 2 2 3" xfId="3690"/>
    <cellStyle name="Обычный 2 2 10 2 3 2 2 3 2" xfId="3691"/>
    <cellStyle name="Обычный 2 2 10 2 3 2 2 3 2 2" xfId="3692"/>
    <cellStyle name="Обычный 2 2 10 2 3 2 2 3 3" xfId="3693"/>
    <cellStyle name="Обычный 2 2 10 2 3 2 2 4" xfId="3694"/>
    <cellStyle name="Обычный 2 2 10 2 3 2 2 4 2" xfId="3695"/>
    <cellStyle name="Обычный 2 2 10 2 3 2 2 5" xfId="3696"/>
    <cellStyle name="Обычный 2 2 10 2 3 2 3" xfId="3697"/>
    <cellStyle name="Обычный 2 2 10 2 3 2 3 2" xfId="3698"/>
    <cellStyle name="Обычный 2 2 10 2 3 2 3 2 2" xfId="3699"/>
    <cellStyle name="Обычный 2 2 10 2 3 2 3 2 2 2" xfId="3700"/>
    <cellStyle name="Обычный 2 2 10 2 3 2 3 2 3" xfId="3701"/>
    <cellStyle name="Обычный 2 2 10 2 3 2 3 3" xfId="3702"/>
    <cellStyle name="Обычный 2 2 10 2 3 2 3 3 2" xfId="3703"/>
    <cellStyle name="Обычный 2 2 10 2 3 2 3 4" xfId="3704"/>
    <cellStyle name="Обычный 2 2 10 2 3 2 4" xfId="3705"/>
    <cellStyle name="Обычный 2 2 10 2 3 2 4 2" xfId="3706"/>
    <cellStyle name="Обычный 2 2 10 2 3 2 4 2 2" xfId="3707"/>
    <cellStyle name="Обычный 2 2 10 2 3 2 4 3" xfId="3708"/>
    <cellStyle name="Обычный 2 2 10 2 3 2 5" xfId="3709"/>
    <cellStyle name="Обычный 2 2 10 2 3 2 5 2" xfId="3710"/>
    <cellStyle name="Обычный 2 2 10 2 3 2 6" xfId="3711"/>
    <cellStyle name="Обычный 2 2 10 2 3 3" xfId="3712"/>
    <cellStyle name="Обычный 2 2 10 2 3 3 2" xfId="3713"/>
    <cellStyle name="Обычный 2 2 10 2 3 3 2 2" xfId="3714"/>
    <cellStyle name="Обычный 2 2 10 2 3 3 2 2 2" xfId="3715"/>
    <cellStyle name="Обычный 2 2 10 2 3 3 2 2 2 2" xfId="3716"/>
    <cellStyle name="Обычный 2 2 10 2 3 3 2 2 2 2 2" xfId="3717"/>
    <cellStyle name="Обычный 2 2 10 2 3 3 2 2 2 3" xfId="3718"/>
    <cellStyle name="Обычный 2 2 10 2 3 3 2 2 3" xfId="3719"/>
    <cellStyle name="Обычный 2 2 10 2 3 3 2 2 3 2" xfId="3720"/>
    <cellStyle name="Обычный 2 2 10 2 3 3 2 2 4" xfId="3721"/>
    <cellStyle name="Обычный 2 2 10 2 3 3 2 3" xfId="3722"/>
    <cellStyle name="Обычный 2 2 10 2 3 3 2 3 2" xfId="3723"/>
    <cellStyle name="Обычный 2 2 10 2 3 3 2 3 2 2" xfId="3724"/>
    <cellStyle name="Обычный 2 2 10 2 3 3 2 3 3" xfId="3725"/>
    <cellStyle name="Обычный 2 2 10 2 3 3 2 4" xfId="3726"/>
    <cellStyle name="Обычный 2 2 10 2 3 3 2 4 2" xfId="3727"/>
    <cellStyle name="Обычный 2 2 10 2 3 3 2 5" xfId="3728"/>
    <cellStyle name="Обычный 2 2 10 2 3 3 3" xfId="3729"/>
    <cellStyle name="Обычный 2 2 10 2 3 3 3 2" xfId="3730"/>
    <cellStyle name="Обычный 2 2 10 2 3 3 3 2 2" xfId="3731"/>
    <cellStyle name="Обычный 2 2 10 2 3 3 3 2 2 2" xfId="3732"/>
    <cellStyle name="Обычный 2 2 10 2 3 3 3 2 3" xfId="3733"/>
    <cellStyle name="Обычный 2 2 10 2 3 3 3 3" xfId="3734"/>
    <cellStyle name="Обычный 2 2 10 2 3 3 3 3 2" xfId="3735"/>
    <cellStyle name="Обычный 2 2 10 2 3 3 3 4" xfId="3736"/>
    <cellStyle name="Обычный 2 2 10 2 3 3 4" xfId="3737"/>
    <cellStyle name="Обычный 2 2 10 2 3 3 4 2" xfId="3738"/>
    <cellStyle name="Обычный 2 2 10 2 3 3 4 2 2" xfId="3739"/>
    <cellStyle name="Обычный 2 2 10 2 3 3 4 3" xfId="3740"/>
    <cellStyle name="Обычный 2 2 10 2 3 3 5" xfId="3741"/>
    <cellStyle name="Обычный 2 2 10 2 3 3 5 2" xfId="3742"/>
    <cellStyle name="Обычный 2 2 10 2 3 3 6" xfId="3743"/>
    <cellStyle name="Обычный 2 2 10 2 3 4" xfId="3744"/>
    <cellStyle name="Обычный 2 2 10 2 3 4 2" xfId="3745"/>
    <cellStyle name="Обычный 2 2 10 2 3 4 2 2" xfId="3746"/>
    <cellStyle name="Обычный 2 2 10 2 3 4 2 2 2" xfId="3747"/>
    <cellStyle name="Обычный 2 2 10 2 3 4 2 2 2 2" xfId="3748"/>
    <cellStyle name="Обычный 2 2 10 2 3 4 2 2 2 2 2" xfId="3749"/>
    <cellStyle name="Обычный 2 2 10 2 3 4 2 2 2 3" xfId="3750"/>
    <cellStyle name="Обычный 2 2 10 2 3 4 2 2 3" xfId="3751"/>
    <cellStyle name="Обычный 2 2 10 2 3 4 2 2 3 2" xfId="3752"/>
    <cellStyle name="Обычный 2 2 10 2 3 4 2 2 4" xfId="3753"/>
    <cellStyle name="Обычный 2 2 10 2 3 4 2 3" xfId="3754"/>
    <cellStyle name="Обычный 2 2 10 2 3 4 2 3 2" xfId="3755"/>
    <cellStyle name="Обычный 2 2 10 2 3 4 2 3 2 2" xfId="3756"/>
    <cellStyle name="Обычный 2 2 10 2 3 4 2 3 3" xfId="3757"/>
    <cellStyle name="Обычный 2 2 10 2 3 4 2 4" xfId="3758"/>
    <cellStyle name="Обычный 2 2 10 2 3 4 2 4 2" xfId="3759"/>
    <cellStyle name="Обычный 2 2 10 2 3 4 2 5" xfId="3760"/>
    <cellStyle name="Обычный 2 2 10 2 3 4 3" xfId="3761"/>
    <cellStyle name="Обычный 2 2 10 2 3 4 3 2" xfId="3762"/>
    <cellStyle name="Обычный 2 2 10 2 3 4 3 2 2" xfId="3763"/>
    <cellStyle name="Обычный 2 2 10 2 3 4 3 2 2 2" xfId="3764"/>
    <cellStyle name="Обычный 2 2 10 2 3 4 3 2 3" xfId="3765"/>
    <cellStyle name="Обычный 2 2 10 2 3 4 3 3" xfId="3766"/>
    <cellStyle name="Обычный 2 2 10 2 3 4 3 3 2" xfId="3767"/>
    <cellStyle name="Обычный 2 2 10 2 3 4 3 4" xfId="3768"/>
    <cellStyle name="Обычный 2 2 10 2 3 4 4" xfId="3769"/>
    <cellStyle name="Обычный 2 2 10 2 3 4 4 2" xfId="3770"/>
    <cellStyle name="Обычный 2 2 10 2 3 4 4 2 2" xfId="3771"/>
    <cellStyle name="Обычный 2 2 10 2 3 4 4 3" xfId="3772"/>
    <cellStyle name="Обычный 2 2 10 2 3 4 5" xfId="3773"/>
    <cellStyle name="Обычный 2 2 10 2 3 4 5 2" xfId="3774"/>
    <cellStyle name="Обычный 2 2 10 2 3 4 6" xfId="3775"/>
    <cellStyle name="Обычный 2 2 10 2 3 5" xfId="3776"/>
    <cellStyle name="Обычный 2 2 10 2 3 5 2" xfId="3777"/>
    <cellStyle name="Обычный 2 2 10 2 3 5 2 2" xfId="3778"/>
    <cellStyle name="Обычный 2 2 10 2 3 5 2 2 2" xfId="3779"/>
    <cellStyle name="Обычный 2 2 10 2 3 5 2 2 2 2" xfId="3780"/>
    <cellStyle name="Обычный 2 2 10 2 3 5 2 2 2 2 2" xfId="3781"/>
    <cellStyle name="Обычный 2 2 10 2 3 5 2 2 2 3" xfId="3782"/>
    <cellStyle name="Обычный 2 2 10 2 3 5 2 2 3" xfId="3783"/>
    <cellStyle name="Обычный 2 2 10 2 3 5 2 2 3 2" xfId="3784"/>
    <cellStyle name="Обычный 2 2 10 2 3 5 2 2 4" xfId="3785"/>
    <cellStyle name="Обычный 2 2 10 2 3 5 2 3" xfId="3786"/>
    <cellStyle name="Обычный 2 2 10 2 3 5 2 3 2" xfId="3787"/>
    <cellStyle name="Обычный 2 2 10 2 3 5 2 3 2 2" xfId="3788"/>
    <cellStyle name="Обычный 2 2 10 2 3 5 2 3 3" xfId="3789"/>
    <cellStyle name="Обычный 2 2 10 2 3 5 2 4" xfId="3790"/>
    <cellStyle name="Обычный 2 2 10 2 3 5 2 4 2" xfId="3791"/>
    <cellStyle name="Обычный 2 2 10 2 3 5 2 5" xfId="3792"/>
    <cellStyle name="Обычный 2 2 10 2 3 5 3" xfId="3793"/>
    <cellStyle name="Обычный 2 2 10 2 3 5 3 2" xfId="3794"/>
    <cellStyle name="Обычный 2 2 10 2 3 5 3 2 2" xfId="3795"/>
    <cellStyle name="Обычный 2 2 10 2 3 5 3 2 2 2" xfId="3796"/>
    <cellStyle name="Обычный 2 2 10 2 3 5 3 2 3" xfId="3797"/>
    <cellStyle name="Обычный 2 2 10 2 3 5 3 3" xfId="3798"/>
    <cellStyle name="Обычный 2 2 10 2 3 5 3 3 2" xfId="3799"/>
    <cellStyle name="Обычный 2 2 10 2 3 5 3 4" xfId="3800"/>
    <cellStyle name="Обычный 2 2 10 2 3 5 4" xfId="3801"/>
    <cellStyle name="Обычный 2 2 10 2 3 5 4 2" xfId="3802"/>
    <cellStyle name="Обычный 2 2 10 2 3 5 4 2 2" xfId="3803"/>
    <cellStyle name="Обычный 2 2 10 2 3 5 4 3" xfId="3804"/>
    <cellStyle name="Обычный 2 2 10 2 3 5 5" xfId="3805"/>
    <cellStyle name="Обычный 2 2 10 2 3 5 5 2" xfId="3806"/>
    <cellStyle name="Обычный 2 2 10 2 3 5 6" xfId="3807"/>
    <cellStyle name="Обычный 2 2 10 2 3 6" xfId="3808"/>
    <cellStyle name="Обычный 2 2 10 2 3 6 2" xfId="3809"/>
    <cellStyle name="Обычный 2 2 10 2 3 6 2 2" xfId="3810"/>
    <cellStyle name="Обычный 2 2 10 2 3 6 2 2 2" xfId="3811"/>
    <cellStyle name="Обычный 2 2 10 2 3 6 2 2 2 2" xfId="3812"/>
    <cellStyle name="Обычный 2 2 10 2 3 6 2 2 3" xfId="3813"/>
    <cellStyle name="Обычный 2 2 10 2 3 6 2 3" xfId="3814"/>
    <cellStyle name="Обычный 2 2 10 2 3 6 2 3 2" xfId="3815"/>
    <cellStyle name="Обычный 2 2 10 2 3 6 2 4" xfId="3816"/>
    <cellStyle name="Обычный 2 2 10 2 3 6 3" xfId="3817"/>
    <cellStyle name="Обычный 2 2 10 2 3 6 3 2" xfId="3818"/>
    <cellStyle name="Обычный 2 2 10 2 3 6 3 2 2" xfId="3819"/>
    <cellStyle name="Обычный 2 2 10 2 3 6 3 3" xfId="3820"/>
    <cellStyle name="Обычный 2 2 10 2 3 6 4" xfId="3821"/>
    <cellStyle name="Обычный 2 2 10 2 3 6 4 2" xfId="3822"/>
    <cellStyle name="Обычный 2 2 10 2 3 6 5" xfId="3823"/>
    <cellStyle name="Обычный 2 2 10 2 3 7" xfId="3824"/>
    <cellStyle name="Обычный 2 2 10 2 3 7 2" xfId="3825"/>
    <cellStyle name="Обычный 2 2 10 2 3 7 2 2" xfId="3826"/>
    <cellStyle name="Обычный 2 2 10 2 3 7 2 2 2" xfId="3827"/>
    <cellStyle name="Обычный 2 2 10 2 3 7 2 3" xfId="3828"/>
    <cellStyle name="Обычный 2 2 10 2 3 7 3" xfId="3829"/>
    <cellStyle name="Обычный 2 2 10 2 3 7 3 2" xfId="3830"/>
    <cellStyle name="Обычный 2 2 10 2 3 7 4" xfId="3831"/>
    <cellStyle name="Обычный 2 2 10 2 3 8" xfId="3832"/>
    <cellStyle name="Обычный 2 2 10 2 3 8 2" xfId="3833"/>
    <cellStyle name="Обычный 2 2 10 2 3 8 2 2" xfId="3834"/>
    <cellStyle name="Обычный 2 2 10 2 3 8 3" xfId="3835"/>
    <cellStyle name="Обычный 2 2 10 2 3 9" xfId="3836"/>
    <cellStyle name="Обычный 2 2 10 2 3 9 2" xfId="3837"/>
    <cellStyle name="Обычный 2 2 10 2 4" xfId="3838"/>
    <cellStyle name="Обычный 2 2 10 2 4 10" xfId="3839"/>
    <cellStyle name="Обычный 2 2 10 2 4 2" xfId="3840"/>
    <cellStyle name="Обычный 2 2 10 2 4 2 2" xfId="3841"/>
    <cellStyle name="Обычный 2 2 10 2 4 2 2 2" xfId="3842"/>
    <cellStyle name="Обычный 2 2 10 2 4 2 2 2 2" xfId="3843"/>
    <cellStyle name="Обычный 2 2 10 2 4 2 2 2 2 2" xfId="3844"/>
    <cellStyle name="Обычный 2 2 10 2 4 2 2 2 2 2 2" xfId="3845"/>
    <cellStyle name="Обычный 2 2 10 2 4 2 2 2 2 3" xfId="3846"/>
    <cellStyle name="Обычный 2 2 10 2 4 2 2 2 3" xfId="3847"/>
    <cellStyle name="Обычный 2 2 10 2 4 2 2 2 3 2" xfId="3848"/>
    <cellStyle name="Обычный 2 2 10 2 4 2 2 2 4" xfId="3849"/>
    <cellStyle name="Обычный 2 2 10 2 4 2 2 3" xfId="3850"/>
    <cellStyle name="Обычный 2 2 10 2 4 2 2 3 2" xfId="3851"/>
    <cellStyle name="Обычный 2 2 10 2 4 2 2 3 2 2" xfId="3852"/>
    <cellStyle name="Обычный 2 2 10 2 4 2 2 3 3" xfId="3853"/>
    <cellStyle name="Обычный 2 2 10 2 4 2 2 4" xfId="3854"/>
    <cellStyle name="Обычный 2 2 10 2 4 2 2 4 2" xfId="3855"/>
    <cellStyle name="Обычный 2 2 10 2 4 2 2 5" xfId="3856"/>
    <cellStyle name="Обычный 2 2 10 2 4 2 3" xfId="3857"/>
    <cellStyle name="Обычный 2 2 10 2 4 2 3 2" xfId="3858"/>
    <cellStyle name="Обычный 2 2 10 2 4 2 3 2 2" xfId="3859"/>
    <cellStyle name="Обычный 2 2 10 2 4 2 3 2 2 2" xfId="3860"/>
    <cellStyle name="Обычный 2 2 10 2 4 2 3 2 3" xfId="3861"/>
    <cellStyle name="Обычный 2 2 10 2 4 2 3 3" xfId="3862"/>
    <cellStyle name="Обычный 2 2 10 2 4 2 3 3 2" xfId="3863"/>
    <cellStyle name="Обычный 2 2 10 2 4 2 3 4" xfId="3864"/>
    <cellStyle name="Обычный 2 2 10 2 4 2 4" xfId="3865"/>
    <cellStyle name="Обычный 2 2 10 2 4 2 4 2" xfId="3866"/>
    <cellStyle name="Обычный 2 2 10 2 4 2 4 2 2" xfId="3867"/>
    <cellStyle name="Обычный 2 2 10 2 4 2 4 3" xfId="3868"/>
    <cellStyle name="Обычный 2 2 10 2 4 2 5" xfId="3869"/>
    <cellStyle name="Обычный 2 2 10 2 4 2 5 2" xfId="3870"/>
    <cellStyle name="Обычный 2 2 10 2 4 2 6" xfId="3871"/>
    <cellStyle name="Обычный 2 2 10 2 4 3" xfId="3872"/>
    <cellStyle name="Обычный 2 2 10 2 4 3 2" xfId="3873"/>
    <cellStyle name="Обычный 2 2 10 2 4 3 2 2" xfId="3874"/>
    <cellStyle name="Обычный 2 2 10 2 4 3 2 2 2" xfId="3875"/>
    <cellStyle name="Обычный 2 2 10 2 4 3 2 2 2 2" xfId="3876"/>
    <cellStyle name="Обычный 2 2 10 2 4 3 2 2 2 2 2" xfId="3877"/>
    <cellStyle name="Обычный 2 2 10 2 4 3 2 2 2 3" xfId="3878"/>
    <cellStyle name="Обычный 2 2 10 2 4 3 2 2 3" xfId="3879"/>
    <cellStyle name="Обычный 2 2 10 2 4 3 2 2 3 2" xfId="3880"/>
    <cellStyle name="Обычный 2 2 10 2 4 3 2 2 4" xfId="3881"/>
    <cellStyle name="Обычный 2 2 10 2 4 3 2 3" xfId="3882"/>
    <cellStyle name="Обычный 2 2 10 2 4 3 2 3 2" xfId="3883"/>
    <cellStyle name="Обычный 2 2 10 2 4 3 2 3 2 2" xfId="3884"/>
    <cellStyle name="Обычный 2 2 10 2 4 3 2 3 3" xfId="3885"/>
    <cellStyle name="Обычный 2 2 10 2 4 3 2 4" xfId="3886"/>
    <cellStyle name="Обычный 2 2 10 2 4 3 2 4 2" xfId="3887"/>
    <cellStyle name="Обычный 2 2 10 2 4 3 2 5" xfId="3888"/>
    <cellStyle name="Обычный 2 2 10 2 4 3 3" xfId="3889"/>
    <cellStyle name="Обычный 2 2 10 2 4 3 3 2" xfId="3890"/>
    <cellStyle name="Обычный 2 2 10 2 4 3 3 2 2" xfId="3891"/>
    <cellStyle name="Обычный 2 2 10 2 4 3 3 2 2 2" xfId="3892"/>
    <cellStyle name="Обычный 2 2 10 2 4 3 3 2 3" xfId="3893"/>
    <cellStyle name="Обычный 2 2 10 2 4 3 3 3" xfId="3894"/>
    <cellStyle name="Обычный 2 2 10 2 4 3 3 3 2" xfId="3895"/>
    <cellStyle name="Обычный 2 2 10 2 4 3 3 4" xfId="3896"/>
    <cellStyle name="Обычный 2 2 10 2 4 3 4" xfId="3897"/>
    <cellStyle name="Обычный 2 2 10 2 4 3 4 2" xfId="3898"/>
    <cellStyle name="Обычный 2 2 10 2 4 3 4 2 2" xfId="3899"/>
    <cellStyle name="Обычный 2 2 10 2 4 3 4 3" xfId="3900"/>
    <cellStyle name="Обычный 2 2 10 2 4 3 5" xfId="3901"/>
    <cellStyle name="Обычный 2 2 10 2 4 3 5 2" xfId="3902"/>
    <cellStyle name="Обычный 2 2 10 2 4 3 6" xfId="3903"/>
    <cellStyle name="Обычный 2 2 10 2 4 4" xfId="3904"/>
    <cellStyle name="Обычный 2 2 10 2 4 4 2" xfId="3905"/>
    <cellStyle name="Обычный 2 2 10 2 4 4 2 2" xfId="3906"/>
    <cellStyle name="Обычный 2 2 10 2 4 4 2 2 2" xfId="3907"/>
    <cellStyle name="Обычный 2 2 10 2 4 4 2 2 2 2" xfId="3908"/>
    <cellStyle name="Обычный 2 2 10 2 4 4 2 2 2 2 2" xfId="3909"/>
    <cellStyle name="Обычный 2 2 10 2 4 4 2 2 2 3" xfId="3910"/>
    <cellStyle name="Обычный 2 2 10 2 4 4 2 2 3" xfId="3911"/>
    <cellStyle name="Обычный 2 2 10 2 4 4 2 2 3 2" xfId="3912"/>
    <cellStyle name="Обычный 2 2 10 2 4 4 2 2 4" xfId="3913"/>
    <cellStyle name="Обычный 2 2 10 2 4 4 2 3" xfId="3914"/>
    <cellStyle name="Обычный 2 2 10 2 4 4 2 3 2" xfId="3915"/>
    <cellStyle name="Обычный 2 2 10 2 4 4 2 3 2 2" xfId="3916"/>
    <cellStyle name="Обычный 2 2 10 2 4 4 2 3 3" xfId="3917"/>
    <cellStyle name="Обычный 2 2 10 2 4 4 2 4" xfId="3918"/>
    <cellStyle name="Обычный 2 2 10 2 4 4 2 4 2" xfId="3919"/>
    <cellStyle name="Обычный 2 2 10 2 4 4 2 5" xfId="3920"/>
    <cellStyle name="Обычный 2 2 10 2 4 4 3" xfId="3921"/>
    <cellStyle name="Обычный 2 2 10 2 4 4 3 2" xfId="3922"/>
    <cellStyle name="Обычный 2 2 10 2 4 4 3 2 2" xfId="3923"/>
    <cellStyle name="Обычный 2 2 10 2 4 4 3 2 2 2" xfId="3924"/>
    <cellStyle name="Обычный 2 2 10 2 4 4 3 2 3" xfId="3925"/>
    <cellStyle name="Обычный 2 2 10 2 4 4 3 3" xfId="3926"/>
    <cellStyle name="Обычный 2 2 10 2 4 4 3 3 2" xfId="3927"/>
    <cellStyle name="Обычный 2 2 10 2 4 4 3 4" xfId="3928"/>
    <cellStyle name="Обычный 2 2 10 2 4 4 4" xfId="3929"/>
    <cellStyle name="Обычный 2 2 10 2 4 4 4 2" xfId="3930"/>
    <cellStyle name="Обычный 2 2 10 2 4 4 4 2 2" xfId="3931"/>
    <cellStyle name="Обычный 2 2 10 2 4 4 4 3" xfId="3932"/>
    <cellStyle name="Обычный 2 2 10 2 4 4 5" xfId="3933"/>
    <cellStyle name="Обычный 2 2 10 2 4 4 5 2" xfId="3934"/>
    <cellStyle name="Обычный 2 2 10 2 4 4 6" xfId="3935"/>
    <cellStyle name="Обычный 2 2 10 2 4 5" xfId="3936"/>
    <cellStyle name="Обычный 2 2 10 2 4 5 2" xfId="3937"/>
    <cellStyle name="Обычный 2 2 10 2 4 5 2 2" xfId="3938"/>
    <cellStyle name="Обычный 2 2 10 2 4 5 2 2 2" xfId="3939"/>
    <cellStyle name="Обычный 2 2 10 2 4 5 2 2 2 2" xfId="3940"/>
    <cellStyle name="Обычный 2 2 10 2 4 5 2 2 2 2 2" xfId="3941"/>
    <cellStyle name="Обычный 2 2 10 2 4 5 2 2 2 3" xfId="3942"/>
    <cellStyle name="Обычный 2 2 10 2 4 5 2 2 3" xfId="3943"/>
    <cellStyle name="Обычный 2 2 10 2 4 5 2 2 3 2" xfId="3944"/>
    <cellStyle name="Обычный 2 2 10 2 4 5 2 2 4" xfId="3945"/>
    <cellStyle name="Обычный 2 2 10 2 4 5 2 3" xfId="3946"/>
    <cellStyle name="Обычный 2 2 10 2 4 5 2 3 2" xfId="3947"/>
    <cellStyle name="Обычный 2 2 10 2 4 5 2 3 2 2" xfId="3948"/>
    <cellStyle name="Обычный 2 2 10 2 4 5 2 3 3" xfId="3949"/>
    <cellStyle name="Обычный 2 2 10 2 4 5 2 4" xfId="3950"/>
    <cellStyle name="Обычный 2 2 10 2 4 5 2 4 2" xfId="3951"/>
    <cellStyle name="Обычный 2 2 10 2 4 5 2 5" xfId="3952"/>
    <cellStyle name="Обычный 2 2 10 2 4 5 3" xfId="3953"/>
    <cellStyle name="Обычный 2 2 10 2 4 5 3 2" xfId="3954"/>
    <cellStyle name="Обычный 2 2 10 2 4 5 3 2 2" xfId="3955"/>
    <cellStyle name="Обычный 2 2 10 2 4 5 3 2 2 2" xfId="3956"/>
    <cellStyle name="Обычный 2 2 10 2 4 5 3 2 3" xfId="3957"/>
    <cellStyle name="Обычный 2 2 10 2 4 5 3 3" xfId="3958"/>
    <cellStyle name="Обычный 2 2 10 2 4 5 3 3 2" xfId="3959"/>
    <cellStyle name="Обычный 2 2 10 2 4 5 3 4" xfId="3960"/>
    <cellStyle name="Обычный 2 2 10 2 4 5 4" xfId="3961"/>
    <cellStyle name="Обычный 2 2 10 2 4 5 4 2" xfId="3962"/>
    <cellStyle name="Обычный 2 2 10 2 4 5 4 2 2" xfId="3963"/>
    <cellStyle name="Обычный 2 2 10 2 4 5 4 3" xfId="3964"/>
    <cellStyle name="Обычный 2 2 10 2 4 5 5" xfId="3965"/>
    <cellStyle name="Обычный 2 2 10 2 4 5 5 2" xfId="3966"/>
    <cellStyle name="Обычный 2 2 10 2 4 5 6" xfId="3967"/>
    <cellStyle name="Обычный 2 2 10 2 4 6" xfId="3968"/>
    <cellStyle name="Обычный 2 2 10 2 4 6 2" xfId="3969"/>
    <cellStyle name="Обычный 2 2 10 2 4 6 2 2" xfId="3970"/>
    <cellStyle name="Обычный 2 2 10 2 4 6 2 2 2" xfId="3971"/>
    <cellStyle name="Обычный 2 2 10 2 4 6 2 2 2 2" xfId="3972"/>
    <cellStyle name="Обычный 2 2 10 2 4 6 2 2 3" xfId="3973"/>
    <cellStyle name="Обычный 2 2 10 2 4 6 2 3" xfId="3974"/>
    <cellStyle name="Обычный 2 2 10 2 4 6 2 3 2" xfId="3975"/>
    <cellStyle name="Обычный 2 2 10 2 4 6 2 4" xfId="3976"/>
    <cellStyle name="Обычный 2 2 10 2 4 6 3" xfId="3977"/>
    <cellStyle name="Обычный 2 2 10 2 4 6 3 2" xfId="3978"/>
    <cellStyle name="Обычный 2 2 10 2 4 6 3 2 2" xfId="3979"/>
    <cellStyle name="Обычный 2 2 10 2 4 6 3 3" xfId="3980"/>
    <cellStyle name="Обычный 2 2 10 2 4 6 4" xfId="3981"/>
    <cellStyle name="Обычный 2 2 10 2 4 6 4 2" xfId="3982"/>
    <cellStyle name="Обычный 2 2 10 2 4 6 5" xfId="3983"/>
    <cellStyle name="Обычный 2 2 10 2 4 7" xfId="3984"/>
    <cellStyle name="Обычный 2 2 10 2 4 7 2" xfId="3985"/>
    <cellStyle name="Обычный 2 2 10 2 4 7 2 2" xfId="3986"/>
    <cellStyle name="Обычный 2 2 10 2 4 7 2 2 2" xfId="3987"/>
    <cellStyle name="Обычный 2 2 10 2 4 7 2 3" xfId="3988"/>
    <cellStyle name="Обычный 2 2 10 2 4 7 3" xfId="3989"/>
    <cellStyle name="Обычный 2 2 10 2 4 7 3 2" xfId="3990"/>
    <cellStyle name="Обычный 2 2 10 2 4 7 4" xfId="3991"/>
    <cellStyle name="Обычный 2 2 10 2 4 8" xfId="3992"/>
    <cellStyle name="Обычный 2 2 10 2 4 8 2" xfId="3993"/>
    <cellStyle name="Обычный 2 2 10 2 4 8 2 2" xfId="3994"/>
    <cellStyle name="Обычный 2 2 10 2 4 8 3" xfId="3995"/>
    <cellStyle name="Обычный 2 2 10 2 4 9" xfId="3996"/>
    <cellStyle name="Обычный 2 2 10 2 4 9 2" xfId="3997"/>
    <cellStyle name="Обычный 2 2 10 2 5" xfId="3998"/>
    <cellStyle name="Обычный 2 2 10 2 5 2" xfId="3999"/>
    <cellStyle name="Обычный 2 2 10 2 5 2 2" xfId="4000"/>
    <cellStyle name="Обычный 2 2 10 2 5 2 2 2" xfId="4001"/>
    <cellStyle name="Обычный 2 2 10 2 5 2 2 2 2" xfId="4002"/>
    <cellStyle name="Обычный 2 2 10 2 5 2 2 2 2 2" xfId="4003"/>
    <cellStyle name="Обычный 2 2 10 2 5 2 2 2 3" xfId="4004"/>
    <cellStyle name="Обычный 2 2 10 2 5 2 2 3" xfId="4005"/>
    <cellStyle name="Обычный 2 2 10 2 5 2 2 3 2" xfId="4006"/>
    <cellStyle name="Обычный 2 2 10 2 5 2 2 4" xfId="4007"/>
    <cellStyle name="Обычный 2 2 10 2 5 2 3" xfId="4008"/>
    <cellStyle name="Обычный 2 2 10 2 5 2 3 2" xfId="4009"/>
    <cellStyle name="Обычный 2 2 10 2 5 2 3 2 2" xfId="4010"/>
    <cellStyle name="Обычный 2 2 10 2 5 2 3 3" xfId="4011"/>
    <cellStyle name="Обычный 2 2 10 2 5 2 4" xfId="4012"/>
    <cellStyle name="Обычный 2 2 10 2 5 2 4 2" xfId="4013"/>
    <cellStyle name="Обычный 2 2 10 2 5 2 5" xfId="4014"/>
    <cellStyle name="Обычный 2 2 10 2 5 3" xfId="4015"/>
    <cellStyle name="Обычный 2 2 10 2 5 3 2" xfId="4016"/>
    <cellStyle name="Обычный 2 2 10 2 5 3 2 2" xfId="4017"/>
    <cellStyle name="Обычный 2 2 10 2 5 3 2 2 2" xfId="4018"/>
    <cellStyle name="Обычный 2 2 10 2 5 3 2 3" xfId="4019"/>
    <cellStyle name="Обычный 2 2 10 2 5 3 3" xfId="4020"/>
    <cellStyle name="Обычный 2 2 10 2 5 3 3 2" xfId="4021"/>
    <cellStyle name="Обычный 2 2 10 2 5 3 4" xfId="4022"/>
    <cellStyle name="Обычный 2 2 10 2 5 4" xfId="4023"/>
    <cellStyle name="Обычный 2 2 10 2 5 4 2" xfId="4024"/>
    <cellStyle name="Обычный 2 2 10 2 5 4 2 2" xfId="4025"/>
    <cellStyle name="Обычный 2 2 10 2 5 4 3" xfId="4026"/>
    <cellStyle name="Обычный 2 2 10 2 5 5" xfId="4027"/>
    <cellStyle name="Обычный 2 2 10 2 5 5 2" xfId="4028"/>
    <cellStyle name="Обычный 2 2 10 2 5 6" xfId="4029"/>
    <cellStyle name="Обычный 2 2 10 2 6" xfId="4030"/>
    <cellStyle name="Обычный 2 2 10 2 6 2" xfId="4031"/>
    <cellStyle name="Обычный 2 2 10 2 6 2 2" xfId="4032"/>
    <cellStyle name="Обычный 2 2 10 2 6 2 2 2" xfId="4033"/>
    <cellStyle name="Обычный 2 2 10 2 6 2 2 2 2" xfId="4034"/>
    <cellStyle name="Обычный 2 2 10 2 6 2 2 2 2 2" xfId="4035"/>
    <cellStyle name="Обычный 2 2 10 2 6 2 2 2 3" xfId="4036"/>
    <cellStyle name="Обычный 2 2 10 2 6 2 2 3" xfId="4037"/>
    <cellStyle name="Обычный 2 2 10 2 6 2 2 3 2" xfId="4038"/>
    <cellStyle name="Обычный 2 2 10 2 6 2 2 4" xfId="4039"/>
    <cellStyle name="Обычный 2 2 10 2 6 2 3" xfId="4040"/>
    <cellStyle name="Обычный 2 2 10 2 6 2 3 2" xfId="4041"/>
    <cellStyle name="Обычный 2 2 10 2 6 2 3 2 2" xfId="4042"/>
    <cellStyle name="Обычный 2 2 10 2 6 2 3 3" xfId="4043"/>
    <cellStyle name="Обычный 2 2 10 2 6 2 4" xfId="4044"/>
    <cellStyle name="Обычный 2 2 10 2 6 2 4 2" xfId="4045"/>
    <cellStyle name="Обычный 2 2 10 2 6 2 5" xfId="4046"/>
    <cellStyle name="Обычный 2 2 10 2 6 3" xfId="4047"/>
    <cellStyle name="Обычный 2 2 10 2 6 3 2" xfId="4048"/>
    <cellStyle name="Обычный 2 2 10 2 6 3 2 2" xfId="4049"/>
    <cellStyle name="Обычный 2 2 10 2 6 3 2 2 2" xfId="4050"/>
    <cellStyle name="Обычный 2 2 10 2 6 3 2 3" xfId="4051"/>
    <cellStyle name="Обычный 2 2 10 2 6 3 3" xfId="4052"/>
    <cellStyle name="Обычный 2 2 10 2 6 3 3 2" xfId="4053"/>
    <cellStyle name="Обычный 2 2 10 2 6 3 4" xfId="4054"/>
    <cellStyle name="Обычный 2 2 10 2 6 4" xfId="4055"/>
    <cellStyle name="Обычный 2 2 10 2 6 4 2" xfId="4056"/>
    <cellStyle name="Обычный 2 2 10 2 6 4 2 2" xfId="4057"/>
    <cellStyle name="Обычный 2 2 10 2 6 4 3" xfId="4058"/>
    <cellStyle name="Обычный 2 2 10 2 6 5" xfId="4059"/>
    <cellStyle name="Обычный 2 2 10 2 6 5 2" xfId="4060"/>
    <cellStyle name="Обычный 2 2 10 2 6 6" xfId="4061"/>
    <cellStyle name="Обычный 2 2 10 2 7" xfId="4062"/>
    <cellStyle name="Обычный 2 2 10 2 7 2" xfId="4063"/>
    <cellStyle name="Обычный 2 2 10 2 7 2 2" xfId="4064"/>
    <cellStyle name="Обычный 2 2 10 2 7 2 2 2" xfId="4065"/>
    <cellStyle name="Обычный 2 2 10 2 7 2 2 2 2" xfId="4066"/>
    <cellStyle name="Обычный 2 2 10 2 7 2 2 2 2 2" xfId="4067"/>
    <cellStyle name="Обычный 2 2 10 2 7 2 2 2 3" xfId="4068"/>
    <cellStyle name="Обычный 2 2 10 2 7 2 2 3" xfId="4069"/>
    <cellStyle name="Обычный 2 2 10 2 7 2 2 3 2" xfId="4070"/>
    <cellStyle name="Обычный 2 2 10 2 7 2 2 4" xfId="4071"/>
    <cellStyle name="Обычный 2 2 10 2 7 2 3" xfId="4072"/>
    <cellStyle name="Обычный 2 2 10 2 7 2 3 2" xfId="4073"/>
    <cellStyle name="Обычный 2 2 10 2 7 2 3 2 2" xfId="4074"/>
    <cellStyle name="Обычный 2 2 10 2 7 2 3 3" xfId="4075"/>
    <cellStyle name="Обычный 2 2 10 2 7 2 4" xfId="4076"/>
    <cellStyle name="Обычный 2 2 10 2 7 2 4 2" xfId="4077"/>
    <cellStyle name="Обычный 2 2 10 2 7 2 5" xfId="4078"/>
    <cellStyle name="Обычный 2 2 10 2 7 3" xfId="4079"/>
    <cellStyle name="Обычный 2 2 10 2 7 3 2" xfId="4080"/>
    <cellStyle name="Обычный 2 2 10 2 7 3 2 2" xfId="4081"/>
    <cellStyle name="Обычный 2 2 10 2 7 3 2 2 2" xfId="4082"/>
    <cellStyle name="Обычный 2 2 10 2 7 3 2 3" xfId="4083"/>
    <cellStyle name="Обычный 2 2 10 2 7 3 3" xfId="4084"/>
    <cellStyle name="Обычный 2 2 10 2 7 3 3 2" xfId="4085"/>
    <cellStyle name="Обычный 2 2 10 2 7 3 4" xfId="4086"/>
    <cellStyle name="Обычный 2 2 10 2 7 4" xfId="4087"/>
    <cellStyle name="Обычный 2 2 10 2 7 4 2" xfId="4088"/>
    <cellStyle name="Обычный 2 2 10 2 7 4 2 2" xfId="4089"/>
    <cellStyle name="Обычный 2 2 10 2 7 4 3" xfId="4090"/>
    <cellStyle name="Обычный 2 2 10 2 7 5" xfId="4091"/>
    <cellStyle name="Обычный 2 2 10 2 7 5 2" xfId="4092"/>
    <cellStyle name="Обычный 2 2 10 2 7 6" xfId="4093"/>
    <cellStyle name="Обычный 2 2 10 2 8" xfId="4094"/>
    <cellStyle name="Обычный 2 2 10 2 8 2" xfId="4095"/>
    <cellStyle name="Обычный 2 2 10 2 8 2 2" xfId="4096"/>
    <cellStyle name="Обычный 2 2 10 2 8 2 2 2" xfId="4097"/>
    <cellStyle name="Обычный 2 2 10 2 8 2 2 2 2" xfId="4098"/>
    <cellStyle name="Обычный 2 2 10 2 8 2 2 2 2 2" xfId="4099"/>
    <cellStyle name="Обычный 2 2 10 2 8 2 2 2 3" xfId="4100"/>
    <cellStyle name="Обычный 2 2 10 2 8 2 2 3" xfId="4101"/>
    <cellStyle name="Обычный 2 2 10 2 8 2 2 3 2" xfId="4102"/>
    <cellStyle name="Обычный 2 2 10 2 8 2 2 4" xfId="4103"/>
    <cellStyle name="Обычный 2 2 10 2 8 2 3" xfId="4104"/>
    <cellStyle name="Обычный 2 2 10 2 8 2 3 2" xfId="4105"/>
    <cellStyle name="Обычный 2 2 10 2 8 2 3 2 2" xfId="4106"/>
    <cellStyle name="Обычный 2 2 10 2 8 2 3 3" xfId="4107"/>
    <cellStyle name="Обычный 2 2 10 2 8 2 4" xfId="4108"/>
    <cellStyle name="Обычный 2 2 10 2 8 2 4 2" xfId="4109"/>
    <cellStyle name="Обычный 2 2 10 2 8 2 5" xfId="4110"/>
    <cellStyle name="Обычный 2 2 10 2 8 3" xfId="4111"/>
    <cellStyle name="Обычный 2 2 10 2 8 3 2" xfId="4112"/>
    <cellStyle name="Обычный 2 2 10 2 8 3 2 2" xfId="4113"/>
    <cellStyle name="Обычный 2 2 10 2 8 3 2 2 2" xfId="4114"/>
    <cellStyle name="Обычный 2 2 10 2 8 3 2 3" xfId="4115"/>
    <cellStyle name="Обычный 2 2 10 2 8 3 3" xfId="4116"/>
    <cellStyle name="Обычный 2 2 10 2 8 3 3 2" xfId="4117"/>
    <cellStyle name="Обычный 2 2 10 2 8 3 4" xfId="4118"/>
    <cellStyle name="Обычный 2 2 10 2 8 4" xfId="4119"/>
    <cellStyle name="Обычный 2 2 10 2 8 4 2" xfId="4120"/>
    <cellStyle name="Обычный 2 2 10 2 8 4 2 2" xfId="4121"/>
    <cellStyle name="Обычный 2 2 10 2 8 4 3" xfId="4122"/>
    <cellStyle name="Обычный 2 2 10 2 8 5" xfId="4123"/>
    <cellStyle name="Обычный 2 2 10 2 8 5 2" xfId="4124"/>
    <cellStyle name="Обычный 2 2 10 2 8 6" xfId="4125"/>
    <cellStyle name="Обычный 2 2 10 2 9" xfId="4126"/>
    <cellStyle name="Обычный 2 2 10 2 9 2" xfId="4127"/>
    <cellStyle name="Обычный 2 2 10 2 9 2 2" xfId="4128"/>
    <cellStyle name="Обычный 2 2 10 2 9 2 2 2" xfId="4129"/>
    <cellStyle name="Обычный 2 2 10 2 9 2 2 2 2" xfId="4130"/>
    <cellStyle name="Обычный 2 2 10 2 9 2 2 3" xfId="4131"/>
    <cellStyle name="Обычный 2 2 10 2 9 2 3" xfId="4132"/>
    <cellStyle name="Обычный 2 2 10 2 9 2 3 2" xfId="4133"/>
    <cellStyle name="Обычный 2 2 10 2 9 2 4" xfId="4134"/>
    <cellStyle name="Обычный 2 2 10 2 9 3" xfId="4135"/>
    <cellStyle name="Обычный 2 2 10 2 9 3 2" xfId="4136"/>
    <cellStyle name="Обычный 2 2 10 2 9 3 2 2" xfId="4137"/>
    <cellStyle name="Обычный 2 2 10 2 9 3 3" xfId="4138"/>
    <cellStyle name="Обычный 2 2 10 2 9 4" xfId="4139"/>
    <cellStyle name="Обычный 2 2 10 2 9 4 2" xfId="4140"/>
    <cellStyle name="Обычный 2 2 10 2 9 5" xfId="4141"/>
    <cellStyle name="Обычный 2 2 10 3" xfId="4142"/>
    <cellStyle name="Обычный 2 2 10 3 10" xfId="4143"/>
    <cellStyle name="Обычный 2 2 10 3 10 2" xfId="4144"/>
    <cellStyle name="Обычный 2 2 10 3 11" xfId="4145"/>
    <cellStyle name="Обычный 2 2 10 3 2" xfId="4146"/>
    <cellStyle name="Обычный 2 2 10 3 2 10" xfId="4147"/>
    <cellStyle name="Обычный 2 2 10 3 2 2" xfId="4148"/>
    <cellStyle name="Обычный 2 2 10 3 2 2 2" xfId="4149"/>
    <cellStyle name="Обычный 2 2 10 3 2 2 2 2" xfId="4150"/>
    <cellStyle name="Обычный 2 2 10 3 2 2 2 2 2" xfId="4151"/>
    <cellStyle name="Обычный 2 2 10 3 2 2 2 2 2 2" xfId="4152"/>
    <cellStyle name="Обычный 2 2 10 3 2 2 2 2 2 2 2" xfId="4153"/>
    <cellStyle name="Обычный 2 2 10 3 2 2 2 2 2 3" xfId="4154"/>
    <cellStyle name="Обычный 2 2 10 3 2 2 2 2 3" xfId="4155"/>
    <cellStyle name="Обычный 2 2 10 3 2 2 2 2 3 2" xfId="4156"/>
    <cellStyle name="Обычный 2 2 10 3 2 2 2 2 4" xfId="4157"/>
    <cellStyle name="Обычный 2 2 10 3 2 2 2 3" xfId="4158"/>
    <cellStyle name="Обычный 2 2 10 3 2 2 2 3 2" xfId="4159"/>
    <cellStyle name="Обычный 2 2 10 3 2 2 2 3 2 2" xfId="4160"/>
    <cellStyle name="Обычный 2 2 10 3 2 2 2 3 3" xfId="4161"/>
    <cellStyle name="Обычный 2 2 10 3 2 2 2 4" xfId="4162"/>
    <cellStyle name="Обычный 2 2 10 3 2 2 2 4 2" xfId="4163"/>
    <cellStyle name="Обычный 2 2 10 3 2 2 2 5" xfId="4164"/>
    <cellStyle name="Обычный 2 2 10 3 2 2 3" xfId="4165"/>
    <cellStyle name="Обычный 2 2 10 3 2 2 3 2" xfId="4166"/>
    <cellStyle name="Обычный 2 2 10 3 2 2 3 2 2" xfId="4167"/>
    <cellStyle name="Обычный 2 2 10 3 2 2 3 2 2 2" xfId="4168"/>
    <cellStyle name="Обычный 2 2 10 3 2 2 3 2 3" xfId="4169"/>
    <cellStyle name="Обычный 2 2 10 3 2 2 3 3" xfId="4170"/>
    <cellStyle name="Обычный 2 2 10 3 2 2 3 3 2" xfId="4171"/>
    <cellStyle name="Обычный 2 2 10 3 2 2 3 4" xfId="4172"/>
    <cellStyle name="Обычный 2 2 10 3 2 2 4" xfId="4173"/>
    <cellStyle name="Обычный 2 2 10 3 2 2 4 2" xfId="4174"/>
    <cellStyle name="Обычный 2 2 10 3 2 2 4 2 2" xfId="4175"/>
    <cellStyle name="Обычный 2 2 10 3 2 2 4 3" xfId="4176"/>
    <cellStyle name="Обычный 2 2 10 3 2 2 5" xfId="4177"/>
    <cellStyle name="Обычный 2 2 10 3 2 2 5 2" xfId="4178"/>
    <cellStyle name="Обычный 2 2 10 3 2 2 6" xfId="4179"/>
    <cellStyle name="Обычный 2 2 10 3 2 3" xfId="4180"/>
    <cellStyle name="Обычный 2 2 10 3 2 3 2" xfId="4181"/>
    <cellStyle name="Обычный 2 2 10 3 2 3 2 2" xfId="4182"/>
    <cellStyle name="Обычный 2 2 10 3 2 3 2 2 2" xfId="4183"/>
    <cellStyle name="Обычный 2 2 10 3 2 3 2 2 2 2" xfId="4184"/>
    <cellStyle name="Обычный 2 2 10 3 2 3 2 2 2 2 2" xfId="4185"/>
    <cellStyle name="Обычный 2 2 10 3 2 3 2 2 2 3" xfId="4186"/>
    <cellStyle name="Обычный 2 2 10 3 2 3 2 2 3" xfId="4187"/>
    <cellStyle name="Обычный 2 2 10 3 2 3 2 2 3 2" xfId="4188"/>
    <cellStyle name="Обычный 2 2 10 3 2 3 2 2 4" xfId="4189"/>
    <cellStyle name="Обычный 2 2 10 3 2 3 2 3" xfId="4190"/>
    <cellStyle name="Обычный 2 2 10 3 2 3 2 3 2" xfId="4191"/>
    <cellStyle name="Обычный 2 2 10 3 2 3 2 3 2 2" xfId="4192"/>
    <cellStyle name="Обычный 2 2 10 3 2 3 2 3 3" xfId="4193"/>
    <cellStyle name="Обычный 2 2 10 3 2 3 2 4" xfId="4194"/>
    <cellStyle name="Обычный 2 2 10 3 2 3 2 4 2" xfId="4195"/>
    <cellStyle name="Обычный 2 2 10 3 2 3 2 5" xfId="4196"/>
    <cellStyle name="Обычный 2 2 10 3 2 3 3" xfId="4197"/>
    <cellStyle name="Обычный 2 2 10 3 2 3 3 2" xfId="4198"/>
    <cellStyle name="Обычный 2 2 10 3 2 3 3 2 2" xfId="4199"/>
    <cellStyle name="Обычный 2 2 10 3 2 3 3 2 2 2" xfId="4200"/>
    <cellStyle name="Обычный 2 2 10 3 2 3 3 2 3" xfId="4201"/>
    <cellStyle name="Обычный 2 2 10 3 2 3 3 3" xfId="4202"/>
    <cellStyle name="Обычный 2 2 10 3 2 3 3 3 2" xfId="4203"/>
    <cellStyle name="Обычный 2 2 10 3 2 3 3 4" xfId="4204"/>
    <cellStyle name="Обычный 2 2 10 3 2 3 4" xfId="4205"/>
    <cellStyle name="Обычный 2 2 10 3 2 3 4 2" xfId="4206"/>
    <cellStyle name="Обычный 2 2 10 3 2 3 4 2 2" xfId="4207"/>
    <cellStyle name="Обычный 2 2 10 3 2 3 4 3" xfId="4208"/>
    <cellStyle name="Обычный 2 2 10 3 2 3 5" xfId="4209"/>
    <cellStyle name="Обычный 2 2 10 3 2 3 5 2" xfId="4210"/>
    <cellStyle name="Обычный 2 2 10 3 2 3 6" xfId="4211"/>
    <cellStyle name="Обычный 2 2 10 3 2 4" xfId="4212"/>
    <cellStyle name="Обычный 2 2 10 3 2 4 2" xfId="4213"/>
    <cellStyle name="Обычный 2 2 10 3 2 4 2 2" xfId="4214"/>
    <cellStyle name="Обычный 2 2 10 3 2 4 2 2 2" xfId="4215"/>
    <cellStyle name="Обычный 2 2 10 3 2 4 2 2 2 2" xfId="4216"/>
    <cellStyle name="Обычный 2 2 10 3 2 4 2 2 2 2 2" xfId="4217"/>
    <cellStyle name="Обычный 2 2 10 3 2 4 2 2 2 3" xfId="4218"/>
    <cellStyle name="Обычный 2 2 10 3 2 4 2 2 3" xfId="4219"/>
    <cellStyle name="Обычный 2 2 10 3 2 4 2 2 3 2" xfId="4220"/>
    <cellStyle name="Обычный 2 2 10 3 2 4 2 2 4" xfId="4221"/>
    <cellStyle name="Обычный 2 2 10 3 2 4 2 3" xfId="4222"/>
    <cellStyle name="Обычный 2 2 10 3 2 4 2 3 2" xfId="4223"/>
    <cellStyle name="Обычный 2 2 10 3 2 4 2 3 2 2" xfId="4224"/>
    <cellStyle name="Обычный 2 2 10 3 2 4 2 3 3" xfId="4225"/>
    <cellStyle name="Обычный 2 2 10 3 2 4 2 4" xfId="4226"/>
    <cellStyle name="Обычный 2 2 10 3 2 4 2 4 2" xfId="4227"/>
    <cellStyle name="Обычный 2 2 10 3 2 4 2 5" xfId="4228"/>
    <cellStyle name="Обычный 2 2 10 3 2 4 3" xfId="4229"/>
    <cellStyle name="Обычный 2 2 10 3 2 4 3 2" xfId="4230"/>
    <cellStyle name="Обычный 2 2 10 3 2 4 3 2 2" xfId="4231"/>
    <cellStyle name="Обычный 2 2 10 3 2 4 3 2 2 2" xfId="4232"/>
    <cellStyle name="Обычный 2 2 10 3 2 4 3 2 3" xfId="4233"/>
    <cellStyle name="Обычный 2 2 10 3 2 4 3 3" xfId="4234"/>
    <cellStyle name="Обычный 2 2 10 3 2 4 3 3 2" xfId="4235"/>
    <cellStyle name="Обычный 2 2 10 3 2 4 3 4" xfId="4236"/>
    <cellStyle name="Обычный 2 2 10 3 2 4 4" xfId="4237"/>
    <cellStyle name="Обычный 2 2 10 3 2 4 4 2" xfId="4238"/>
    <cellStyle name="Обычный 2 2 10 3 2 4 4 2 2" xfId="4239"/>
    <cellStyle name="Обычный 2 2 10 3 2 4 4 3" xfId="4240"/>
    <cellStyle name="Обычный 2 2 10 3 2 4 5" xfId="4241"/>
    <cellStyle name="Обычный 2 2 10 3 2 4 5 2" xfId="4242"/>
    <cellStyle name="Обычный 2 2 10 3 2 4 6" xfId="4243"/>
    <cellStyle name="Обычный 2 2 10 3 2 5" xfId="4244"/>
    <cellStyle name="Обычный 2 2 10 3 2 5 2" xfId="4245"/>
    <cellStyle name="Обычный 2 2 10 3 2 5 2 2" xfId="4246"/>
    <cellStyle name="Обычный 2 2 10 3 2 5 2 2 2" xfId="4247"/>
    <cellStyle name="Обычный 2 2 10 3 2 5 2 2 2 2" xfId="4248"/>
    <cellStyle name="Обычный 2 2 10 3 2 5 2 2 2 2 2" xfId="4249"/>
    <cellStyle name="Обычный 2 2 10 3 2 5 2 2 2 3" xfId="4250"/>
    <cellStyle name="Обычный 2 2 10 3 2 5 2 2 3" xfId="4251"/>
    <cellStyle name="Обычный 2 2 10 3 2 5 2 2 3 2" xfId="4252"/>
    <cellStyle name="Обычный 2 2 10 3 2 5 2 2 4" xfId="4253"/>
    <cellStyle name="Обычный 2 2 10 3 2 5 2 3" xfId="4254"/>
    <cellStyle name="Обычный 2 2 10 3 2 5 2 3 2" xfId="4255"/>
    <cellStyle name="Обычный 2 2 10 3 2 5 2 3 2 2" xfId="4256"/>
    <cellStyle name="Обычный 2 2 10 3 2 5 2 3 3" xfId="4257"/>
    <cellStyle name="Обычный 2 2 10 3 2 5 2 4" xfId="4258"/>
    <cellStyle name="Обычный 2 2 10 3 2 5 2 4 2" xfId="4259"/>
    <cellStyle name="Обычный 2 2 10 3 2 5 2 5" xfId="4260"/>
    <cellStyle name="Обычный 2 2 10 3 2 5 3" xfId="4261"/>
    <cellStyle name="Обычный 2 2 10 3 2 5 3 2" xfId="4262"/>
    <cellStyle name="Обычный 2 2 10 3 2 5 3 2 2" xfId="4263"/>
    <cellStyle name="Обычный 2 2 10 3 2 5 3 2 2 2" xfId="4264"/>
    <cellStyle name="Обычный 2 2 10 3 2 5 3 2 3" xfId="4265"/>
    <cellStyle name="Обычный 2 2 10 3 2 5 3 3" xfId="4266"/>
    <cellStyle name="Обычный 2 2 10 3 2 5 3 3 2" xfId="4267"/>
    <cellStyle name="Обычный 2 2 10 3 2 5 3 4" xfId="4268"/>
    <cellStyle name="Обычный 2 2 10 3 2 5 4" xfId="4269"/>
    <cellStyle name="Обычный 2 2 10 3 2 5 4 2" xfId="4270"/>
    <cellStyle name="Обычный 2 2 10 3 2 5 4 2 2" xfId="4271"/>
    <cellStyle name="Обычный 2 2 10 3 2 5 4 3" xfId="4272"/>
    <cellStyle name="Обычный 2 2 10 3 2 5 5" xfId="4273"/>
    <cellStyle name="Обычный 2 2 10 3 2 5 5 2" xfId="4274"/>
    <cellStyle name="Обычный 2 2 10 3 2 5 6" xfId="4275"/>
    <cellStyle name="Обычный 2 2 10 3 2 6" xfId="4276"/>
    <cellStyle name="Обычный 2 2 10 3 2 6 2" xfId="4277"/>
    <cellStyle name="Обычный 2 2 10 3 2 6 2 2" xfId="4278"/>
    <cellStyle name="Обычный 2 2 10 3 2 6 2 2 2" xfId="4279"/>
    <cellStyle name="Обычный 2 2 10 3 2 6 2 2 2 2" xfId="4280"/>
    <cellStyle name="Обычный 2 2 10 3 2 6 2 2 3" xfId="4281"/>
    <cellStyle name="Обычный 2 2 10 3 2 6 2 3" xfId="4282"/>
    <cellStyle name="Обычный 2 2 10 3 2 6 2 3 2" xfId="4283"/>
    <cellStyle name="Обычный 2 2 10 3 2 6 2 4" xfId="4284"/>
    <cellStyle name="Обычный 2 2 10 3 2 6 3" xfId="4285"/>
    <cellStyle name="Обычный 2 2 10 3 2 6 3 2" xfId="4286"/>
    <cellStyle name="Обычный 2 2 10 3 2 6 3 2 2" xfId="4287"/>
    <cellStyle name="Обычный 2 2 10 3 2 6 3 3" xfId="4288"/>
    <cellStyle name="Обычный 2 2 10 3 2 6 4" xfId="4289"/>
    <cellStyle name="Обычный 2 2 10 3 2 6 4 2" xfId="4290"/>
    <cellStyle name="Обычный 2 2 10 3 2 6 5" xfId="4291"/>
    <cellStyle name="Обычный 2 2 10 3 2 7" xfId="4292"/>
    <cellStyle name="Обычный 2 2 10 3 2 7 2" xfId="4293"/>
    <cellStyle name="Обычный 2 2 10 3 2 7 2 2" xfId="4294"/>
    <cellStyle name="Обычный 2 2 10 3 2 7 2 2 2" xfId="4295"/>
    <cellStyle name="Обычный 2 2 10 3 2 7 2 3" xfId="4296"/>
    <cellStyle name="Обычный 2 2 10 3 2 7 3" xfId="4297"/>
    <cellStyle name="Обычный 2 2 10 3 2 7 3 2" xfId="4298"/>
    <cellStyle name="Обычный 2 2 10 3 2 7 4" xfId="4299"/>
    <cellStyle name="Обычный 2 2 10 3 2 8" xfId="4300"/>
    <cellStyle name="Обычный 2 2 10 3 2 8 2" xfId="4301"/>
    <cellStyle name="Обычный 2 2 10 3 2 8 2 2" xfId="4302"/>
    <cellStyle name="Обычный 2 2 10 3 2 8 3" xfId="4303"/>
    <cellStyle name="Обычный 2 2 10 3 2 9" xfId="4304"/>
    <cellStyle name="Обычный 2 2 10 3 2 9 2" xfId="4305"/>
    <cellStyle name="Обычный 2 2 10 3 3" xfId="4306"/>
    <cellStyle name="Обычный 2 2 10 3 3 2" xfId="4307"/>
    <cellStyle name="Обычный 2 2 10 3 3 2 2" xfId="4308"/>
    <cellStyle name="Обычный 2 2 10 3 3 2 2 2" xfId="4309"/>
    <cellStyle name="Обычный 2 2 10 3 3 2 2 2 2" xfId="4310"/>
    <cellStyle name="Обычный 2 2 10 3 3 2 2 2 2 2" xfId="4311"/>
    <cellStyle name="Обычный 2 2 10 3 3 2 2 2 3" xfId="4312"/>
    <cellStyle name="Обычный 2 2 10 3 3 2 2 3" xfId="4313"/>
    <cellStyle name="Обычный 2 2 10 3 3 2 2 3 2" xfId="4314"/>
    <cellStyle name="Обычный 2 2 10 3 3 2 2 4" xfId="4315"/>
    <cellStyle name="Обычный 2 2 10 3 3 2 3" xfId="4316"/>
    <cellStyle name="Обычный 2 2 10 3 3 2 3 2" xfId="4317"/>
    <cellStyle name="Обычный 2 2 10 3 3 2 3 2 2" xfId="4318"/>
    <cellStyle name="Обычный 2 2 10 3 3 2 3 3" xfId="4319"/>
    <cellStyle name="Обычный 2 2 10 3 3 2 4" xfId="4320"/>
    <cellStyle name="Обычный 2 2 10 3 3 2 4 2" xfId="4321"/>
    <cellStyle name="Обычный 2 2 10 3 3 2 5" xfId="4322"/>
    <cellStyle name="Обычный 2 2 10 3 3 3" xfId="4323"/>
    <cellStyle name="Обычный 2 2 10 3 3 3 2" xfId="4324"/>
    <cellStyle name="Обычный 2 2 10 3 3 3 2 2" xfId="4325"/>
    <cellStyle name="Обычный 2 2 10 3 3 3 2 2 2" xfId="4326"/>
    <cellStyle name="Обычный 2 2 10 3 3 3 2 3" xfId="4327"/>
    <cellStyle name="Обычный 2 2 10 3 3 3 3" xfId="4328"/>
    <cellStyle name="Обычный 2 2 10 3 3 3 3 2" xfId="4329"/>
    <cellStyle name="Обычный 2 2 10 3 3 3 4" xfId="4330"/>
    <cellStyle name="Обычный 2 2 10 3 3 4" xfId="4331"/>
    <cellStyle name="Обычный 2 2 10 3 3 4 2" xfId="4332"/>
    <cellStyle name="Обычный 2 2 10 3 3 4 2 2" xfId="4333"/>
    <cellStyle name="Обычный 2 2 10 3 3 4 3" xfId="4334"/>
    <cellStyle name="Обычный 2 2 10 3 3 5" xfId="4335"/>
    <cellStyle name="Обычный 2 2 10 3 3 5 2" xfId="4336"/>
    <cellStyle name="Обычный 2 2 10 3 3 6" xfId="4337"/>
    <cellStyle name="Обычный 2 2 10 3 4" xfId="4338"/>
    <cellStyle name="Обычный 2 2 10 3 4 2" xfId="4339"/>
    <cellStyle name="Обычный 2 2 10 3 4 2 2" xfId="4340"/>
    <cellStyle name="Обычный 2 2 10 3 4 2 2 2" xfId="4341"/>
    <cellStyle name="Обычный 2 2 10 3 4 2 2 2 2" xfId="4342"/>
    <cellStyle name="Обычный 2 2 10 3 4 2 2 2 2 2" xfId="4343"/>
    <cellStyle name="Обычный 2 2 10 3 4 2 2 2 3" xfId="4344"/>
    <cellStyle name="Обычный 2 2 10 3 4 2 2 3" xfId="4345"/>
    <cellStyle name="Обычный 2 2 10 3 4 2 2 3 2" xfId="4346"/>
    <cellStyle name="Обычный 2 2 10 3 4 2 2 4" xfId="4347"/>
    <cellStyle name="Обычный 2 2 10 3 4 2 3" xfId="4348"/>
    <cellStyle name="Обычный 2 2 10 3 4 2 3 2" xfId="4349"/>
    <cellStyle name="Обычный 2 2 10 3 4 2 3 2 2" xfId="4350"/>
    <cellStyle name="Обычный 2 2 10 3 4 2 3 3" xfId="4351"/>
    <cellStyle name="Обычный 2 2 10 3 4 2 4" xfId="4352"/>
    <cellStyle name="Обычный 2 2 10 3 4 2 4 2" xfId="4353"/>
    <cellStyle name="Обычный 2 2 10 3 4 2 5" xfId="4354"/>
    <cellStyle name="Обычный 2 2 10 3 4 3" xfId="4355"/>
    <cellStyle name="Обычный 2 2 10 3 4 3 2" xfId="4356"/>
    <cellStyle name="Обычный 2 2 10 3 4 3 2 2" xfId="4357"/>
    <cellStyle name="Обычный 2 2 10 3 4 3 2 2 2" xfId="4358"/>
    <cellStyle name="Обычный 2 2 10 3 4 3 2 3" xfId="4359"/>
    <cellStyle name="Обычный 2 2 10 3 4 3 3" xfId="4360"/>
    <cellStyle name="Обычный 2 2 10 3 4 3 3 2" xfId="4361"/>
    <cellStyle name="Обычный 2 2 10 3 4 3 4" xfId="4362"/>
    <cellStyle name="Обычный 2 2 10 3 4 4" xfId="4363"/>
    <cellStyle name="Обычный 2 2 10 3 4 4 2" xfId="4364"/>
    <cellStyle name="Обычный 2 2 10 3 4 4 2 2" xfId="4365"/>
    <cellStyle name="Обычный 2 2 10 3 4 4 3" xfId="4366"/>
    <cellStyle name="Обычный 2 2 10 3 4 5" xfId="4367"/>
    <cellStyle name="Обычный 2 2 10 3 4 5 2" xfId="4368"/>
    <cellStyle name="Обычный 2 2 10 3 4 6" xfId="4369"/>
    <cellStyle name="Обычный 2 2 10 3 5" xfId="4370"/>
    <cellStyle name="Обычный 2 2 10 3 5 2" xfId="4371"/>
    <cellStyle name="Обычный 2 2 10 3 5 2 2" xfId="4372"/>
    <cellStyle name="Обычный 2 2 10 3 5 2 2 2" xfId="4373"/>
    <cellStyle name="Обычный 2 2 10 3 5 2 2 2 2" xfId="4374"/>
    <cellStyle name="Обычный 2 2 10 3 5 2 2 2 2 2" xfId="4375"/>
    <cellStyle name="Обычный 2 2 10 3 5 2 2 2 3" xfId="4376"/>
    <cellStyle name="Обычный 2 2 10 3 5 2 2 3" xfId="4377"/>
    <cellStyle name="Обычный 2 2 10 3 5 2 2 3 2" xfId="4378"/>
    <cellStyle name="Обычный 2 2 10 3 5 2 2 4" xfId="4379"/>
    <cellStyle name="Обычный 2 2 10 3 5 2 3" xfId="4380"/>
    <cellStyle name="Обычный 2 2 10 3 5 2 3 2" xfId="4381"/>
    <cellStyle name="Обычный 2 2 10 3 5 2 3 2 2" xfId="4382"/>
    <cellStyle name="Обычный 2 2 10 3 5 2 3 3" xfId="4383"/>
    <cellStyle name="Обычный 2 2 10 3 5 2 4" xfId="4384"/>
    <cellStyle name="Обычный 2 2 10 3 5 2 4 2" xfId="4385"/>
    <cellStyle name="Обычный 2 2 10 3 5 2 5" xfId="4386"/>
    <cellStyle name="Обычный 2 2 10 3 5 3" xfId="4387"/>
    <cellStyle name="Обычный 2 2 10 3 5 3 2" xfId="4388"/>
    <cellStyle name="Обычный 2 2 10 3 5 3 2 2" xfId="4389"/>
    <cellStyle name="Обычный 2 2 10 3 5 3 2 2 2" xfId="4390"/>
    <cellStyle name="Обычный 2 2 10 3 5 3 2 3" xfId="4391"/>
    <cellStyle name="Обычный 2 2 10 3 5 3 3" xfId="4392"/>
    <cellStyle name="Обычный 2 2 10 3 5 3 3 2" xfId="4393"/>
    <cellStyle name="Обычный 2 2 10 3 5 3 4" xfId="4394"/>
    <cellStyle name="Обычный 2 2 10 3 5 4" xfId="4395"/>
    <cellStyle name="Обычный 2 2 10 3 5 4 2" xfId="4396"/>
    <cellStyle name="Обычный 2 2 10 3 5 4 2 2" xfId="4397"/>
    <cellStyle name="Обычный 2 2 10 3 5 4 3" xfId="4398"/>
    <cellStyle name="Обычный 2 2 10 3 5 5" xfId="4399"/>
    <cellStyle name="Обычный 2 2 10 3 5 5 2" xfId="4400"/>
    <cellStyle name="Обычный 2 2 10 3 5 6" xfId="4401"/>
    <cellStyle name="Обычный 2 2 10 3 6" xfId="4402"/>
    <cellStyle name="Обычный 2 2 10 3 6 2" xfId="4403"/>
    <cellStyle name="Обычный 2 2 10 3 6 2 2" xfId="4404"/>
    <cellStyle name="Обычный 2 2 10 3 6 2 2 2" xfId="4405"/>
    <cellStyle name="Обычный 2 2 10 3 6 2 2 2 2" xfId="4406"/>
    <cellStyle name="Обычный 2 2 10 3 6 2 2 2 2 2" xfId="4407"/>
    <cellStyle name="Обычный 2 2 10 3 6 2 2 2 3" xfId="4408"/>
    <cellStyle name="Обычный 2 2 10 3 6 2 2 3" xfId="4409"/>
    <cellStyle name="Обычный 2 2 10 3 6 2 2 3 2" xfId="4410"/>
    <cellStyle name="Обычный 2 2 10 3 6 2 2 4" xfId="4411"/>
    <cellStyle name="Обычный 2 2 10 3 6 2 3" xfId="4412"/>
    <cellStyle name="Обычный 2 2 10 3 6 2 3 2" xfId="4413"/>
    <cellStyle name="Обычный 2 2 10 3 6 2 3 2 2" xfId="4414"/>
    <cellStyle name="Обычный 2 2 10 3 6 2 3 3" xfId="4415"/>
    <cellStyle name="Обычный 2 2 10 3 6 2 4" xfId="4416"/>
    <cellStyle name="Обычный 2 2 10 3 6 2 4 2" xfId="4417"/>
    <cellStyle name="Обычный 2 2 10 3 6 2 5" xfId="4418"/>
    <cellStyle name="Обычный 2 2 10 3 6 3" xfId="4419"/>
    <cellStyle name="Обычный 2 2 10 3 6 3 2" xfId="4420"/>
    <cellStyle name="Обычный 2 2 10 3 6 3 2 2" xfId="4421"/>
    <cellStyle name="Обычный 2 2 10 3 6 3 2 2 2" xfId="4422"/>
    <cellStyle name="Обычный 2 2 10 3 6 3 2 3" xfId="4423"/>
    <cellStyle name="Обычный 2 2 10 3 6 3 3" xfId="4424"/>
    <cellStyle name="Обычный 2 2 10 3 6 3 3 2" xfId="4425"/>
    <cellStyle name="Обычный 2 2 10 3 6 3 4" xfId="4426"/>
    <cellStyle name="Обычный 2 2 10 3 6 4" xfId="4427"/>
    <cellStyle name="Обычный 2 2 10 3 6 4 2" xfId="4428"/>
    <cellStyle name="Обычный 2 2 10 3 6 4 2 2" xfId="4429"/>
    <cellStyle name="Обычный 2 2 10 3 6 4 3" xfId="4430"/>
    <cellStyle name="Обычный 2 2 10 3 6 5" xfId="4431"/>
    <cellStyle name="Обычный 2 2 10 3 6 5 2" xfId="4432"/>
    <cellStyle name="Обычный 2 2 10 3 6 6" xfId="4433"/>
    <cellStyle name="Обычный 2 2 10 3 7" xfId="4434"/>
    <cellStyle name="Обычный 2 2 10 3 7 2" xfId="4435"/>
    <cellStyle name="Обычный 2 2 10 3 7 2 2" xfId="4436"/>
    <cellStyle name="Обычный 2 2 10 3 7 2 2 2" xfId="4437"/>
    <cellStyle name="Обычный 2 2 10 3 7 2 2 2 2" xfId="4438"/>
    <cellStyle name="Обычный 2 2 10 3 7 2 2 3" xfId="4439"/>
    <cellStyle name="Обычный 2 2 10 3 7 2 3" xfId="4440"/>
    <cellStyle name="Обычный 2 2 10 3 7 2 3 2" xfId="4441"/>
    <cellStyle name="Обычный 2 2 10 3 7 2 4" xfId="4442"/>
    <cellStyle name="Обычный 2 2 10 3 7 3" xfId="4443"/>
    <cellStyle name="Обычный 2 2 10 3 7 3 2" xfId="4444"/>
    <cellStyle name="Обычный 2 2 10 3 7 3 2 2" xfId="4445"/>
    <cellStyle name="Обычный 2 2 10 3 7 3 3" xfId="4446"/>
    <cellStyle name="Обычный 2 2 10 3 7 4" xfId="4447"/>
    <cellStyle name="Обычный 2 2 10 3 7 4 2" xfId="4448"/>
    <cellStyle name="Обычный 2 2 10 3 7 5" xfId="4449"/>
    <cellStyle name="Обычный 2 2 10 3 8" xfId="4450"/>
    <cellStyle name="Обычный 2 2 10 3 8 2" xfId="4451"/>
    <cellStyle name="Обычный 2 2 10 3 8 2 2" xfId="4452"/>
    <cellStyle name="Обычный 2 2 10 3 8 2 2 2" xfId="4453"/>
    <cellStyle name="Обычный 2 2 10 3 8 2 3" xfId="4454"/>
    <cellStyle name="Обычный 2 2 10 3 8 3" xfId="4455"/>
    <cellStyle name="Обычный 2 2 10 3 8 3 2" xfId="4456"/>
    <cellStyle name="Обычный 2 2 10 3 8 4" xfId="4457"/>
    <cellStyle name="Обычный 2 2 10 3 9" xfId="4458"/>
    <cellStyle name="Обычный 2 2 10 3 9 2" xfId="4459"/>
    <cellStyle name="Обычный 2 2 10 3 9 2 2" xfId="4460"/>
    <cellStyle name="Обычный 2 2 10 3 9 3" xfId="4461"/>
    <cellStyle name="Обычный 2 2 10 4" xfId="4462"/>
    <cellStyle name="Обычный 2 2 10 4 10" xfId="4463"/>
    <cellStyle name="Обычный 2 2 10 4 2" xfId="4464"/>
    <cellStyle name="Обычный 2 2 10 4 2 2" xfId="4465"/>
    <cellStyle name="Обычный 2 2 10 4 2 2 2" xfId="4466"/>
    <cellStyle name="Обычный 2 2 10 4 2 2 2 2" xfId="4467"/>
    <cellStyle name="Обычный 2 2 10 4 2 2 2 2 2" xfId="4468"/>
    <cellStyle name="Обычный 2 2 10 4 2 2 2 2 2 2" xfId="4469"/>
    <cellStyle name="Обычный 2 2 10 4 2 2 2 2 3" xfId="4470"/>
    <cellStyle name="Обычный 2 2 10 4 2 2 2 3" xfId="4471"/>
    <cellStyle name="Обычный 2 2 10 4 2 2 2 3 2" xfId="4472"/>
    <cellStyle name="Обычный 2 2 10 4 2 2 2 4" xfId="4473"/>
    <cellStyle name="Обычный 2 2 10 4 2 2 3" xfId="4474"/>
    <cellStyle name="Обычный 2 2 10 4 2 2 3 2" xfId="4475"/>
    <cellStyle name="Обычный 2 2 10 4 2 2 3 2 2" xfId="4476"/>
    <cellStyle name="Обычный 2 2 10 4 2 2 3 3" xfId="4477"/>
    <cellStyle name="Обычный 2 2 10 4 2 2 4" xfId="4478"/>
    <cellStyle name="Обычный 2 2 10 4 2 2 4 2" xfId="4479"/>
    <cellStyle name="Обычный 2 2 10 4 2 2 5" xfId="4480"/>
    <cellStyle name="Обычный 2 2 10 4 2 3" xfId="4481"/>
    <cellStyle name="Обычный 2 2 10 4 2 3 2" xfId="4482"/>
    <cellStyle name="Обычный 2 2 10 4 2 3 2 2" xfId="4483"/>
    <cellStyle name="Обычный 2 2 10 4 2 3 2 2 2" xfId="4484"/>
    <cellStyle name="Обычный 2 2 10 4 2 3 2 3" xfId="4485"/>
    <cellStyle name="Обычный 2 2 10 4 2 3 3" xfId="4486"/>
    <cellStyle name="Обычный 2 2 10 4 2 3 3 2" xfId="4487"/>
    <cellStyle name="Обычный 2 2 10 4 2 3 4" xfId="4488"/>
    <cellStyle name="Обычный 2 2 10 4 2 4" xfId="4489"/>
    <cellStyle name="Обычный 2 2 10 4 2 4 2" xfId="4490"/>
    <cellStyle name="Обычный 2 2 10 4 2 4 2 2" xfId="4491"/>
    <cellStyle name="Обычный 2 2 10 4 2 4 3" xfId="4492"/>
    <cellStyle name="Обычный 2 2 10 4 2 5" xfId="4493"/>
    <cellStyle name="Обычный 2 2 10 4 2 5 2" xfId="4494"/>
    <cellStyle name="Обычный 2 2 10 4 2 6" xfId="4495"/>
    <cellStyle name="Обычный 2 2 10 4 3" xfId="4496"/>
    <cellStyle name="Обычный 2 2 10 4 3 2" xfId="4497"/>
    <cellStyle name="Обычный 2 2 10 4 3 2 2" xfId="4498"/>
    <cellStyle name="Обычный 2 2 10 4 3 2 2 2" xfId="4499"/>
    <cellStyle name="Обычный 2 2 10 4 3 2 2 2 2" xfId="4500"/>
    <cellStyle name="Обычный 2 2 10 4 3 2 2 2 2 2" xfId="4501"/>
    <cellStyle name="Обычный 2 2 10 4 3 2 2 2 3" xfId="4502"/>
    <cellStyle name="Обычный 2 2 10 4 3 2 2 3" xfId="4503"/>
    <cellStyle name="Обычный 2 2 10 4 3 2 2 3 2" xfId="4504"/>
    <cellStyle name="Обычный 2 2 10 4 3 2 2 4" xfId="4505"/>
    <cellStyle name="Обычный 2 2 10 4 3 2 3" xfId="4506"/>
    <cellStyle name="Обычный 2 2 10 4 3 2 3 2" xfId="4507"/>
    <cellStyle name="Обычный 2 2 10 4 3 2 3 2 2" xfId="4508"/>
    <cellStyle name="Обычный 2 2 10 4 3 2 3 3" xfId="4509"/>
    <cellStyle name="Обычный 2 2 10 4 3 2 4" xfId="4510"/>
    <cellStyle name="Обычный 2 2 10 4 3 2 4 2" xfId="4511"/>
    <cellStyle name="Обычный 2 2 10 4 3 2 5" xfId="4512"/>
    <cellStyle name="Обычный 2 2 10 4 3 3" xfId="4513"/>
    <cellStyle name="Обычный 2 2 10 4 3 3 2" xfId="4514"/>
    <cellStyle name="Обычный 2 2 10 4 3 3 2 2" xfId="4515"/>
    <cellStyle name="Обычный 2 2 10 4 3 3 2 2 2" xfId="4516"/>
    <cellStyle name="Обычный 2 2 10 4 3 3 2 3" xfId="4517"/>
    <cellStyle name="Обычный 2 2 10 4 3 3 3" xfId="4518"/>
    <cellStyle name="Обычный 2 2 10 4 3 3 3 2" xfId="4519"/>
    <cellStyle name="Обычный 2 2 10 4 3 3 4" xfId="4520"/>
    <cellStyle name="Обычный 2 2 10 4 3 4" xfId="4521"/>
    <cellStyle name="Обычный 2 2 10 4 3 4 2" xfId="4522"/>
    <cellStyle name="Обычный 2 2 10 4 3 4 2 2" xfId="4523"/>
    <cellStyle name="Обычный 2 2 10 4 3 4 3" xfId="4524"/>
    <cellStyle name="Обычный 2 2 10 4 3 5" xfId="4525"/>
    <cellStyle name="Обычный 2 2 10 4 3 5 2" xfId="4526"/>
    <cellStyle name="Обычный 2 2 10 4 3 6" xfId="4527"/>
    <cellStyle name="Обычный 2 2 10 4 4" xfId="4528"/>
    <cellStyle name="Обычный 2 2 10 4 4 2" xfId="4529"/>
    <cellStyle name="Обычный 2 2 10 4 4 2 2" xfId="4530"/>
    <cellStyle name="Обычный 2 2 10 4 4 2 2 2" xfId="4531"/>
    <cellStyle name="Обычный 2 2 10 4 4 2 2 2 2" xfId="4532"/>
    <cellStyle name="Обычный 2 2 10 4 4 2 2 2 2 2" xfId="4533"/>
    <cellStyle name="Обычный 2 2 10 4 4 2 2 2 3" xfId="4534"/>
    <cellStyle name="Обычный 2 2 10 4 4 2 2 3" xfId="4535"/>
    <cellStyle name="Обычный 2 2 10 4 4 2 2 3 2" xfId="4536"/>
    <cellStyle name="Обычный 2 2 10 4 4 2 2 4" xfId="4537"/>
    <cellStyle name="Обычный 2 2 10 4 4 2 3" xfId="4538"/>
    <cellStyle name="Обычный 2 2 10 4 4 2 3 2" xfId="4539"/>
    <cellStyle name="Обычный 2 2 10 4 4 2 3 2 2" xfId="4540"/>
    <cellStyle name="Обычный 2 2 10 4 4 2 3 3" xfId="4541"/>
    <cellStyle name="Обычный 2 2 10 4 4 2 4" xfId="4542"/>
    <cellStyle name="Обычный 2 2 10 4 4 2 4 2" xfId="4543"/>
    <cellStyle name="Обычный 2 2 10 4 4 2 5" xfId="4544"/>
    <cellStyle name="Обычный 2 2 10 4 4 3" xfId="4545"/>
    <cellStyle name="Обычный 2 2 10 4 4 3 2" xfId="4546"/>
    <cellStyle name="Обычный 2 2 10 4 4 3 2 2" xfId="4547"/>
    <cellStyle name="Обычный 2 2 10 4 4 3 2 2 2" xfId="4548"/>
    <cellStyle name="Обычный 2 2 10 4 4 3 2 3" xfId="4549"/>
    <cellStyle name="Обычный 2 2 10 4 4 3 3" xfId="4550"/>
    <cellStyle name="Обычный 2 2 10 4 4 3 3 2" xfId="4551"/>
    <cellStyle name="Обычный 2 2 10 4 4 3 4" xfId="4552"/>
    <cellStyle name="Обычный 2 2 10 4 4 4" xfId="4553"/>
    <cellStyle name="Обычный 2 2 10 4 4 4 2" xfId="4554"/>
    <cellStyle name="Обычный 2 2 10 4 4 4 2 2" xfId="4555"/>
    <cellStyle name="Обычный 2 2 10 4 4 4 3" xfId="4556"/>
    <cellStyle name="Обычный 2 2 10 4 4 5" xfId="4557"/>
    <cellStyle name="Обычный 2 2 10 4 4 5 2" xfId="4558"/>
    <cellStyle name="Обычный 2 2 10 4 4 6" xfId="4559"/>
    <cellStyle name="Обычный 2 2 10 4 5" xfId="4560"/>
    <cellStyle name="Обычный 2 2 10 4 5 2" xfId="4561"/>
    <cellStyle name="Обычный 2 2 10 4 5 2 2" xfId="4562"/>
    <cellStyle name="Обычный 2 2 10 4 5 2 2 2" xfId="4563"/>
    <cellStyle name="Обычный 2 2 10 4 5 2 2 2 2" xfId="4564"/>
    <cellStyle name="Обычный 2 2 10 4 5 2 2 2 2 2" xfId="4565"/>
    <cellStyle name="Обычный 2 2 10 4 5 2 2 2 3" xfId="4566"/>
    <cellStyle name="Обычный 2 2 10 4 5 2 2 3" xfId="4567"/>
    <cellStyle name="Обычный 2 2 10 4 5 2 2 3 2" xfId="4568"/>
    <cellStyle name="Обычный 2 2 10 4 5 2 2 4" xfId="4569"/>
    <cellStyle name="Обычный 2 2 10 4 5 2 3" xfId="4570"/>
    <cellStyle name="Обычный 2 2 10 4 5 2 3 2" xfId="4571"/>
    <cellStyle name="Обычный 2 2 10 4 5 2 3 2 2" xfId="4572"/>
    <cellStyle name="Обычный 2 2 10 4 5 2 3 3" xfId="4573"/>
    <cellStyle name="Обычный 2 2 10 4 5 2 4" xfId="4574"/>
    <cellStyle name="Обычный 2 2 10 4 5 2 4 2" xfId="4575"/>
    <cellStyle name="Обычный 2 2 10 4 5 2 5" xfId="4576"/>
    <cellStyle name="Обычный 2 2 10 4 5 3" xfId="4577"/>
    <cellStyle name="Обычный 2 2 10 4 5 3 2" xfId="4578"/>
    <cellStyle name="Обычный 2 2 10 4 5 3 2 2" xfId="4579"/>
    <cellStyle name="Обычный 2 2 10 4 5 3 2 2 2" xfId="4580"/>
    <cellStyle name="Обычный 2 2 10 4 5 3 2 3" xfId="4581"/>
    <cellStyle name="Обычный 2 2 10 4 5 3 3" xfId="4582"/>
    <cellStyle name="Обычный 2 2 10 4 5 3 3 2" xfId="4583"/>
    <cellStyle name="Обычный 2 2 10 4 5 3 4" xfId="4584"/>
    <cellStyle name="Обычный 2 2 10 4 5 4" xfId="4585"/>
    <cellStyle name="Обычный 2 2 10 4 5 4 2" xfId="4586"/>
    <cellStyle name="Обычный 2 2 10 4 5 4 2 2" xfId="4587"/>
    <cellStyle name="Обычный 2 2 10 4 5 4 3" xfId="4588"/>
    <cellStyle name="Обычный 2 2 10 4 5 5" xfId="4589"/>
    <cellStyle name="Обычный 2 2 10 4 5 5 2" xfId="4590"/>
    <cellStyle name="Обычный 2 2 10 4 5 6" xfId="4591"/>
    <cellStyle name="Обычный 2 2 10 4 6" xfId="4592"/>
    <cellStyle name="Обычный 2 2 10 4 6 2" xfId="4593"/>
    <cellStyle name="Обычный 2 2 10 4 6 2 2" xfId="4594"/>
    <cellStyle name="Обычный 2 2 10 4 6 2 2 2" xfId="4595"/>
    <cellStyle name="Обычный 2 2 10 4 6 2 2 2 2" xfId="4596"/>
    <cellStyle name="Обычный 2 2 10 4 6 2 2 3" xfId="4597"/>
    <cellStyle name="Обычный 2 2 10 4 6 2 3" xfId="4598"/>
    <cellStyle name="Обычный 2 2 10 4 6 2 3 2" xfId="4599"/>
    <cellStyle name="Обычный 2 2 10 4 6 2 4" xfId="4600"/>
    <cellStyle name="Обычный 2 2 10 4 6 3" xfId="4601"/>
    <cellStyle name="Обычный 2 2 10 4 6 3 2" xfId="4602"/>
    <cellStyle name="Обычный 2 2 10 4 6 3 2 2" xfId="4603"/>
    <cellStyle name="Обычный 2 2 10 4 6 3 3" xfId="4604"/>
    <cellStyle name="Обычный 2 2 10 4 6 4" xfId="4605"/>
    <cellStyle name="Обычный 2 2 10 4 6 4 2" xfId="4606"/>
    <cellStyle name="Обычный 2 2 10 4 6 5" xfId="4607"/>
    <cellStyle name="Обычный 2 2 10 4 7" xfId="4608"/>
    <cellStyle name="Обычный 2 2 10 4 7 2" xfId="4609"/>
    <cellStyle name="Обычный 2 2 10 4 7 2 2" xfId="4610"/>
    <cellStyle name="Обычный 2 2 10 4 7 2 2 2" xfId="4611"/>
    <cellStyle name="Обычный 2 2 10 4 7 2 3" xfId="4612"/>
    <cellStyle name="Обычный 2 2 10 4 7 3" xfId="4613"/>
    <cellStyle name="Обычный 2 2 10 4 7 3 2" xfId="4614"/>
    <cellStyle name="Обычный 2 2 10 4 7 4" xfId="4615"/>
    <cellStyle name="Обычный 2 2 10 4 8" xfId="4616"/>
    <cellStyle name="Обычный 2 2 10 4 8 2" xfId="4617"/>
    <cellStyle name="Обычный 2 2 10 4 8 2 2" xfId="4618"/>
    <cellStyle name="Обычный 2 2 10 4 8 3" xfId="4619"/>
    <cellStyle name="Обычный 2 2 10 4 9" xfId="4620"/>
    <cellStyle name="Обычный 2 2 10 4 9 2" xfId="4621"/>
    <cellStyle name="Обычный 2 2 10 5" xfId="4622"/>
    <cellStyle name="Обычный 2 2 10 5 10" xfId="4623"/>
    <cellStyle name="Обычный 2 2 10 5 2" xfId="4624"/>
    <cellStyle name="Обычный 2 2 10 5 2 2" xfId="4625"/>
    <cellStyle name="Обычный 2 2 10 5 2 2 2" xfId="4626"/>
    <cellStyle name="Обычный 2 2 10 5 2 2 2 2" xfId="4627"/>
    <cellStyle name="Обычный 2 2 10 5 2 2 2 2 2" xfId="4628"/>
    <cellStyle name="Обычный 2 2 10 5 2 2 2 2 2 2" xfId="4629"/>
    <cellStyle name="Обычный 2 2 10 5 2 2 2 2 3" xfId="4630"/>
    <cellStyle name="Обычный 2 2 10 5 2 2 2 3" xfId="4631"/>
    <cellStyle name="Обычный 2 2 10 5 2 2 2 3 2" xfId="4632"/>
    <cellStyle name="Обычный 2 2 10 5 2 2 2 4" xfId="4633"/>
    <cellStyle name="Обычный 2 2 10 5 2 2 3" xfId="4634"/>
    <cellStyle name="Обычный 2 2 10 5 2 2 3 2" xfId="4635"/>
    <cellStyle name="Обычный 2 2 10 5 2 2 3 2 2" xfId="4636"/>
    <cellStyle name="Обычный 2 2 10 5 2 2 3 3" xfId="4637"/>
    <cellStyle name="Обычный 2 2 10 5 2 2 4" xfId="4638"/>
    <cellStyle name="Обычный 2 2 10 5 2 2 4 2" xfId="4639"/>
    <cellStyle name="Обычный 2 2 10 5 2 2 5" xfId="4640"/>
    <cellStyle name="Обычный 2 2 10 5 2 3" xfId="4641"/>
    <cellStyle name="Обычный 2 2 10 5 2 3 2" xfId="4642"/>
    <cellStyle name="Обычный 2 2 10 5 2 3 2 2" xfId="4643"/>
    <cellStyle name="Обычный 2 2 10 5 2 3 2 2 2" xfId="4644"/>
    <cellStyle name="Обычный 2 2 10 5 2 3 2 3" xfId="4645"/>
    <cellStyle name="Обычный 2 2 10 5 2 3 3" xfId="4646"/>
    <cellStyle name="Обычный 2 2 10 5 2 3 3 2" xfId="4647"/>
    <cellStyle name="Обычный 2 2 10 5 2 3 4" xfId="4648"/>
    <cellStyle name="Обычный 2 2 10 5 2 4" xfId="4649"/>
    <cellStyle name="Обычный 2 2 10 5 2 4 2" xfId="4650"/>
    <cellStyle name="Обычный 2 2 10 5 2 4 2 2" xfId="4651"/>
    <cellStyle name="Обычный 2 2 10 5 2 4 3" xfId="4652"/>
    <cellStyle name="Обычный 2 2 10 5 2 5" xfId="4653"/>
    <cellStyle name="Обычный 2 2 10 5 2 5 2" xfId="4654"/>
    <cellStyle name="Обычный 2 2 10 5 2 6" xfId="4655"/>
    <cellStyle name="Обычный 2 2 10 5 3" xfId="4656"/>
    <cellStyle name="Обычный 2 2 10 5 3 2" xfId="4657"/>
    <cellStyle name="Обычный 2 2 10 5 3 2 2" xfId="4658"/>
    <cellStyle name="Обычный 2 2 10 5 3 2 2 2" xfId="4659"/>
    <cellStyle name="Обычный 2 2 10 5 3 2 2 2 2" xfId="4660"/>
    <cellStyle name="Обычный 2 2 10 5 3 2 2 2 2 2" xfId="4661"/>
    <cellStyle name="Обычный 2 2 10 5 3 2 2 2 3" xfId="4662"/>
    <cellStyle name="Обычный 2 2 10 5 3 2 2 3" xfId="4663"/>
    <cellStyle name="Обычный 2 2 10 5 3 2 2 3 2" xfId="4664"/>
    <cellStyle name="Обычный 2 2 10 5 3 2 2 4" xfId="4665"/>
    <cellStyle name="Обычный 2 2 10 5 3 2 3" xfId="4666"/>
    <cellStyle name="Обычный 2 2 10 5 3 2 3 2" xfId="4667"/>
    <cellStyle name="Обычный 2 2 10 5 3 2 3 2 2" xfId="4668"/>
    <cellStyle name="Обычный 2 2 10 5 3 2 3 3" xfId="4669"/>
    <cellStyle name="Обычный 2 2 10 5 3 2 4" xfId="4670"/>
    <cellStyle name="Обычный 2 2 10 5 3 2 4 2" xfId="4671"/>
    <cellStyle name="Обычный 2 2 10 5 3 2 5" xfId="4672"/>
    <cellStyle name="Обычный 2 2 10 5 3 3" xfId="4673"/>
    <cellStyle name="Обычный 2 2 10 5 3 3 2" xfId="4674"/>
    <cellStyle name="Обычный 2 2 10 5 3 3 2 2" xfId="4675"/>
    <cellStyle name="Обычный 2 2 10 5 3 3 2 2 2" xfId="4676"/>
    <cellStyle name="Обычный 2 2 10 5 3 3 2 3" xfId="4677"/>
    <cellStyle name="Обычный 2 2 10 5 3 3 3" xfId="4678"/>
    <cellStyle name="Обычный 2 2 10 5 3 3 3 2" xfId="4679"/>
    <cellStyle name="Обычный 2 2 10 5 3 3 4" xfId="4680"/>
    <cellStyle name="Обычный 2 2 10 5 3 4" xfId="4681"/>
    <cellStyle name="Обычный 2 2 10 5 3 4 2" xfId="4682"/>
    <cellStyle name="Обычный 2 2 10 5 3 4 2 2" xfId="4683"/>
    <cellStyle name="Обычный 2 2 10 5 3 4 3" xfId="4684"/>
    <cellStyle name="Обычный 2 2 10 5 3 5" xfId="4685"/>
    <cellStyle name="Обычный 2 2 10 5 3 5 2" xfId="4686"/>
    <cellStyle name="Обычный 2 2 10 5 3 6" xfId="4687"/>
    <cellStyle name="Обычный 2 2 10 5 4" xfId="4688"/>
    <cellStyle name="Обычный 2 2 10 5 4 2" xfId="4689"/>
    <cellStyle name="Обычный 2 2 10 5 4 2 2" xfId="4690"/>
    <cellStyle name="Обычный 2 2 10 5 4 2 2 2" xfId="4691"/>
    <cellStyle name="Обычный 2 2 10 5 4 2 2 2 2" xfId="4692"/>
    <cellStyle name="Обычный 2 2 10 5 4 2 2 2 2 2" xfId="4693"/>
    <cellStyle name="Обычный 2 2 10 5 4 2 2 2 3" xfId="4694"/>
    <cellStyle name="Обычный 2 2 10 5 4 2 2 3" xfId="4695"/>
    <cellStyle name="Обычный 2 2 10 5 4 2 2 3 2" xfId="4696"/>
    <cellStyle name="Обычный 2 2 10 5 4 2 2 4" xfId="4697"/>
    <cellStyle name="Обычный 2 2 10 5 4 2 3" xfId="4698"/>
    <cellStyle name="Обычный 2 2 10 5 4 2 3 2" xfId="4699"/>
    <cellStyle name="Обычный 2 2 10 5 4 2 3 2 2" xfId="4700"/>
    <cellStyle name="Обычный 2 2 10 5 4 2 3 3" xfId="4701"/>
    <cellStyle name="Обычный 2 2 10 5 4 2 4" xfId="4702"/>
    <cellStyle name="Обычный 2 2 10 5 4 2 4 2" xfId="4703"/>
    <cellStyle name="Обычный 2 2 10 5 4 2 5" xfId="4704"/>
    <cellStyle name="Обычный 2 2 10 5 4 3" xfId="4705"/>
    <cellStyle name="Обычный 2 2 10 5 4 3 2" xfId="4706"/>
    <cellStyle name="Обычный 2 2 10 5 4 3 2 2" xfId="4707"/>
    <cellStyle name="Обычный 2 2 10 5 4 3 2 2 2" xfId="4708"/>
    <cellStyle name="Обычный 2 2 10 5 4 3 2 3" xfId="4709"/>
    <cellStyle name="Обычный 2 2 10 5 4 3 3" xfId="4710"/>
    <cellStyle name="Обычный 2 2 10 5 4 3 3 2" xfId="4711"/>
    <cellStyle name="Обычный 2 2 10 5 4 3 4" xfId="4712"/>
    <cellStyle name="Обычный 2 2 10 5 4 4" xfId="4713"/>
    <cellStyle name="Обычный 2 2 10 5 4 4 2" xfId="4714"/>
    <cellStyle name="Обычный 2 2 10 5 4 4 2 2" xfId="4715"/>
    <cellStyle name="Обычный 2 2 10 5 4 4 3" xfId="4716"/>
    <cellStyle name="Обычный 2 2 10 5 4 5" xfId="4717"/>
    <cellStyle name="Обычный 2 2 10 5 4 5 2" xfId="4718"/>
    <cellStyle name="Обычный 2 2 10 5 4 6" xfId="4719"/>
    <cellStyle name="Обычный 2 2 10 5 5" xfId="4720"/>
    <cellStyle name="Обычный 2 2 10 5 5 2" xfId="4721"/>
    <cellStyle name="Обычный 2 2 10 5 5 2 2" xfId="4722"/>
    <cellStyle name="Обычный 2 2 10 5 5 2 2 2" xfId="4723"/>
    <cellStyle name="Обычный 2 2 10 5 5 2 2 2 2" xfId="4724"/>
    <cellStyle name="Обычный 2 2 10 5 5 2 2 2 2 2" xfId="4725"/>
    <cellStyle name="Обычный 2 2 10 5 5 2 2 2 3" xfId="4726"/>
    <cellStyle name="Обычный 2 2 10 5 5 2 2 3" xfId="4727"/>
    <cellStyle name="Обычный 2 2 10 5 5 2 2 3 2" xfId="4728"/>
    <cellStyle name="Обычный 2 2 10 5 5 2 2 4" xfId="4729"/>
    <cellStyle name="Обычный 2 2 10 5 5 2 3" xfId="4730"/>
    <cellStyle name="Обычный 2 2 10 5 5 2 3 2" xfId="4731"/>
    <cellStyle name="Обычный 2 2 10 5 5 2 3 2 2" xfId="4732"/>
    <cellStyle name="Обычный 2 2 10 5 5 2 3 3" xfId="4733"/>
    <cellStyle name="Обычный 2 2 10 5 5 2 4" xfId="4734"/>
    <cellStyle name="Обычный 2 2 10 5 5 2 4 2" xfId="4735"/>
    <cellStyle name="Обычный 2 2 10 5 5 2 5" xfId="4736"/>
    <cellStyle name="Обычный 2 2 10 5 5 3" xfId="4737"/>
    <cellStyle name="Обычный 2 2 10 5 5 3 2" xfId="4738"/>
    <cellStyle name="Обычный 2 2 10 5 5 3 2 2" xfId="4739"/>
    <cellStyle name="Обычный 2 2 10 5 5 3 2 2 2" xfId="4740"/>
    <cellStyle name="Обычный 2 2 10 5 5 3 2 3" xfId="4741"/>
    <cellStyle name="Обычный 2 2 10 5 5 3 3" xfId="4742"/>
    <cellStyle name="Обычный 2 2 10 5 5 3 3 2" xfId="4743"/>
    <cellStyle name="Обычный 2 2 10 5 5 3 4" xfId="4744"/>
    <cellStyle name="Обычный 2 2 10 5 5 4" xfId="4745"/>
    <cellStyle name="Обычный 2 2 10 5 5 4 2" xfId="4746"/>
    <cellStyle name="Обычный 2 2 10 5 5 4 2 2" xfId="4747"/>
    <cellStyle name="Обычный 2 2 10 5 5 4 3" xfId="4748"/>
    <cellStyle name="Обычный 2 2 10 5 5 5" xfId="4749"/>
    <cellStyle name="Обычный 2 2 10 5 5 5 2" xfId="4750"/>
    <cellStyle name="Обычный 2 2 10 5 5 6" xfId="4751"/>
    <cellStyle name="Обычный 2 2 10 5 6" xfId="4752"/>
    <cellStyle name="Обычный 2 2 10 5 6 2" xfId="4753"/>
    <cellStyle name="Обычный 2 2 10 5 6 2 2" xfId="4754"/>
    <cellStyle name="Обычный 2 2 10 5 6 2 2 2" xfId="4755"/>
    <cellStyle name="Обычный 2 2 10 5 6 2 2 2 2" xfId="4756"/>
    <cellStyle name="Обычный 2 2 10 5 6 2 2 3" xfId="4757"/>
    <cellStyle name="Обычный 2 2 10 5 6 2 3" xfId="4758"/>
    <cellStyle name="Обычный 2 2 10 5 6 2 3 2" xfId="4759"/>
    <cellStyle name="Обычный 2 2 10 5 6 2 4" xfId="4760"/>
    <cellStyle name="Обычный 2 2 10 5 6 3" xfId="4761"/>
    <cellStyle name="Обычный 2 2 10 5 6 3 2" xfId="4762"/>
    <cellStyle name="Обычный 2 2 10 5 6 3 2 2" xfId="4763"/>
    <cellStyle name="Обычный 2 2 10 5 6 3 3" xfId="4764"/>
    <cellStyle name="Обычный 2 2 10 5 6 4" xfId="4765"/>
    <cellStyle name="Обычный 2 2 10 5 6 4 2" xfId="4766"/>
    <cellStyle name="Обычный 2 2 10 5 6 5" xfId="4767"/>
    <cellStyle name="Обычный 2 2 10 5 7" xfId="4768"/>
    <cellStyle name="Обычный 2 2 10 5 7 2" xfId="4769"/>
    <cellStyle name="Обычный 2 2 10 5 7 2 2" xfId="4770"/>
    <cellStyle name="Обычный 2 2 10 5 7 2 2 2" xfId="4771"/>
    <cellStyle name="Обычный 2 2 10 5 7 2 3" xfId="4772"/>
    <cellStyle name="Обычный 2 2 10 5 7 3" xfId="4773"/>
    <cellStyle name="Обычный 2 2 10 5 7 3 2" xfId="4774"/>
    <cellStyle name="Обычный 2 2 10 5 7 4" xfId="4775"/>
    <cellStyle name="Обычный 2 2 10 5 8" xfId="4776"/>
    <cellStyle name="Обычный 2 2 10 5 8 2" xfId="4777"/>
    <cellStyle name="Обычный 2 2 10 5 8 2 2" xfId="4778"/>
    <cellStyle name="Обычный 2 2 10 5 8 3" xfId="4779"/>
    <cellStyle name="Обычный 2 2 10 5 9" xfId="4780"/>
    <cellStyle name="Обычный 2 2 10 5 9 2" xfId="4781"/>
    <cellStyle name="Обычный 2 2 10 6" xfId="4782"/>
    <cellStyle name="Обычный 2 2 10 6 2" xfId="4783"/>
    <cellStyle name="Обычный 2 2 10 6 2 2" xfId="4784"/>
    <cellStyle name="Обычный 2 2 10 6 2 2 2" xfId="4785"/>
    <cellStyle name="Обычный 2 2 10 6 2 2 2 2" xfId="4786"/>
    <cellStyle name="Обычный 2 2 10 6 2 2 2 2 2" xfId="4787"/>
    <cellStyle name="Обычный 2 2 10 6 2 2 2 3" xfId="4788"/>
    <cellStyle name="Обычный 2 2 10 6 2 2 3" xfId="4789"/>
    <cellStyle name="Обычный 2 2 10 6 2 2 3 2" xfId="4790"/>
    <cellStyle name="Обычный 2 2 10 6 2 2 4" xfId="4791"/>
    <cellStyle name="Обычный 2 2 10 6 2 3" xfId="4792"/>
    <cellStyle name="Обычный 2 2 10 6 2 3 2" xfId="4793"/>
    <cellStyle name="Обычный 2 2 10 6 2 3 2 2" xfId="4794"/>
    <cellStyle name="Обычный 2 2 10 6 2 3 3" xfId="4795"/>
    <cellStyle name="Обычный 2 2 10 6 2 4" xfId="4796"/>
    <cellStyle name="Обычный 2 2 10 6 2 4 2" xfId="4797"/>
    <cellStyle name="Обычный 2 2 10 6 2 5" xfId="4798"/>
    <cellStyle name="Обычный 2 2 10 6 3" xfId="4799"/>
    <cellStyle name="Обычный 2 2 10 6 3 2" xfId="4800"/>
    <cellStyle name="Обычный 2 2 10 6 3 2 2" xfId="4801"/>
    <cellStyle name="Обычный 2 2 10 6 3 2 2 2" xfId="4802"/>
    <cellStyle name="Обычный 2 2 10 6 3 2 3" xfId="4803"/>
    <cellStyle name="Обычный 2 2 10 6 3 3" xfId="4804"/>
    <cellStyle name="Обычный 2 2 10 6 3 3 2" xfId="4805"/>
    <cellStyle name="Обычный 2 2 10 6 3 4" xfId="4806"/>
    <cellStyle name="Обычный 2 2 10 6 4" xfId="4807"/>
    <cellStyle name="Обычный 2 2 10 6 4 2" xfId="4808"/>
    <cellStyle name="Обычный 2 2 10 6 4 2 2" xfId="4809"/>
    <cellStyle name="Обычный 2 2 10 6 4 3" xfId="4810"/>
    <cellStyle name="Обычный 2 2 10 6 5" xfId="4811"/>
    <cellStyle name="Обычный 2 2 10 6 5 2" xfId="4812"/>
    <cellStyle name="Обычный 2 2 10 6 6" xfId="4813"/>
    <cellStyle name="Обычный 2 2 10 7" xfId="4814"/>
    <cellStyle name="Обычный 2 2 10 7 2" xfId="4815"/>
    <cellStyle name="Обычный 2 2 10 7 2 2" xfId="4816"/>
    <cellStyle name="Обычный 2 2 10 7 2 2 2" xfId="4817"/>
    <cellStyle name="Обычный 2 2 10 7 2 2 2 2" xfId="4818"/>
    <cellStyle name="Обычный 2 2 10 7 2 2 2 2 2" xfId="4819"/>
    <cellStyle name="Обычный 2 2 10 7 2 2 2 3" xfId="4820"/>
    <cellStyle name="Обычный 2 2 10 7 2 2 3" xfId="4821"/>
    <cellStyle name="Обычный 2 2 10 7 2 2 3 2" xfId="4822"/>
    <cellStyle name="Обычный 2 2 10 7 2 2 4" xfId="4823"/>
    <cellStyle name="Обычный 2 2 10 7 2 3" xfId="4824"/>
    <cellStyle name="Обычный 2 2 10 7 2 3 2" xfId="4825"/>
    <cellStyle name="Обычный 2 2 10 7 2 3 2 2" xfId="4826"/>
    <cellStyle name="Обычный 2 2 10 7 2 3 3" xfId="4827"/>
    <cellStyle name="Обычный 2 2 10 7 2 4" xfId="4828"/>
    <cellStyle name="Обычный 2 2 10 7 2 4 2" xfId="4829"/>
    <cellStyle name="Обычный 2 2 10 7 2 5" xfId="4830"/>
    <cellStyle name="Обычный 2 2 10 7 3" xfId="4831"/>
    <cellStyle name="Обычный 2 2 10 7 3 2" xfId="4832"/>
    <cellStyle name="Обычный 2 2 10 7 3 2 2" xfId="4833"/>
    <cellStyle name="Обычный 2 2 10 7 3 2 2 2" xfId="4834"/>
    <cellStyle name="Обычный 2 2 10 7 3 2 3" xfId="4835"/>
    <cellStyle name="Обычный 2 2 10 7 3 3" xfId="4836"/>
    <cellStyle name="Обычный 2 2 10 7 3 3 2" xfId="4837"/>
    <cellStyle name="Обычный 2 2 10 7 3 4" xfId="4838"/>
    <cellStyle name="Обычный 2 2 10 7 4" xfId="4839"/>
    <cellStyle name="Обычный 2 2 10 7 4 2" xfId="4840"/>
    <cellStyle name="Обычный 2 2 10 7 4 2 2" xfId="4841"/>
    <cellStyle name="Обычный 2 2 10 7 4 3" xfId="4842"/>
    <cellStyle name="Обычный 2 2 10 7 5" xfId="4843"/>
    <cellStyle name="Обычный 2 2 10 7 5 2" xfId="4844"/>
    <cellStyle name="Обычный 2 2 10 7 6" xfId="4845"/>
    <cellStyle name="Обычный 2 2 10 8" xfId="4846"/>
    <cellStyle name="Обычный 2 2 10 8 2" xfId="4847"/>
    <cellStyle name="Обычный 2 2 10 8 2 2" xfId="4848"/>
    <cellStyle name="Обычный 2 2 10 8 2 2 2" xfId="4849"/>
    <cellStyle name="Обычный 2 2 10 8 2 2 2 2" xfId="4850"/>
    <cellStyle name="Обычный 2 2 10 8 2 2 2 2 2" xfId="4851"/>
    <cellStyle name="Обычный 2 2 10 8 2 2 2 3" xfId="4852"/>
    <cellStyle name="Обычный 2 2 10 8 2 2 3" xfId="4853"/>
    <cellStyle name="Обычный 2 2 10 8 2 2 3 2" xfId="4854"/>
    <cellStyle name="Обычный 2 2 10 8 2 2 4" xfId="4855"/>
    <cellStyle name="Обычный 2 2 10 8 2 3" xfId="4856"/>
    <cellStyle name="Обычный 2 2 10 8 2 3 2" xfId="4857"/>
    <cellStyle name="Обычный 2 2 10 8 2 3 2 2" xfId="4858"/>
    <cellStyle name="Обычный 2 2 10 8 2 3 3" xfId="4859"/>
    <cellStyle name="Обычный 2 2 10 8 2 4" xfId="4860"/>
    <cellStyle name="Обычный 2 2 10 8 2 4 2" xfId="4861"/>
    <cellStyle name="Обычный 2 2 10 8 2 5" xfId="4862"/>
    <cellStyle name="Обычный 2 2 10 8 3" xfId="4863"/>
    <cellStyle name="Обычный 2 2 10 8 3 2" xfId="4864"/>
    <cellStyle name="Обычный 2 2 10 8 3 2 2" xfId="4865"/>
    <cellStyle name="Обычный 2 2 10 8 3 2 2 2" xfId="4866"/>
    <cellStyle name="Обычный 2 2 10 8 3 2 3" xfId="4867"/>
    <cellStyle name="Обычный 2 2 10 8 3 3" xfId="4868"/>
    <cellStyle name="Обычный 2 2 10 8 3 3 2" xfId="4869"/>
    <cellStyle name="Обычный 2 2 10 8 3 4" xfId="4870"/>
    <cellStyle name="Обычный 2 2 10 8 4" xfId="4871"/>
    <cellStyle name="Обычный 2 2 10 8 4 2" xfId="4872"/>
    <cellStyle name="Обычный 2 2 10 8 4 2 2" xfId="4873"/>
    <cellStyle name="Обычный 2 2 10 8 4 3" xfId="4874"/>
    <cellStyle name="Обычный 2 2 10 8 5" xfId="4875"/>
    <cellStyle name="Обычный 2 2 10 8 5 2" xfId="4876"/>
    <cellStyle name="Обычный 2 2 10 8 6" xfId="4877"/>
    <cellStyle name="Обычный 2 2 10 9" xfId="4878"/>
    <cellStyle name="Обычный 2 2 10 9 2" xfId="4879"/>
    <cellStyle name="Обычный 2 2 10 9 2 2" xfId="4880"/>
    <cellStyle name="Обычный 2 2 10 9 2 2 2" xfId="4881"/>
    <cellStyle name="Обычный 2 2 10 9 2 2 2 2" xfId="4882"/>
    <cellStyle name="Обычный 2 2 10 9 2 2 2 2 2" xfId="4883"/>
    <cellStyle name="Обычный 2 2 10 9 2 2 2 3" xfId="4884"/>
    <cellStyle name="Обычный 2 2 10 9 2 2 3" xfId="4885"/>
    <cellStyle name="Обычный 2 2 10 9 2 2 3 2" xfId="4886"/>
    <cellStyle name="Обычный 2 2 10 9 2 2 4" xfId="4887"/>
    <cellStyle name="Обычный 2 2 10 9 2 3" xfId="4888"/>
    <cellStyle name="Обычный 2 2 10 9 2 3 2" xfId="4889"/>
    <cellStyle name="Обычный 2 2 10 9 2 3 2 2" xfId="4890"/>
    <cellStyle name="Обычный 2 2 10 9 2 3 3" xfId="4891"/>
    <cellStyle name="Обычный 2 2 10 9 2 4" xfId="4892"/>
    <cellStyle name="Обычный 2 2 10 9 2 4 2" xfId="4893"/>
    <cellStyle name="Обычный 2 2 10 9 2 5" xfId="4894"/>
    <cellStyle name="Обычный 2 2 10 9 3" xfId="4895"/>
    <cellStyle name="Обычный 2 2 10 9 3 2" xfId="4896"/>
    <cellStyle name="Обычный 2 2 10 9 3 2 2" xfId="4897"/>
    <cellStyle name="Обычный 2 2 10 9 3 2 2 2" xfId="4898"/>
    <cellStyle name="Обычный 2 2 10 9 3 2 3" xfId="4899"/>
    <cellStyle name="Обычный 2 2 10 9 3 3" xfId="4900"/>
    <cellStyle name="Обычный 2 2 10 9 3 3 2" xfId="4901"/>
    <cellStyle name="Обычный 2 2 10 9 3 4" xfId="4902"/>
    <cellStyle name="Обычный 2 2 10 9 4" xfId="4903"/>
    <cellStyle name="Обычный 2 2 10 9 4 2" xfId="4904"/>
    <cellStyle name="Обычный 2 2 10 9 4 2 2" xfId="4905"/>
    <cellStyle name="Обычный 2 2 10 9 4 3" xfId="4906"/>
    <cellStyle name="Обычный 2 2 10 9 5" xfId="4907"/>
    <cellStyle name="Обычный 2 2 10 9 5 2" xfId="4908"/>
    <cellStyle name="Обычный 2 2 10 9 6" xfId="4909"/>
    <cellStyle name="Обычный 2 2 100" xfId="4910"/>
    <cellStyle name="Обычный 2 2 101" xfId="4911"/>
    <cellStyle name="Обычный 2 2 102" xfId="4912"/>
    <cellStyle name="Обычный 2 2 103" xfId="4913"/>
    <cellStyle name="Обычный 2 2 104" xfId="4914"/>
    <cellStyle name="Обычный 2 2 105" xfId="4915"/>
    <cellStyle name="Обычный 2 2 106" xfId="4916"/>
    <cellStyle name="Обычный 2 2 107" xfId="4917"/>
    <cellStyle name="Обычный 2 2 108" xfId="4918"/>
    <cellStyle name="Обычный 2 2 109" xfId="4919"/>
    <cellStyle name="Обычный 2 2 11" xfId="4920"/>
    <cellStyle name="Обычный 2 2 11 10" xfId="4921"/>
    <cellStyle name="Обычный 2 2 11 10 2" xfId="4922"/>
    <cellStyle name="Обычный 2 2 11 10 2 2" xfId="4923"/>
    <cellStyle name="Обычный 2 2 11 10 2 2 2" xfId="4924"/>
    <cellStyle name="Обычный 2 2 11 10 2 2 2 2" xfId="4925"/>
    <cellStyle name="Обычный 2 2 11 10 2 2 3" xfId="4926"/>
    <cellStyle name="Обычный 2 2 11 10 2 3" xfId="4927"/>
    <cellStyle name="Обычный 2 2 11 10 2 3 2" xfId="4928"/>
    <cellStyle name="Обычный 2 2 11 10 2 4" xfId="4929"/>
    <cellStyle name="Обычный 2 2 11 10 3" xfId="4930"/>
    <cellStyle name="Обычный 2 2 11 10 3 2" xfId="4931"/>
    <cellStyle name="Обычный 2 2 11 10 3 2 2" xfId="4932"/>
    <cellStyle name="Обычный 2 2 11 10 3 3" xfId="4933"/>
    <cellStyle name="Обычный 2 2 11 10 4" xfId="4934"/>
    <cellStyle name="Обычный 2 2 11 10 4 2" xfId="4935"/>
    <cellStyle name="Обычный 2 2 11 10 5" xfId="4936"/>
    <cellStyle name="Обычный 2 2 11 11" xfId="4937"/>
    <cellStyle name="Обычный 2 2 11 11 2" xfId="4938"/>
    <cellStyle name="Обычный 2 2 11 11 2 2" xfId="4939"/>
    <cellStyle name="Обычный 2 2 11 11 2 2 2" xfId="4940"/>
    <cellStyle name="Обычный 2 2 11 11 2 3" xfId="4941"/>
    <cellStyle name="Обычный 2 2 11 11 3" xfId="4942"/>
    <cellStyle name="Обычный 2 2 11 11 3 2" xfId="4943"/>
    <cellStyle name="Обычный 2 2 11 11 4" xfId="4944"/>
    <cellStyle name="Обычный 2 2 11 12" xfId="4945"/>
    <cellStyle name="Обычный 2 2 11 12 2" xfId="4946"/>
    <cellStyle name="Обычный 2 2 11 12 2 2" xfId="4947"/>
    <cellStyle name="Обычный 2 2 11 12 3" xfId="4948"/>
    <cellStyle name="Обычный 2 2 11 13" xfId="4949"/>
    <cellStyle name="Обычный 2 2 11 14" xfId="4950"/>
    <cellStyle name="Обычный 2 2 11 14 2" xfId="4951"/>
    <cellStyle name="Обычный 2 2 11 15" xfId="4952"/>
    <cellStyle name="Обычный 2 2 11 2" xfId="4953"/>
    <cellStyle name="Обычный 2 2 11 2 10" xfId="4954"/>
    <cellStyle name="Обычный 2 2 11 2 10 2" xfId="4955"/>
    <cellStyle name="Обычный 2 2 11 2 10 2 2" xfId="4956"/>
    <cellStyle name="Обычный 2 2 11 2 10 2 2 2" xfId="4957"/>
    <cellStyle name="Обычный 2 2 11 2 10 2 3" xfId="4958"/>
    <cellStyle name="Обычный 2 2 11 2 10 3" xfId="4959"/>
    <cellStyle name="Обычный 2 2 11 2 10 3 2" xfId="4960"/>
    <cellStyle name="Обычный 2 2 11 2 10 4" xfId="4961"/>
    <cellStyle name="Обычный 2 2 11 2 11" xfId="4962"/>
    <cellStyle name="Обычный 2 2 11 2 11 2" xfId="4963"/>
    <cellStyle name="Обычный 2 2 11 2 11 2 2" xfId="4964"/>
    <cellStyle name="Обычный 2 2 11 2 11 3" xfId="4965"/>
    <cellStyle name="Обычный 2 2 11 2 12" xfId="4966"/>
    <cellStyle name="Обычный 2 2 11 2 12 2" xfId="4967"/>
    <cellStyle name="Обычный 2 2 11 2 13" xfId="4968"/>
    <cellStyle name="Обычный 2 2 11 2 2" xfId="4969"/>
    <cellStyle name="Обычный 2 2 11 2 2 10" xfId="4970"/>
    <cellStyle name="Обычный 2 2 11 2 2 10 2" xfId="4971"/>
    <cellStyle name="Обычный 2 2 11 2 2 11" xfId="4972"/>
    <cellStyle name="Обычный 2 2 11 2 2 2" xfId="4973"/>
    <cellStyle name="Обычный 2 2 11 2 2 2 10" xfId="4974"/>
    <cellStyle name="Обычный 2 2 11 2 2 2 2" xfId="4975"/>
    <cellStyle name="Обычный 2 2 11 2 2 2 2 2" xfId="4976"/>
    <cellStyle name="Обычный 2 2 11 2 2 2 2 2 2" xfId="4977"/>
    <cellStyle name="Обычный 2 2 11 2 2 2 2 2 2 2" xfId="4978"/>
    <cellStyle name="Обычный 2 2 11 2 2 2 2 2 2 2 2" xfId="4979"/>
    <cellStyle name="Обычный 2 2 11 2 2 2 2 2 2 2 2 2" xfId="4980"/>
    <cellStyle name="Обычный 2 2 11 2 2 2 2 2 2 2 3" xfId="4981"/>
    <cellStyle name="Обычный 2 2 11 2 2 2 2 2 2 3" xfId="4982"/>
    <cellStyle name="Обычный 2 2 11 2 2 2 2 2 2 3 2" xfId="4983"/>
    <cellStyle name="Обычный 2 2 11 2 2 2 2 2 2 4" xfId="4984"/>
    <cellStyle name="Обычный 2 2 11 2 2 2 2 2 3" xfId="4985"/>
    <cellStyle name="Обычный 2 2 11 2 2 2 2 2 3 2" xfId="4986"/>
    <cellStyle name="Обычный 2 2 11 2 2 2 2 2 3 2 2" xfId="4987"/>
    <cellStyle name="Обычный 2 2 11 2 2 2 2 2 3 3" xfId="4988"/>
    <cellStyle name="Обычный 2 2 11 2 2 2 2 2 4" xfId="4989"/>
    <cellStyle name="Обычный 2 2 11 2 2 2 2 2 4 2" xfId="4990"/>
    <cellStyle name="Обычный 2 2 11 2 2 2 2 2 5" xfId="4991"/>
    <cellStyle name="Обычный 2 2 11 2 2 2 2 3" xfId="4992"/>
    <cellStyle name="Обычный 2 2 11 2 2 2 2 3 2" xfId="4993"/>
    <cellStyle name="Обычный 2 2 11 2 2 2 2 3 2 2" xfId="4994"/>
    <cellStyle name="Обычный 2 2 11 2 2 2 2 3 2 2 2" xfId="4995"/>
    <cellStyle name="Обычный 2 2 11 2 2 2 2 3 2 3" xfId="4996"/>
    <cellStyle name="Обычный 2 2 11 2 2 2 2 3 3" xfId="4997"/>
    <cellStyle name="Обычный 2 2 11 2 2 2 2 3 3 2" xfId="4998"/>
    <cellStyle name="Обычный 2 2 11 2 2 2 2 3 4" xfId="4999"/>
    <cellStyle name="Обычный 2 2 11 2 2 2 2 4" xfId="5000"/>
    <cellStyle name="Обычный 2 2 11 2 2 2 2 4 2" xfId="5001"/>
    <cellStyle name="Обычный 2 2 11 2 2 2 2 4 2 2" xfId="5002"/>
    <cellStyle name="Обычный 2 2 11 2 2 2 2 4 3" xfId="5003"/>
    <cellStyle name="Обычный 2 2 11 2 2 2 2 5" xfId="5004"/>
    <cellStyle name="Обычный 2 2 11 2 2 2 2 5 2" xfId="5005"/>
    <cellStyle name="Обычный 2 2 11 2 2 2 2 6" xfId="5006"/>
    <cellStyle name="Обычный 2 2 11 2 2 2 3" xfId="5007"/>
    <cellStyle name="Обычный 2 2 11 2 2 2 3 2" xfId="5008"/>
    <cellStyle name="Обычный 2 2 11 2 2 2 3 2 2" xfId="5009"/>
    <cellStyle name="Обычный 2 2 11 2 2 2 3 2 2 2" xfId="5010"/>
    <cellStyle name="Обычный 2 2 11 2 2 2 3 2 2 2 2" xfId="5011"/>
    <cellStyle name="Обычный 2 2 11 2 2 2 3 2 2 2 2 2" xfId="5012"/>
    <cellStyle name="Обычный 2 2 11 2 2 2 3 2 2 2 3" xfId="5013"/>
    <cellStyle name="Обычный 2 2 11 2 2 2 3 2 2 3" xfId="5014"/>
    <cellStyle name="Обычный 2 2 11 2 2 2 3 2 2 3 2" xfId="5015"/>
    <cellStyle name="Обычный 2 2 11 2 2 2 3 2 2 4" xfId="5016"/>
    <cellStyle name="Обычный 2 2 11 2 2 2 3 2 3" xfId="5017"/>
    <cellStyle name="Обычный 2 2 11 2 2 2 3 2 3 2" xfId="5018"/>
    <cellStyle name="Обычный 2 2 11 2 2 2 3 2 3 2 2" xfId="5019"/>
    <cellStyle name="Обычный 2 2 11 2 2 2 3 2 3 3" xfId="5020"/>
    <cellStyle name="Обычный 2 2 11 2 2 2 3 2 4" xfId="5021"/>
    <cellStyle name="Обычный 2 2 11 2 2 2 3 2 4 2" xfId="5022"/>
    <cellStyle name="Обычный 2 2 11 2 2 2 3 2 5" xfId="5023"/>
    <cellStyle name="Обычный 2 2 11 2 2 2 3 3" xfId="5024"/>
    <cellStyle name="Обычный 2 2 11 2 2 2 3 3 2" xfId="5025"/>
    <cellStyle name="Обычный 2 2 11 2 2 2 3 3 2 2" xfId="5026"/>
    <cellStyle name="Обычный 2 2 11 2 2 2 3 3 2 2 2" xfId="5027"/>
    <cellStyle name="Обычный 2 2 11 2 2 2 3 3 2 3" xfId="5028"/>
    <cellStyle name="Обычный 2 2 11 2 2 2 3 3 3" xfId="5029"/>
    <cellStyle name="Обычный 2 2 11 2 2 2 3 3 3 2" xfId="5030"/>
    <cellStyle name="Обычный 2 2 11 2 2 2 3 3 4" xfId="5031"/>
    <cellStyle name="Обычный 2 2 11 2 2 2 3 4" xfId="5032"/>
    <cellStyle name="Обычный 2 2 11 2 2 2 3 4 2" xfId="5033"/>
    <cellStyle name="Обычный 2 2 11 2 2 2 3 4 2 2" xfId="5034"/>
    <cellStyle name="Обычный 2 2 11 2 2 2 3 4 3" xfId="5035"/>
    <cellStyle name="Обычный 2 2 11 2 2 2 3 5" xfId="5036"/>
    <cellStyle name="Обычный 2 2 11 2 2 2 3 5 2" xfId="5037"/>
    <cellStyle name="Обычный 2 2 11 2 2 2 3 6" xfId="5038"/>
    <cellStyle name="Обычный 2 2 11 2 2 2 4" xfId="5039"/>
    <cellStyle name="Обычный 2 2 11 2 2 2 4 2" xfId="5040"/>
    <cellStyle name="Обычный 2 2 11 2 2 2 4 2 2" xfId="5041"/>
    <cellStyle name="Обычный 2 2 11 2 2 2 4 2 2 2" xfId="5042"/>
    <cellStyle name="Обычный 2 2 11 2 2 2 4 2 2 2 2" xfId="5043"/>
    <cellStyle name="Обычный 2 2 11 2 2 2 4 2 2 2 2 2" xfId="5044"/>
    <cellStyle name="Обычный 2 2 11 2 2 2 4 2 2 2 3" xfId="5045"/>
    <cellStyle name="Обычный 2 2 11 2 2 2 4 2 2 3" xfId="5046"/>
    <cellStyle name="Обычный 2 2 11 2 2 2 4 2 2 3 2" xfId="5047"/>
    <cellStyle name="Обычный 2 2 11 2 2 2 4 2 2 4" xfId="5048"/>
    <cellStyle name="Обычный 2 2 11 2 2 2 4 2 3" xfId="5049"/>
    <cellStyle name="Обычный 2 2 11 2 2 2 4 2 3 2" xfId="5050"/>
    <cellStyle name="Обычный 2 2 11 2 2 2 4 2 3 2 2" xfId="5051"/>
    <cellStyle name="Обычный 2 2 11 2 2 2 4 2 3 3" xfId="5052"/>
    <cellStyle name="Обычный 2 2 11 2 2 2 4 2 4" xfId="5053"/>
    <cellStyle name="Обычный 2 2 11 2 2 2 4 2 4 2" xfId="5054"/>
    <cellStyle name="Обычный 2 2 11 2 2 2 4 2 5" xfId="5055"/>
    <cellStyle name="Обычный 2 2 11 2 2 2 4 3" xfId="5056"/>
    <cellStyle name="Обычный 2 2 11 2 2 2 4 3 2" xfId="5057"/>
    <cellStyle name="Обычный 2 2 11 2 2 2 4 3 2 2" xfId="5058"/>
    <cellStyle name="Обычный 2 2 11 2 2 2 4 3 2 2 2" xfId="5059"/>
    <cellStyle name="Обычный 2 2 11 2 2 2 4 3 2 3" xfId="5060"/>
    <cellStyle name="Обычный 2 2 11 2 2 2 4 3 3" xfId="5061"/>
    <cellStyle name="Обычный 2 2 11 2 2 2 4 3 3 2" xfId="5062"/>
    <cellStyle name="Обычный 2 2 11 2 2 2 4 3 4" xfId="5063"/>
    <cellStyle name="Обычный 2 2 11 2 2 2 4 4" xfId="5064"/>
    <cellStyle name="Обычный 2 2 11 2 2 2 4 4 2" xfId="5065"/>
    <cellStyle name="Обычный 2 2 11 2 2 2 4 4 2 2" xfId="5066"/>
    <cellStyle name="Обычный 2 2 11 2 2 2 4 4 3" xfId="5067"/>
    <cellStyle name="Обычный 2 2 11 2 2 2 4 5" xfId="5068"/>
    <cellStyle name="Обычный 2 2 11 2 2 2 4 5 2" xfId="5069"/>
    <cellStyle name="Обычный 2 2 11 2 2 2 4 6" xfId="5070"/>
    <cellStyle name="Обычный 2 2 11 2 2 2 5" xfId="5071"/>
    <cellStyle name="Обычный 2 2 11 2 2 2 5 2" xfId="5072"/>
    <cellStyle name="Обычный 2 2 11 2 2 2 5 2 2" xfId="5073"/>
    <cellStyle name="Обычный 2 2 11 2 2 2 5 2 2 2" xfId="5074"/>
    <cellStyle name="Обычный 2 2 11 2 2 2 5 2 2 2 2" xfId="5075"/>
    <cellStyle name="Обычный 2 2 11 2 2 2 5 2 2 2 2 2" xfId="5076"/>
    <cellStyle name="Обычный 2 2 11 2 2 2 5 2 2 2 3" xfId="5077"/>
    <cellStyle name="Обычный 2 2 11 2 2 2 5 2 2 3" xfId="5078"/>
    <cellStyle name="Обычный 2 2 11 2 2 2 5 2 2 3 2" xfId="5079"/>
    <cellStyle name="Обычный 2 2 11 2 2 2 5 2 2 4" xfId="5080"/>
    <cellStyle name="Обычный 2 2 11 2 2 2 5 2 3" xfId="5081"/>
    <cellStyle name="Обычный 2 2 11 2 2 2 5 2 3 2" xfId="5082"/>
    <cellStyle name="Обычный 2 2 11 2 2 2 5 2 3 2 2" xfId="5083"/>
    <cellStyle name="Обычный 2 2 11 2 2 2 5 2 3 3" xfId="5084"/>
    <cellStyle name="Обычный 2 2 11 2 2 2 5 2 4" xfId="5085"/>
    <cellStyle name="Обычный 2 2 11 2 2 2 5 2 4 2" xfId="5086"/>
    <cellStyle name="Обычный 2 2 11 2 2 2 5 2 5" xfId="5087"/>
    <cellStyle name="Обычный 2 2 11 2 2 2 5 3" xfId="5088"/>
    <cellStyle name="Обычный 2 2 11 2 2 2 5 3 2" xfId="5089"/>
    <cellStyle name="Обычный 2 2 11 2 2 2 5 3 2 2" xfId="5090"/>
    <cellStyle name="Обычный 2 2 11 2 2 2 5 3 2 2 2" xfId="5091"/>
    <cellStyle name="Обычный 2 2 11 2 2 2 5 3 2 3" xfId="5092"/>
    <cellStyle name="Обычный 2 2 11 2 2 2 5 3 3" xfId="5093"/>
    <cellStyle name="Обычный 2 2 11 2 2 2 5 3 3 2" xfId="5094"/>
    <cellStyle name="Обычный 2 2 11 2 2 2 5 3 4" xfId="5095"/>
    <cellStyle name="Обычный 2 2 11 2 2 2 5 4" xfId="5096"/>
    <cellStyle name="Обычный 2 2 11 2 2 2 5 4 2" xfId="5097"/>
    <cellStyle name="Обычный 2 2 11 2 2 2 5 4 2 2" xfId="5098"/>
    <cellStyle name="Обычный 2 2 11 2 2 2 5 4 3" xfId="5099"/>
    <cellStyle name="Обычный 2 2 11 2 2 2 5 5" xfId="5100"/>
    <cellStyle name="Обычный 2 2 11 2 2 2 5 5 2" xfId="5101"/>
    <cellStyle name="Обычный 2 2 11 2 2 2 5 6" xfId="5102"/>
    <cellStyle name="Обычный 2 2 11 2 2 2 6" xfId="5103"/>
    <cellStyle name="Обычный 2 2 11 2 2 2 6 2" xfId="5104"/>
    <cellStyle name="Обычный 2 2 11 2 2 2 6 2 2" xfId="5105"/>
    <cellStyle name="Обычный 2 2 11 2 2 2 6 2 2 2" xfId="5106"/>
    <cellStyle name="Обычный 2 2 11 2 2 2 6 2 2 2 2" xfId="5107"/>
    <cellStyle name="Обычный 2 2 11 2 2 2 6 2 2 3" xfId="5108"/>
    <cellStyle name="Обычный 2 2 11 2 2 2 6 2 3" xfId="5109"/>
    <cellStyle name="Обычный 2 2 11 2 2 2 6 2 3 2" xfId="5110"/>
    <cellStyle name="Обычный 2 2 11 2 2 2 6 2 4" xfId="5111"/>
    <cellStyle name="Обычный 2 2 11 2 2 2 6 3" xfId="5112"/>
    <cellStyle name="Обычный 2 2 11 2 2 2 6 3 2" xfId="5113"/>
    <cellStyle name="Обычный 2 2 11 2 2 2 6 3 2 2" xfId="5114"/>
    <cellStyle name="Обычный 2 2 11 2 2 2 6 3 3" xfId="5115"/>
    <cellStyle name="Обычный 2 2 11 2 2 2 6 4" xfId="5116"/>
    <cellStyle name="Обычный 2 2 11 2 2 2 6 4 2" xfId="5117"/>
    <cellStyle name="Обычный 2 2 11 2 2 2 6 5" xfId="5118"/>
    <cellStyle name="Обычный 2 2 11 2 2 2 7" xfId="5119"/>
    <cellStyle name="Обычный 2 2 11 2 2 2 7 2" xfId="5120"/>
    <cellStyle name="Обычный 2 2 11 2 2 2 7 2 2" xfId="5121"/>
    <cellStyle name="Обычный 2 2 11 2 2 2 7 2 2 2" xfId="5122"/>
    <cellStyle name="Обычный 2 2 11 2 2 2 7 2 3" xfId="5123"/>
    <cellStyle name="Обычный 2 2 11 2 2 2 7 3" xfId="5124"/>
    <cellStyle name="Обычный 2 2 11 2 2 2 7 3 2" xfId="5125"/>
    <cellStyle name="Обычный 2 2 11 2 2 2 7 4" xfId="5126"/>
    <cellStyle name="Обычный 2 2 11 2 2 2 8" xfId="5127"/>
    <cellStyle name="Обычный 2 2 11 2 2 2 8 2" xfId="5128"/>
    <cellStyle name="Обычный 2 2 11 2 2 2 8 2 2" xfId="5129"/>
    <cellStyle name="Обычный 2 2 11 2 2 2 8 3" xfId="5130"/>
    <cellStyle name="Обычный 2 2 11 2 2 2 9" xfId="5131"/>
    <cellStyle name="Обычный 2 2 11 2 2 2 9 2" xfId="5132"/>
    <cellStyle name="Обычный 2 2 11 2 2 3" xfId="5133"/>
    <cellStyle name="Обычный 2 2 11 2 2 3 2" xfId="5134"/>
    <cellStyle name="Обычный 2 2 11 2 2 3 2 2" xfId="5135"/>
    <cellStyle name="Обычный 2 2 11 2 2 3 2 2 2" xfId="5136"/>
    <cellStyle name="Обычный 2 2 11 2 2 3 2 2 2 2" xfId="5137"/>
    <cellStyle name="Обычный 2 2 11 2 2 3 2 2 2 2 2" xfId="5138"/>
    <cellStyle name="Обычный 2 2 11 2 2 3 2 2 2 3" xfId="5139"/>
    <cellStyle name="Обычный 2 2 11 2 2 3 2 2 3" xfId="5140"/>
    <cellStyle name="Обычный 2 2 11 2 2 3 2 2 3 2" xfId="5141"/>
    <cellStyle name="Обычный 2 2 11 2 2 3 2 2 4" xfId="5142"/>
    <cellStyle name="Обычный 2 2 11 2 2 3 2 3" xfId="5143"/>
    <cellStyle name="Обычный 2 2 11 2 2 3 2 3 2" xfId="5144"/>
    <cellStyle name="Обычный 2 2 11 2 2 3 2 3 2 2" xfId="5145"/>
    <cellStyle name="Обычный 2 2 11 2 2 3 2 3 3" xfId="5146"/>
    <cellStyle name="Обычный 2 2 11 2 2 3 2 4" xfId="5147"/>
    <cellStyle name="Обычный 2 2 11 2 2 3 2 4 2" xfId="5148"/>
    <cellStyle name="Обычный 2 2 11 2 2 3 2 5" xfId="5149"/>
    <cellStyle name="Обычный 2 2 11 2 2 3 3" xfId="5150"/>
    <cellStyle name="Обычный 2 2 11 2 2 3 3 2" xfId="5151"/>
    <cellStyle name="Обычный 2 2 11 2 2 3 3 2 2" xfId="5152"/>
    <cellStyle name="Обычный 2 2 11 2 2 3 3 2 2 2" xfId="5153"/>
    <cellStyle name="Обычный 2 2 11 2 2 3 3 2 3" xfId="5154"/>
    <cellStyle name="Обычный 2 2 11 2 2 3 3 3" xfId="5155"/>
    <cellStyle name="Обычный 2 2 11 2 2 3 3 3 2" xfId="5156"/>
    <cellStyle name="Обычный 2 2 11 2 2 3 3 4" xfId="5157"/>
    <cellStyle name="Обычный 2 2 11 2 2 3 4" xfId="5158"/>
    <cellStyle name="Обычный 2 2 11 2 2 3 4 2" xfId="5159"/>
    <cellStyle name="Обычный 2 2 11 2 2 3 4 2 2" xfId="5160"/>
    <cellStyle name="Обычный 2 2 11 2 2 3 4 3" xfId="5161"/>
    <cellStyle name="Обычный 2 2 11 2 2 3 5" xfId="5162"/>
    <cellStyle name="Обычный 2 2 11 2 2 3 5 2" xfId="5163"/>
    <cellStyle name="Обычный 2 2 11 2 2 3 6" xfId="5164"/>
    <cellStyle name="Обычный 2 2 11 2 2 4" xfId="5165"/>
    <cellStyle name="Обычный 2 2 11 2 2 4 2" xfId="5166"/>
    <cellStyle name="Обычный 2 2 11 2 2 4 2 2" xfId="5167"/>
    <cellStyle name="Обычный 2 2 11 2 2 4 2 2 2" xfId="5168"/>
    <cellStyle name="Обычный 2 2 11 2 2 4 2 2 2 2" xfId="5169"/>
    <cellStyle name="Обычный 2 2 11 2 2 4 2 2 2 2 2" xfId="5170"/>
    <cellStyle name="Обычный 2 2 11 2 2 4 2 2 2 3" xfId="5171"/>
    <cellStyle name="Обычный 2 2 11 2 2 4 2 2 3" xfId="5172"/>
    <cellStyle name="Обычный 2 2 11 2 2 4 2 2 3 2" xfId="5173"/>
    <cellStyle name="Обычный 2 2 11 2 2 4 2 2 4" xfId="5174"/>
    <cellStyle name="Обычный 2 2 11 2 2 4 2 3" xfId="5175"/>
    <cellStyle name="Обычный 2 2 11 2 2 4 2 3 2" xfId="5176"/>
    <cellStyle name="Обычный 2 2 11 2 2 4 2 3 2 2" xfId="5177"/>
    <cellStyle name="Обычный 2 2 11 2 2 4 2 3 3" xfId="5178"/>
    <cellStyle name="Обычный 2 2 11 2 2 4 2 4" xfId="5179"/>
    <cellStyle name="Обычный 2 2 11 2 2 4 2 4 2" xfId="5180"/>
    <cellStyle name="Обычный 2 2 11 2 2 4 2 5" xfId="5181"/>
    <cellStyle name="Обычный 2 2 11 2 2 4 3" xfId="5182"/>
    <cellStyle name="Обычный 2 2 11 2 2 4 3 2" xfId="5183"/>
    <cellStyle name="Обычный 2 2 11 2 2 4 3 2 2" xfId="5184"/>
    <cellStyle name="Обычный 2 2 11 2 2 4 3 2 2 2" xfId="5185"/>
    <cellStyle name="Обычный 2 2 11 2 2 4 3 2 3" xfId="5186"/>
    <cellStyle name="Обычный 2 2 11 2 2 4 3 3" xfId="5187"/>
    <cellStyle name="Обычный 2 2 11 2 2 4 3 3 2" xfId="5188"/>
    <cellStyle name="Обычный 2 2 11 2 2 4 3 4" xfId="5189"/>
    <cellStyle name="Обычный 2 2 11 2 2 4 4" xfId="5190"/>
    <cellStyle name="Обычный 2 2 11 2 2 4 4 2" xfId="5191"/>
    <cellStyle name="Обычный 2 2 11 2 2 4 4 2 2" xfId="5192"/>
    <cellStyle name="Обычный 2 2 11 2 2 4 4 3" xfId="5193"/>
    <cellStyle name="Обычный 2 2 11 2 2 4 5" xfId="5194"/>
    <cellStyle name="Обычный 2 2 11 2 2 4 5 2" xfId="5195"/>
    <cellStyle name="Обычный 2 2 11 2 2 4 6" xfId="5196"/>
    <cellStyle name="Обычный 2 2 11 2 2 5" xfId="5197"/>
    <cellStyle name="Обычный 2 2 11 2 2 5 2" xfId="5198"/>
    <cellStyle name="Обычный 2 2 11 2 2 5 2 2" xfId="5199"/>
    <cellStyle name="Обычный 2 2 11 2 2 5 2 2 2" xfId="5200"/>
    <cellStyle name="Обычный 2 2 11 2 2 5 2 2 2 2" xfId="5201"/>
    <cellStyle name="Обычный 2 2 11 2 2 5 2 2 2 2 2" xfId="5202"/>
    <cellStyle name="Обычный 2 2 11 2 2 5 2 2 2 3" xfId="5203"/>
    <cellStyle name="Обычный 2 2 11 2 2 5 2 2 3" xfId="5204"/>
    <cellStyle name="Обычный 2 2 11 2 2 5 2 2 3 2" xfId="5205"/>
    <cellStyle name="Обычный 2 2 11 2 2 5 2 2 4" xfId="5206"/>
    <cellStyle name="Обычный 2 2 11 2 2 5 2 3" xfId="5207"/>
    <cellStyle name="Обычный 2 2 11 2 2 5 2 3 2" xfId="5208"/>
    <cellStyle name="Обычный 2 2 11 2 2 5 2 3 2 2" xfId="5209"/>
    <cellStyle name="Обычный 2 2 11 2 2 5 2 3 3" xfId="5210"/>
    <cellStyle name="Обычный 2 2 11 2 2 5 2 4" xfId="5211"/>
    <cellStyle name="Обычный 2 2 11 2 2 5 2 4 2" xfId="5212"/>
    <cellStyle name="Обычный 2 2 11 2 2 5 2 5" xfId="5213"/>
    <cellStyle name="Обычный 2 2 11 2 2 5 3" xfId="5214"/>
    <cellStyle name="Обычный 2 2 11 2 2 5 3 2" xfId="5215"/>
    <cellStyle name="Обычный 2 2 11 2 2 5 3 2 2" xfId="5216"/>
    <cellStyle name="Обычный 2 2 11 2 2 5 3 2 2 2" xfId="5217"/>
    <cellStyle name="Обычный 2 2 11 2 2 5 3 2 3" xfId="5218"/>
    <cellStyle name="Обычный 2 2 11 2 2 5 3 3" xfId="5219"/>
    <cellStyle name="Обычный 2 2 11 2 2 5 3 3 2" xfId="5220"/>
    <cellStyle name="Обычный 2 2 11 2 2 5 3 4" xfId="5221"/>
    <cellStyle name="Обычный 2 2 11 2 2 5 4" xfId="5222"/>
    <cellStyle name="Обычный 2 2 11 2 2 5 4 2" xfId="5223"/>
    <cellStyle name="Обычный 2 2 11 2 2 5 4 2 2" xfId="5224"/>
    <cellStyle name="Обычный 2 2 11 2 2 5 4 3" xfId="5225"/>
    <cellStyle name="Обычный 2 2 11 2 2 5 5" xfId="5226"/>
    <cellStyle name="Обычный 2 2 11 2 2 5 5 2" xfId="5227"/>
    <cellStyle name="Обычный 2 2 11 2 2 5 6" xfId="5228"/>
    <cellStyle name="Обычный 2 2 11 2 2 6" xfId="5229"/>
    <cellStyle name="Обычный 2 2 11 2 2 6 2" xfId="5230"/>
    <cellStyle name="Обычный 2 2 11 2 2 6 2 2" xfId="5231"/>
    <cellStyle name="Обычный 2 2 11 2 2 6 2 2 2" xfId="5232"/>
    <cellStyle name="Обычный 2 2 11 2 2 6 2 2 2 2" xfId="5233"/>
    <cellStyle name="Обычный 2 2 11 2 2 6 2 2 2 2 2" xfId="5234"/>
    <cellStyle name="Обычный 2 2 11 2 2 6 2 2 2 3" xfId="5235"/>
    <cellStyle name="Обычный 2 2 11 2 2 6 2 2 3" xfId="5236"/>
    <cellStyle name="Обычный 2 2 11 2 2 6 2 2 3 2" xfId="5237"/>
    <cellStyle name="Обычный 2 2 11 2 2 6 2 2 4" xfId="5238"/>
    <cellStyle name="Обычный 2 2 11 2 2 6 2 3" xfId="5239"/>
    <cellStyle name="Обычный 2 2 11 2 2 6 2 3 2" xfId="5240"/>
    <cellStyle name="Обычный 2 2 11 2 2 6 2 3 2 2" xfId="5241"/>
    <cellStyle name="Обычный 2 2 11 2 2 6 2 3 3" xfId="5242"/>
    <cellStyle name="Обычный 2 2 11 2 2 6 2 4" xfId="5243"/>
    <cellStyle name="Обычный 2 2 11 2 2 6 2 4 2" xfId="5244"/>
    <cellStyle name="Обычный 2 2 11 2 2 6 2 5" xfId="5245"/>
    <cellStyle name="Обычный 2 2 11 2 2 6 3" xfId="5246"/>
    <cellStyle name="Обычный 2 2 11 2 2 6 3 2" xfId="5247"/>
    <cellStyle name="Обычный 2 2 11 2 2 6 3 2 2" xfId="5248"/>
    <cellStyle name="Обычный 2 2 11 2 2 6 3 2 2 2" xfId="5249"/>
    <cellStyle name="Обычный 2 2 11 2 2 6 3 2 3" xfId="5250"/>
    <cellStyle name="Обычный 2 2 11 2 2 6 3 3" xfId="5251"/>
    <cellStyle name="Обычный 2 2 11 2 2 6 3 3 2" xfId="5252"/>
    <cellStyle name="Обычный 2 2 11 2 2 6 3 4" xfId="5253"/>
    <cellStyle name="Обычный 2 2 11 2 2 6 4" xfId="5254"/>
    <cellStyle name="Обычный 2 2 11 2 2 6 4 2" xfId="5255"/>
    <cellStyle name="Обычный 2 2 11 2 2 6 4 2 2" xfId="5256"/>
    <cellStyle name="Обычный 2 2 11 2 2 6 4 3" xfId="5257"/>
    <cellStyle name="Обычный 2 2 11 2 2 6 5" xfId="5258"/>
    <cellStyle name="Обычный 2 2 11 2 2 6 5 2" xfId="5259"/>
    <cellStyle name="Обычный 2 2 11 2 2 6 6" xfId="5260"/>
    <cellStyle name="Обычный 2 2 11 2 2 7" xfId="5261"/>
    <cellStyle name="Обычный 2 2 11 2 2 7 2" xfId="5262"/>
    <cellStyle name="Обычный 2 2 11 2 2 7 2 2" xfId="5263"/>
    <cellStyle name="Обычный 2 2 11 2 2 7 2 2 2" xfId="5264"/>
    <cellStyle name="Обычный 2 2 11 2 2 7 2 2 2 2" xfId="5265"/>
    <cellStyle name="Обычный 2 2 11 2 2 7 2 2 3" xfId="5266"/>
    <cellStyle name="Обычный 2 2 11 2 2 7 2 3" xfId="5267"/>
    <cellStyle name="Обычный 2 2 11 2 2 7 2 3 2" xfId="5268"/>
    <cellStyle name="Обычный 2 2 11 2 2 7 2 4" xfId="5269"/>
    <cellStyle name="Обычный 2 2 11 2 2 7 3" xfId="5270"/>
    <cellStyle name="Обычный 2 2 11 2 2 7 3 2" xfId="5271"/>
    <cellStyle name="Обычный 2 2 11 2 2 7 3 2 2" xfId="5272"/>
    <cellStyle name="Обычный 2 2 11 2 2 7 3 3" xfId="5273"/>
    <cellStyle name="Обычный 2 2 11 2 2 7 4" xfId="5274"/>
    <cellStyle name="Обычный 2 2 11 2 2 7 4 2" xfId="5275"/>
    <cellStyle name="Обычный 2 2 11 2 2 7 5" xfId="5276"/>
    <cellStyle name="Обычный 2 2 11 2 2 8" xfId="5277"/>
    <cellStyle name="Обычный 2 2 11 2 2 8 2" xfId="5278"/>
    <cellStyle name="Обычный 2 2 11 2 2 8 2 2" xfId="5279"/>
    <cellStyle name="Обычный 2 2 11 2 2 8 2 2 2" xfId="5280"/>
    <cellStyle name="Обычный 2 2 11 2 2 8 2 3" xfId="5281"/>
    <cellStyle name="Обычный 2 2 11 2 2 8 3" xfId="5282"/>
    <cellStyle name="Обычный 2 2 11 2 2 8 3 2" xfId="5283"/>
    <cellStyle name="Обычный 2 2 11 2 2 8 4" xfId="5284"/>
    <cellStyle name="Обычный 2 2 11 2 2 9" xfId="5285"/>
    <cellStyle name="Обычный 2 2 11 2 2 9 2" xfId="5286"/>
    <cellStyle name="Обычный 2 2 11 2 2 9 2 2" xfId="5287"/>
    <cellStyle name="Обычный 2 2 11 2 2 9 3" xfId="5288"/>
    <cellStyle name="Обычный 2 2 11 2 3" xfId="5289"/>
    <cellStyle name="Обычный 2 2 11 2 3 10" xfId="5290"/>
    <cellStyle name="Обычный 2 2 11 2 3 2" xfId="5291"/>
    <cellStyle name="Обычный 2 2 11 2 3 2 2" xfId="5292"/>
    <cellStyle name="Обычный 2 2 11 2 3 2 2 2" xfId="5293"/>
    <cellStyle name="Обычный 2 2 11 2 3 2 2 2 2" xfId="5294"/>
    <cellStyle name="Обычный 2 2 11 2 3 2 2 2 2 2" xfId="5295"/>
    <cellStyle name="Обычный 2 2 11 2 3 2 2 2 2 2 2" xfId="5296"/>
    <cellStyle name="Обычный 2 2 11 2 3 2 2 2 2 3" xfId="5297"/>
    <cellStyle name="Обычный 2 2 11 2 3 2 2 2 3" xfId="5298"/>
    <cellStyle name="Обычный 2 2 11 2 3 2 2 2 3 2" xfId="5299"/>
    <cellStyle name="Обычный 2 2 11 2 3 2 2 2 4" xfId="5300"/>
    <cellStyle name="Обычный 2 2 11 2 3 2 2 3" xfId="5301"/>
    <cellStyle name="Обычный 2 2 11 2 3 2 2 3 2" xfId="5302"/>
    <cellStyle name="Обычный 2 2 11 2 3 2 2 3 2 2" xfId="5303"/>
    <cellStyle name="Обычный 2 2 11 2 3 2 2 3 3" xfId="5304"/>
    <cellStyle name="Обычный 2 2 11 2 3 2 2 4" xfId="5305"/>
    <cellStyle name="Обычный 2 2 11 2 3 2 2 4 2" xfId="5306"/>
    <cellStyle name="Обычный 2 2 11 2 3 2 2 5" xfId="5307"/>
    <cellStyle name="Обычный 2 2 11 2 3 2 3" xfId="5308"/>
    <cellStyle name="Обычный 2 2 11 2 3 2 3 2" xfId="5309"/>
    <cellStyle name="Обычный 2 2 11 2 3 2 3 2 2" xfId="5310"/>
    <cellStyle name="Обычный 2 2 11 2 3 2 3 2 2 2" xfId="5311"/>
    <cellStyle name="Обычный 2 2 11 2 3 2 3 2 3" xfId="5312"/>
    <cellStyle name="Обычный 2 2 11 2 3 2 3 3" xfId="5313"/>
    <cellStyle name="Обычный 2 2 11 2 3 2 3 3 2" xfId="5314"/>
    <cellStyle name="Обычный 2 2 11 2 3 2 3 4" xfId="5315"/>
    <cellStyle name="Обычный 2 2 11 2 3 2 4" xfId="5316"/>
    <cellStyle name="Обычный 2 2 11 2 3 2 4 2" xfId="5317"/>
    <cellStyle name="Обычный 2 2 11 2 3 2 4 2 2" xfId="5318"/>
    <cellStyle name="Обычный 2 2 11 2 3 2 4 3" xfId="5319"/>
    <cellStyle name="Обычный 2 2 11 2 3 2 5" xfId="5320"/>
    <cellStyle name="Обычный 2 2 11 2 3 2 5 2" xfId="5321"/>
    <cellStyle name="Обычный 2 2 11 2 3 2 6" xfId="5322"/>
    <cellStyle name="Обычный 2 2 11 2 3 3" xfId="5323"/>
    <cellStyle name="Обычный 2 2 11 2 3 3 2" xfId="5324"/>
    <cellStyle name="Обычный 2 2 11 2 3 3 2 2" xfId="5325"/>
    <cellStyle name="Обычный 2 2 11 2 3 3 2 2 2" xfId="5326"/>
    <cellStyle name="Обычный 2 2 11 2 3 3 2 2 2 2" xfId="5327"/>
    <cellStyle name="Обычный 2 2 11 2 3 3 2 2 2 2 2" xfId="5328"/>
    <cellStyle name="Обычный 2 2 11 2 3 3 2 2 2 3" xfId="5329"/>
    <cellStyle name="Обычный 2 2 11 2 3 3 2 2 3" xfId="5330"/>
    <cellStyle name="Обычный 2 2 11 2 3 3 2 2 3 2" xfId="5331"/>
    <cellStyle name="Обычный 2 2 11 2 3 3 2 2 4" xfId="5332"/>
    <cellStyle name="Обычный 2 2 11 2 3 3 2 3" xfId="5333"/>
    <cellStyle name="Обычный 2 2 11 2 3 3 2 3 2" xfId="5334"/>
    <cellStyle name="Обычный 2 2 11 2 3 3 2 3 2 2" xfId="5335"/>
    <cellStyle name="Обычный 2 2 11 2 3 3 2 3 3" xfId="5336"/>
    <cellStyle name="Обычный 2 2 11 2 3 3 2 4" xfId="5337"/>
    <cellStyle name="Обычный 2 2 11 2 3 3 2 4 2" xfId="5338"/>
    <cellStyle name="Обычный 2 2 11 2 3 3 2 5" xfId="5339"/>
    <cellStyle name="Обычный 2 2 11 2 3 3 3" xfId="5340"/>
    <cellStyle name="Обычный 2 2 11 2 3 3 3 2" xfId="5341"/>
    <cellStyle name="Обычный 2 2 11 2 3 3 3 2 2" xfId="5342"/>
    <cellStyle name="Обычный 2 2 11 2 3 3 3 2 2 2" xfId="5343"/>
    <cellStyle name="Обычный 2 2 11 2 3 3 3 2 3" xfId="5344"/>
    <cellStyle name="Обычный 2 2 11 2 3 3 3 3" xfId="5345"/>
    <cellStyle name="Обычный 2 2 11 2 3 3 3 3 2" xfId="5346"/>
    <cellStyle name="Обычный 2 2 11 2 3 3 3 4" xfId="5347"/>
    <cellStyle name="Обычный 2 2 11 2 3 3 4" xfId="5348"/>
    <cellStyle name="Обычный 2 2 11 2 3 3 4 2" xfId="5349"/>
    <cellStyle name="Обычный 2 2 11 2 3 3 4 2 2" xfId="5350"/>
    <cellStyle name="Обычный 2 2 11 2 3 3 4 3" xfId="5351"/>
    <cellStyle name="Обычный 2 2 11 2 3 3 5" xfId="5352"/>
    <cellStyle name="Обычный 2 2 11 2 3 3 5 2" xfId="5353"/>
    <cellStyle name="Обычный 2 2 11 2 3 3 6" xfId="5354"/>
    <cellStyle name="Обычный 2 2 11 2 3 4" xfId="5355"/>
    <cellStyle name="Обычный 2 2 11 2 3 4 2" xfId="5356"/>
    <cellStyle name="Обычный 2 2 11 2 3 4 2 2" xfId="5357"/>
    <cellStyle name="Обычный 2 2 11 2 3 4 2 2 2" xfId="5358"/>
    <cellStyle name="Обычный 2 2 11 2 3 4 2 2 2 2" xfId="5359"/>
    <cellStyle name="Обычный 2 2 11 2 3 4 2 2 2 2 2" xfId="5360"/>
    <cellStyle name="Обычный 2 2 11 2 3 4 2 2 2 3" xfId="5361"/>
    <cellStyle name="Обычный 2 2 11 2 3 4 2 2 3" xfId="5362"/>
    <cellStyle name="Обычный 2 2 11 2 3 4 2 2 3 2" xfId="5363"/>
    <cellStyle name="Обычный 2 2 11 2 3 4 2 2 4" xfId="5364"/>
    <cellStyle name="Обычный 2 2 11 2 3 4 2 3" xfId="5365"/>
    <cellStyle name="Обычный 2 2 11 2 3 4 2 3 2" xfId="5366"/>
    <cellStyle name="Обычный 2 2 11 2 3 4 2 3 2 2" xfId="5367"/>
    <cellStyle name="Обычный 2 2 11 2 3 4 2 3 3" xfId="5368"/>
    <cellStyle name="Обычный 2 2 11 2 3 4 2 4" xfId="5369"/>
    <cellStyle name="Обычный 2 2 11 2 3 4 2 4 2" xfId="5370"/>
    <cellStyle name="Обычный 2 2 11 2 3 4 2 5" xfId="5371"/>
    <cellStyle name="Обычный 2 2 11 2 3 4 3" xfId="5372"/>
    <cellStyle name="Обычный 2 2 11 2 3 4 3 2" xfId="5373"/>
    <cellStyle name="Обычный 2 2 11 2 3 4 3 2 2" xfId="5374"/>
    <cellStyle name="Обычный 2 2 11 2 3 4 3 2 2 2" xfId="5375"/>
    <cellStyle name="Обычный 2 2 11 2 3 4 3 2 3" xfId="5376"/>
    <cellStyle name="Обычный 2 2 11 2 3 4 3 3" xfId="5377"/>
    <cellStyle name="Обычный 2 2 11 2 3 4 3 3 2" xfId="5378"/>
    <cellStyle name="Обычный 2 2 11 2 3 4 3 4" xfId="5379"/>
    <cellStyle name="Обычный 2 2 11 2 3 4 4" xfId="5380"/>
    <cellStyle name="Обычный 2 2 11 2 3 4 4 2" xfId="5381"/>
    <cellStyle name="Обычный 2 2 11 2 3 4 4 2 2" xfId="5382"/>
    <cellStyle name="Обычный 2 2 11 2 3 4 4 3" xfId="5383"/>
    <cellStyle name="Обычный 2 2 11 2 3 4 5" xfId="5384"/>
    <cellStyle name="Обычный 2 2 11 2 3 4 5 2" xfId="5385"/>
    <cellStyle name="Обычный 2 2 11 2 3 4 6" xfId="5386"/>
    <cellStyle name="Обычный 2 2 11 2 3 5" xfId="5387"/>
    <cellStyle name="Обычный 2 2 11 2 3 5 2" xfId="5388"/>
    <cellStyle name="Обычный 2 2 11 2 3 5 2 2" xfId="5389"/>
    <cellStyle name="Обычный 2 2 11 2 3 5 2 2 2" xfId="5390"/>
    <cellStyle name="Обычный 2 2 11 2 3 5 2 2 2 2" xfId="5391"/>
    <cellStyle name="Обычный 2 2 11 2 3 5 2 2 2 2 2" xfId="5392"/>
    <cellStyle name="Обычный 2 2 11 2 3 5 2 2 2 3" xfId="5393"/>
    <cellStyle name="Обычный 2 2 11 2 3 5 2 2 3" xfId="5394"/>
    <cellStyle name="Обычный 2 2 11 2 3 5 2 2 3 2" xfId="5395"/>
    <cellStyle name="Обычный 2 2 11 2 3 5 2 2 4" xfId="5396"/>
    <cellStyle name="Обычный 2 2 11 2 3 5 2 3" xfId="5397"/>
    <cellStyle name="Обычный 2 2 11 2 3 5 2 3 2" xfId="5398"/>
    <cellStyle name="Обычный 2 2 11 2 3 5 2 3 2 2" xfId="5399"/>
    <cellStyle name="Обычный 2 2 11 2 3 5 2 3 3" xfId="5400"/>
    <cellStyle name="Обычный 2 2 11 2 3 5 2 4" xfId="5401"/>
    <cellStyle name="Обычный 2 2 11 2 3 5 2 4 2" xfId="5402"/>
    <cellStyle name="Обычный 2 2 11 2 3 5 2 5" xfId="5403"/>
    <cellStyle name="Обычный 2 2 11 2 3 5 3" xfId="5404"/>
    <cellStyle name="Обычный 2 2 11 2 3 5 3 2" xfId="5405"/>
    <cellStyle name="Обычный 2 2 11 2 3 5 3 2 2" xfId="5406"/>
    <cellStyle name="Обычный 2 2 11 2 3 5 3 2 2 2" xfId="5407"/>
    <cellStyle name="Обычный 2 2 11 2 3 5 3 2 3" xfId="5408"/>
    <cellStyle name="Обычный 2 2 11 2 3 5 3 3" xfId="5409"/>
    <cellStyle name="Обычный 2 2 11 2 3 5 3 3 2" xfId="5410"/>
    <cellStyle name="Обычный 2 2 11 2 3 5 3 4" xfId="5411"/>
    <cellStyle name="Обычный 2 2 11 2 3 5 4" xfId="5412"/>
    <cellStyle name="Обычный 2 2 11 2 3 5 4 2" xfId="5413"/>
    <cellStyle name="Обычный 2 2 11 2 3 5 4 2 2" xfId="5414"/>
    <cellStyle name="Обычный 2 2 11 2 3 5 4 3" xfId="5415"/>
    <cellStyle name="Обычный 2 2 11 2 3 5 5" xfId="5416"/>
    <cellStyle name="Обычный 2 2 11 2 3 5 5 2" xfId="5417"/>
    <cellStyle name="Обычный 2 2 11 2 3 5 6" xfId="5418"/>
    <cellStyle name="Обычный 2 2 11 2 3 6" xfId="5419"/>
    <cellStyle name="Обычный 2 2 11 2 3 6 2" xfId="5420"/>
    <cellStyle name="Обычный 2 2 11 2 3 6 2 2" xfId="5421"/>
    <cellStyle name="Обычный 2 2 11 2 3 6 2 2 2" xfId="5422"/>
    <cellStyle name="Обычный 2 2 11 2 3 6 2 2 2 2" xfId="5423"/>
    <cellStyle name="Обычный 2 2 11 2 3 6 2 2 3" xfId="5424"/>
    <cellStyle name="Обычный 2 2 11 2 3 6 2 3" xfId="5425"/>
    <cellStyle name="Обычный 2 2 11 2 3 6 2 3 2" xfId="5426"/>
    <cellStyle name="Обычный 2 2 11 2 3 6 2 4" xfId="5427"/>
    <cellStyle name="Обычный 2 2 11 2 3 6 3" xfId="5428"/>
    <cellStyle name="Обычный 2 2 11 2 3 6 3 2" xfId="5429"/>
    <cellStyle name="Обычный 2 2 11 2 3 6 3 2 2" xfId="5430"/>
    <cellStyle name="Обычный 2 2 11 2 3 6 3 3" xfId="5431"/>
    <cellStyle name="Обычный 2 2 11 2 3 6 4" xfId="5432"/>
    <cellStyle name="Обычный 2 2 11 2 3 6 4 2" xfId="5433"/>
    <cellStyle name="Обычный 2 2 11 2 3 6 5" xfId="5434"/>
    <cellStyle name="Обычный 2 2 11 2 3 7" xfId="5435"/>
    <cellStyle name="Обычный 2 2 11 2 3 7 2" xfId="5436"/>
    <cellStyle name="Обычный 2 2 11 2 3 7 2 2" xfId="5437"/>
    <cellStyle name="Обычный 2 2 11 2 3 7 2 2 2" xfId="5438"/>
    <cellStyle name="Обычный 2 2 11 2 3 7 2 3" xfId="5439"/>
    <cellStyle name="Обычный 2 2 11 2 3 7 3" xfId="5440"/>
    <cellStyle name="Обычный 2 2 11 2 3 7 3 2" xfId="5441"/>
    <cellStyle name="Обычный 2 2 11 2 3 7 4" xfId="5442"/>
    <cellStyle name="Обычный 2 2 11 2 3 8" xfId="5443"/>
    <cellStyle name="Обычный 2 2 11 2 3 8 2" xfId="5444"/>
    <cellStyle name="Обычный 2 2 11 2 3 8 2 2" xfId="5445"/>
    <cellStyle name="Обычный 2 2 11 2 3 8 3" xfId="5446"/>
    <cellStyle name="Обычный 2 2 11 2 3 9" xfId="5447"/>
    <cellStyle name="Обычный 2 2 11 2 3 9 2" xfId="5448"/>
    <cellStyle name="Обычный 2 2 11 2 4" xfId="5449"/>
    <cellStyle name="Обычный 2 2 11 2 4 10" xfId="5450"/>
    <cellStyle name="Обычный 2 2 11 2 4 2" xfId="5451"/>
    <cellStyle name="Обычный 2 2 11 2 4 2 2" xfId="5452"/>
    <cellStyle name="Обычный 2 2 11 2 4 2 2 2" xfId="5453"/>
    <cellStyle name="Обычный 2 2 11 2 4 2 2 2 2" xfId="5454"/>
    <cellStyle name="Обычный 2 2 11 2 4 2 2 2 2 2" xfId="5455"/>
    <cellStyle name="Обычный 2 2 11 2 4 2 2 2 2 2 2" xfId="5456"/>
    <cellStyle name="Обычный 2 2 11 2 4 2 2 2 2 3" xfId="5457"/>
    <cellStyle name="Обычный 2 2 11 2 4 2 2 2 3" xfId="5458"/>
    <cellStyle name="Обычный 2 2 11 2 4 2 2 2 3 2" xfId="5459"/>
    <cellStyle name="Обычный 2 2 11 2 4 2 2 2 4" xfId="5460"/>
    <cellStyle name="Обычный 2 2 11 2 4 2 2 3" xfId="5461"/>
    <cellStyle name="Обычный 2 2 11 2 4 2 2 3 2" xfId="5462"/>
    <cellStyle name="Обычный 2 2 11 2 4 2 2 3 2 2" xfId="5463"/>
    <cellStyle name="Обычный 2 2 11 2 4 2 2 3 3" xfId="5464"/>
    <cellStyle name="Обычный 2 2 11 2 4 2 2 4" xfId="5465"/>
    <cellStyle name="Обычный 2 2 11 2 4 2 2 4 2" xfId="5466"/>
    <cellStyle name="Обычный 2 2 11 2 4 2 2 5" xfId="5467"/>
    <cellStyle name="Обычный 2 2 11 2 4 2 3" xfId="5468"/>
    <cellStyle name="Обычный 2 2 11 2 4 2 3 2" xfId="5469"/>
    <cellStyle name="Обычный 2 2 11 2 4 2 3 2 2" xfId="5470"/>
    <cellStyle name="Обычный 2 2 11 2 4 2 3 2 2 2" xfId="5471"/>
    <cellStyle name="Обычный 2 2 11 2 4 2 3 2 3" xfId="5472"/>
    <cellStyle name="Обычный 2 2 11 2 4 2 3 3" xfId="5473"/>
    <cellStyle name="Обычный 2 2 11 2 4 2 3 3 2" xfId="5474"/>
    <cellStyle name="Обычный 2 2 11 2 4 2 3 4" xfId="5475"/>
    <cellStyle name="Обычный 2 2 11 2 4 2 4" xfId="5476"/>
    <cellStyle name="Обычный 2 2 11 2 4 2 4 2" xfId="5477"/>
    <cellStyle name="Обычный 2 2 11 2 4 2 4 2 2" xfId="5478"/>
    <cellStyle name="Обычный 2 2 11 2 4 2 4 3" xfId="5479"/>
    <cellStyle name="Обычный 2 2 11 2 4 2 5" xfId="5480"/>
    <cellStyle name="Обычный 2 2 11 2 4 2 5 2" xfId="5481"/>
    <cellStyle name="Обычный 2 2 11 2 4 2 6" xfId="5482"/>
    <cellStyle name="Обычный 2 2 11 2 4 3" xfId="5483"/>
    <cellStyle name="Обычный 2 2 11 2 4 3 2" xfId="5484"/>
    <cellStyle name="Обычный 2 2 11 2 4 3 2 2" xfId="5485"/>
    <cellStyle name="Обычный 2 2 11 2 4 3 2 2 2" xfId="5486"/>
    <cellStyle name="Обычный 2 2 11 2 4 3 2 2 2 2" xfId="5487"/>
    <cellStyle name="Обычный 2 2 11 2 4 3 2 2 2 2 2" xfId="5488"/>
    <cellStyle name="Обычный 2 2 11 2 4 3 2 2 2 3" xfId="5489"/>
    <cellStyle name="Обычный 2 2 11 2 4 3 2 2 3" xfId="5490"/>
    <cellStyle name="Обычный 2 2 11 2 4 3 2 2 3 2" xfId="5491"/>
    <cellStyle name="Обычный 2 2 11 2 4 3 2 2 4" xfId="5492"/>
    <cellStyle name="Обычный 2 2 11 2 4 3 2 3" xfId="5493"/>
    <cellStyle name="Обычный 2 2 11 2 4 3 2 3 2" xfId="5494"/>
    <cellStyle name="Обычный 2 2 11 2 4 3 2 3 2 2" xfId="5495"/>
    <cellStyle name="Обычный 2 2 11 2 4 3 2 3 3" xfId="5496"/>
    <cellStyle name="Обычный 2 2 11 2 4 3 2 4" xfId="5497"/>
    <cellStyle name="Обычный 2 2 11 2 4 3 2 4 2" xfId="5498"/>
    <cellStyle name="Обычный 2 2 11 2 4 3 2 5" xfId="5499"/>
    <cellStyle name="Обычный 2 2 11 2 4 3 3" xfId="5500"/>
    <cellStyle name="Обычный 2 2 11 2 4 3 3 2" xfId="5501"/>
    <cellStyle name="Обычный 2 2 11 2 4 3 3 2 2" xfId="5502"/>
    <cellStyle name="Обычный 2 2 11 2 4 3 3 2 2 2" xfId="5503"/>
    <cellStyle name="Обычный 2 2 11 2 4 3 3 2 3" xfId="5504"/>
    <cellStyle name="Обычный 2 2 11 2 4 3 3 3" xfId="5505"/>
    <cellStyle name="Обычный 2 2 11 2 4 3 3 3 2" xfId="5506"/>
    <cellStyle name="Обычный 2 2 11 2 4 3 3 4" xfId="5507"/>
    <cellStyle name="Обычный 2 2 11 2 4 3 4" xfId="5508"/>
    <cellStyle name="Обычный 2 2 11 2 4 3 4 2" xfId="5509"/>
    <cellStyle name="Обычный 2 2 11 2 4 3 4 2 2" xfId="5510"/>
    <cellStyle name="Обычный 2 2 11 2 4 3 4 3" xfId="5511"/>
    <cellStyle name="Обычный 2 2 11 2 4 3 5" xfId="5512"/>
    <cellStyle name="Обычный 2 2 11 2 4 3 5 2" xfId="5513"/>
    <cellStyle name="Обычный 2 2 11 2 4 3 6" xfId="5514"/>
    <cellStyle name="Обычный 2 2 11 2 4 4" xfId="5515"/>
    <cellStyle name="Обычный 2 2 11 2 4 4 2" xfId="5516"/>
    <cellStyle name="Обычный 2 2 11 2 4 4 2 2" xfId="5517"/>
    <cellStyle name="Обычный 2 2 11 2 4 4 2 2 2" xfId="5518"/>
    <cellStyle name="Обычный 2 2 11 2 4 4 2 2 2 2" xfId="5519"/>
    <cellStyle name="Обычный 2 2 11 2 4 4 2 2 2 2 2" xfId="5520"/>
    <cellStyle name="Обычный 2 2 11 2 4 4 2 2 2 3" xfId="5521"/>
    <cellStyle name="Обычный 2 2 11 2 4 4 2 2 3" xfId="5522"/>
    <cellStyle name="Обычный 2 2 11 2 4 4 2 2 3 2" xfId="5523"/>
    <cellStyle name="Обычный 2 2 11 2 4 4 2 2 4" xfId="5524"/>
    <cellStyle name="Обычный 2 2 11 2 4 4 2 3" xfId="5525"/>
    <cellStyle name="Обычный 2 2 11 2 4 4 2 3 2" xfId="5526"/>
    <cellStyle name="Обычный 2 2 11 2 4 4 2 3 2 2" xfId="5527"/>
    <cellStyle name="Обычный 2 2 11 2 4 4 2 3 3" xfId="5528"/>
    <cellStyle name="Обычный 2 2 11 2 4 4 2 4" xfId="5529"/>
    <cellStyle name="Обычный 2 2 11 2 4 4 2 4 2" xfId="5530"/>
    <cellStyle name="Обычный 2 2 11 2 4 4 2 5" xfId="5531"/>
    <cellStyle name="Обычный 2 2 11 2 4 4 3" xfId="5532"/>
    <cellStyle name="Обычный 2 2 11 2 4 4 3 2" xfId="5533"/>
    <cellStyle name="Обычный 2 2 11 2 4 4 3 2 2" xfId="5534"/>
    <cellStyle name="Обычный 2 2 11 2 4 4 3 2 2 2" xfId="5535"/>
    <cellStyle name="Обычный 2 2 11 2 4 4 3 2 3" xfId="5536"/>
    <cellStyle name="Обычный 2 2 11 2 4 4 3 3" xfId="5537"/>
    <cellStyle name="Обычный 2 2 11 2 4 4 3 3 2" xfId="5538"/>
    <cellStyle name="Обычный 2 2 11 2 4 4 3 4" xfId="5539"/>
    <cellStyle name="Обычный 2 2 11 2 4 4 4" xfId="5540"/>
    <cellStyle name="Обычный 2 2 11 2 4 4 4 2" xfId="5541"/>
    <cellStyle name="Обычный 2 2 11 2 4 4 4 2 2" xfId="5542"/>
    <cellStyle name="Обычный 2 2 11 2 4 4 4 3" xfId="5543"/>
    <cellStyle name="Обычный 2 2 11 2 4 4 5" xfId="5544"/>
    <cellStyle name="Обычный 2 2 11 2 4 4 5 2" xfId="5545"/>
    <cellStyle name="Обычный 2 2 11 2 4 4 6" xfId="5546"/>
    <cellStyle name="Обычный 2 2 11 2 4 5" xfId="5547"/>
    <cellStyle name="Обычный 2 2 11 2 4 5 2" xfId="5548"/>
    <cellStyle name="Обычный 2 2 11 2 4 5 2 2" xfId="5549"/>
    <cellStyle name="Обычный 2 2 11 2 4 5 2 2 2" xfId="5550"/>
    <cellStyle name="Обычный 2 2 11 2 4 5 2 2 2 2" xfId="5551"/>
    <cellStyle name="Обычный 2 2 11 2 4 5 2 2 2 2 2" xfId="5552"/>
    <cellStyle name="Обычный 2 2 11 2 4 5 2 2 2 3" xfId="5553"/>
    <cellStyle name="Обычный 2 2 11 2 4 5 2 2 3" xfId="5554"/>
    <cellStyle name="Обычный 2 2 11 2 4 5 2 2 3 2" xfId="5555"/>
    <cellStyle name="Обычный 2 2 11 2 4 5 2 2 4" xfId="5556"/>
    <cellStyle name="Обычный 2 2 11 2 4 5 2 3" xfId="5557"/>
    <cellStyle name="Обычный 2 2 11 2 4 5 2 3 2" xfId="5558"/>
    <cellStyle name="Обычный 2 2 11 2 4 5 2 3 2 2" xfId="5559"/>
    <cellStyle name="Обычный 2 2 11 2 4 5 2 3 3" xfId="5560"/>
    <cellStyle name="Обычный 2 2 11 2 4 5 2 4" xfId="5561"/>
    <cellStyle name="Обычный 2 2 11 2 4 5 2 4 2" xfId="5562"/>
    <cellStyle name="Обычный 2 2 11 2 4 5 2 5" xfId="5563"/>
    <cellStyle name="Обычный 2 2 11 2 4 5 3" xfId="5564"/>
    <cellStyle name="Обычный 2 2 11 2 4 5 3 2" xfId="5565"/>
    <cellStyle name="Обычный 2 2 11 2 4 5 3 2 2" xfId="5566"/>
    <cellStyle name="Обычный 2 2 11 2 4 5 3 2 2 2" xfId="5567"/>
    <cellStyle name="Обычный 2 2 11 2 4 5 3 2 3" xfId="5568"/>
    <cellStyle name="Обычный 2 2 11 2 4 5 3 3" xfId="5569"/>
    <cellStyle name="Обычный 2 2 11 2 4 5 3 3 2" xfId="5570"/>
    <cellStyle name="Обычный 2 2 11 2 4 5 3 4" xfId="5571"/>
    <cellStyle name="Обычный 2 2 11 2 4 5 4" xfId="5572"/>
    <cellStyle name="Обычный 2 2 11 2 4 5 4 2" xfId="5573"/>
    <cellStyle name="Обычный 2 2 11 2 4 5 4 2 2" xfId="5574"/>
    <cellStyle name="Обычный 2 2 11 2 4 5 4 3" xfId="5575"/>
    <cellStyle name="Обычный 2 2 11 2 4 5 5" xfId="5576"/>
    <cellStyle name="Обычный 2 2 11 2 4 5 5 2" xfId="5577"/>
    <cellStyle name="Обычный 2 2 11 2 4 5 6" xfId="5578"/>
    <cellStyle name="Обычный 2 2 11 2 4 6" xfId="5579"/>
    <cellStyle name="Обычный 2 2 11 2 4 6 2" xfId="5580"/>
    <cellStyle name="Обычный 2 2 11 2 4 6 2 2" xfId="5581"/>
    <cellStyle name="Обычный 2 2 11 2 4 6 2 2 2" xfId="5582"/>
    <cellStyle name="Обычный 2 2 11 2 4 6 2 2 2 2" xfId="5583"/>
    <cellStyle name="Обычный 2 2 11 2 4 6 2 2 3" xfId="5584"/>
    <cellStyle name="Обычный 2 2 11 2 4 6 2 3" xfId="5585"/>
    <cellStyle name="Обычный 2 2 11 2 4 6 2 3 2" xfId="5586"/>
    <cellStyle name="Обычный 2 2 11 2 4 6 2 4" xfId="5587"/>
    <cellStyle name="Обычный 2 2 11 2 4 6 3" xfId="5588"/>
    <cellStyle name="Обычный 2 2 11 2 4 6 3 2" xfId="5589"/>
    <cellStyle name="Обычный 2 2 11 2 4 6 3 2 2" xfId="5590"/>
    <cellStyle name="Обычный 2 2 11 2 4 6 3 3" xfId="5591"/>
    <cellStyle name="Обычный 2 2 11 2 4 6 4" xfId="5592"/>
    <cellStyle name="Обычный 2 2 11 2 4 6 4 2" xfId="5593"/>
    <cellStyle name="Обычный 2 2 11 2 4 6 5" xfId="5594"/>
    <cellStyle name="Обычный 2 2 11 2 4 7" xfId="5595"/>
    <cellStyle name="Обычный 2 2 11 2 4 7 2" xfId="5596"/>
    <cellStyle name="Обычный 2 2 11 2 4 7 2 2" xfId="5597"/>
    <cellStyle name="Обычный 2 2 11 2 4 7 2 2 2" xfId="5598"/>
    <cellStyle name="Обычный 2 2 11 2 4 7 2 3" xfId="5599"/>
    <cellStyle name="Обычный 2 2 11 2 4 7 3" xfId="5600"/>
    <cellStyle name="Обычный 2 2 11 2 4 7 3 2" xfId="5601"/>
    <cellStyle name="Обычный 2 2 11 2 4 7 4" xfId="5602"/>
    <cellStyle name="Обычный 2 2 11 2 4 8" xfId="5603"/>
    <cellStyle name="Обычный 2 2 11 2 4 8 2" xfId="5604"/>
    <cellStyle name="Обычный 2 2 11 2 4 8 2 2" xfId="5605"/>
    <cellStyle name="Обычный 2 2 11 2 4 8 3" xfId="5606"/>
    <cellStyle name="Обычный 2 2 11 2 4 9" xfId="5607"/>
    <cellStyle name="Обычный 2 2 11 2 4 9 2" xfId="5608"/>
    <cellStyle name="Обычный 2 2 11 2 5" xfId="5609"/>
    <cellStyle name="Обычный 2 2 11 2 5 2" xfId="5610"/>
    <cellStyle name="Обычный 2 2 11 2 5 2 2" xfId="5611"/>
    <cellStyle name="Обычный 2 2 11 2 5 2 2 2" xfId="5612"/>
    <cellStyle name="Обычный 2 2 11 2 5 2 2 2 2" xfId="5613"/>
    <cellStyle name="Обычный 2 2 11 2 5 2 2 2 2 2" xfId="5614"/>
    <cellStyle name="Обычный 2 2 11 2 5 2 2 2 3" xfId="5615"/>
    <cellStyle name="Обычный 2 2 11 2 5 2 2 3" xfId="5616"/>
    <cellStyle name="Обычный 2 2 11 2 5 2 2 3 2" xfId="5617"/>
    <cellStyle name="Обычный 2 2 11 2 5 2 2 4" xfId="5618"/>
    <cellStyle name="Обычный 2 2 11 2 5 2 3" xfId="5619"/>
    <cellStyle name="Обычный 2 2 11 2 5 2 3 2" xfId="5620"/>
    <cellStyle name="Обычный 2 2 11 2 5 2 3 2 2" xfId="5621"/>
    <cellStyle name="Обычный 2 2 11 2 5 2 3 3" xfId="5622"/>
    <cellStyle name="Обычный 2 2 11 2 5 2 4" xfId="5623"/>
    <cellStyle name="Обычный 2 2 11 2 5 2 4 2" xfId="5624"/>
    <cellStyle name="Обычный 2 2 11 2 5 2 5" xfId="5625"/>
    <cellStyle name="Обычный 2 2 11 2 5 3" xfId="5626"/>
    <cellStyle name="Обычный 2 2 11 2 5 3 2" xfId="5627"/>
    <cellStyle name="Обычный 2 2 11 2 5 3 2 2" xfId="5628"/>
    <cellStyle name="Обычный 2 2 11 2 5 3 2 2 2" xfId="5629"/>
    <cellStyle name="Обычный 2 2 11 2 5 3 2 3" xfId="5630"/>
    <cellStyle name="Обычный 2 2 11 2 5 3 3" xfId="5631"/>
    <cellStyle name="Обычный 2 2 11 2 5 3 3 2" xfId="5632"/>
    <cellStyle name="Обычный 2 2 11 2 5 3 4" xfId="5633"/>
    <cellStyle name="Обычный 2 2 11 2 5 4" xfId="5634"/>
    <cellStyle name="Обычный 2 2 11 2 5 4 2" xfId="5635"/>
    <cellStyle name="Обычный 2 2 11 2 5 4 2 2" xfId="5636"/>
    <cellStyle name="Обычный 2 2 11 2 5 4 3" xfId="5637"/>
    <cellStyle name="Обычный 2 2 11 2 5 5" xfId="5638"/>
    <cellStyle name="Обычный 2 2 11 2 5 5 2" xfId="5639"/>
    <cellStyle name="Обычный 2 2 11 2 5 6" xfId="5640"/>
    <cellStyle name="Обычный 2 2 11 2 6" xfId="5641"/>
    <cellStyle name="Обычный 2 2 11 2 6 2" xfId="5642"/>
    <cellStyle name="Обычный 2 2 11 2 6 2 2" xfId="5643"/>
    <cellStyle name="Обычный 2 2 11 2 6 2 2 2" xfId="5644"/>
    <cellStyle name="Обычный 2 2 11 2 6 2 2 2 2" xfId="5645"/>
    <cellStyle name="Обычный 2 2 11 2 6 2 2 2 2 2" xfId="5646"/>
    <cellStyle name="Обычный 2 2 11 2 6 2 2 2 3" xfId="5647"/>
    <cellStyle name="Обычный 2 2 11 2 6 2 2 3" xfId="5648"/>
    <cellStyle name="Обычный 2 2 11 2 6 2 2 3 2" xfId="5649"/>
    <cellStyle name="Обычный 2 2 11 2 6 2 2 4" xfId="5650"/>
    <cellStyle name="Обычный 2 2 11 2 6 2 3" xfId="5651"/>
    <cellStyle name="Обычный 2 2 11 2 6 2 3 2" xfId="5652"/>
    <cellStyle name="Обычный 2 2 11 2 6 2 3 2 2" xfId="5653"/>
    <cellStyle name="Обычный 2 2 11 2 6 2 3 3" xfId="5654"/>
    <cellStyle name="Обычный 2 2 11 2 6 2 4" xfId="5655"/>
    <cellStyle name="Обычный 2 2 11 2 6 2 4 2" xfId="5656"/>
    <cellStyle name="Обычный 2 2 11 2 6 2 5" xfId="5657"/>
    <cellStyle name="Обычный 2 2 11 2 6 3" xfId="5658"/>
    <cellStyle name="Обычный 2 2 11 2 6 3 2" xfId="5659"/>
    <cellStyle name="Обычный 2 2 11 2 6 3 2 2" xfId="5660"/>
    <cellStyle name="Обычный 2 2 11 2 6 3 2 2 2" xfId="5661"/>
    <cellStyle name="Обычный 2 2 11 2 6 3 2 3" xfId="5662"/>
    <cellStyle name="Обычный 2 2 11 2 6 3 3" xfId="5663"/>
    <cellStyle name="Обычный 2 2 11 2 6 3 3 2" xfId="5664"/>
    <cellStyle name="Обычный 2 2 11 2 6 3 4" xfId="5665"/>
    <cellStyle name="Обычный 2 2 11 2 6 4" xfId="5666"/>
    <cellStyle name="Обычный 2 2 11 2 6 4 2" xfId="5667"/>
    <cellStyle name="Обычный 2 2 11 2 6 4 2 2" xfId="5668"/>
    <cellStyle name="Обычный 2 2 11 2 6 4 3" xfId="5669"/>
    <cellStyle name="Обычный 2 2 11 2 6 5" xfId="5670"/>
    <cellStyle name="Обычный 2 2 11 2 6 5 2" xfId="5671"/>
    <cellStyle name="Обычный 2 2 11 2 6 6" xfId="5672"/>
    <cellStyle name="Обычный 2 2 11 2 7" xfId="5673"/>
    <cellStyle name="Обычный 2 2 11 2 7 2" xfId="5674"/>
    <cellStyle name="Обычный 2 2 11 2 7 2 2" xfId="5675"/>
    <cellStyle name="Обычный 2 2 11 2 7 2 2 2" xfId="5676"/>
    <cellStyle name="Обычный 2 2 11 2 7 2 2 2 2" xfId="5677"/>
    <cellStyle name="Обычный 2 2 11 2 7 2 2 2 2 2" xfId="5678"/>
    <cellStyle name="Обычный 2 2 11 2 7 2 2 2 3" xfId="5679"/>
    <cellStyle name="Обычный 2 2 11 2 7 2 2 3" xfId="5680"/>
    <cellStyle name="Обычный 2 2 11 2 7 2 2 3 2" xfId="5681"/>
    <cellStyle name="Обычный 2 2 11 2 7 2 2 4" xfId="5682"/>
    <cellStyle name="Обычный 2 2 11 2 7 2 3" xfId="5683"/>
    <cellStyle name="Обычный 2 2 11 2 7 2 3 2" xfId="5684"/>
    <cellStyle name="Обычный 2 2 11 2 7 2 3 2 2" xfId="5685"/>
    <cellStyle name="Обычный 2 2 11 2 7 2 3 3" xfId="5686"/>
    <cellStyle name="Обычный 2 2 11 2 7 2 4" xfId="5687"/>
    <cellStyle name="Обычный 2 2 11 2 7 2 4 2" xfId="5688"/>
    <cellStyle name="Обычный 2 2 11 2 7 2 5" xfId="5689"/>
    <cellStyle name="Обычный 2 2 11 2 7 3" xfId="5690"/>
    <cellStyle name="Обычный 2 2 11 2 7 3 2" xfId="5691"/>
    <cellStyle name="Обычный 2 2 11 2 7 3 2 2" xfId="5692"/>
    <cellStyle name="Обычный 2 2 11 2 7 3 2 2 2" xfId="5693"/>
    <cellStyle name="Обычный 2 2 11 2 7 3 2 3" xfId="5694"/>
    <cellStyle name="Обычный 2 2 11 2 7 3 3" xfId="5695"/>
    <cellStyle name="Обычный 2 2 11 2 7 3 3 2" xfId="5696"/>
    <cellStyle name="Обычный 2 2 11 2 7 3 4" xfId="5697"/>
    <cellStyle name="Обычный 2 2 11 2 7 4" xfId="5698"/>
    <cellStyle name="Обычный 2 2 11 2 7 4 2" xfId="5699"/>
    <cellStyle name="Обычный 2 2 11 2 7 4 2 2" xfId="5700"/>
    <cellStyle name="Обычный 2 2 11 2 7 4 3" xfId="5701"/>
    <cellStyle name="Обычный 2 2 11 2 7 5" xfId="5702"/>
    <cellStyle name="Обычный 2 2 11 2 7 5 2" xfId="5703"/>
    <cellStyle name="Обычный 2 2 11 2 7 6" xfId="5704"/>
    <cellStyle name="Обычный 2 2 11 2 8" xfId="5705"/>
    <cellStyle name="Обычный 2 2 11 2 8 2" xfId="5706"/>
    <cellStyle name="Обычный 2 2 11 2 8 2 2" xfId="5707"/>
    <cellStyle name="Обычный 2 2 11 2 8 2 2 2" xfId="5708"/>
    <cellStyle name="Обычный 2 2 11 2 8 2 2 2 2" xfId="5709"/>
    <cellStyle name="Обычный 2 2 11 2 8 2 2 2 2 2" xfId="5710"/>
    <cellStyle name="Обычный 2 2 11 2 8 2 2 2 3" xfId="5711"/>
    <cellStyle name="Обычный 2 2 11 2 8 2 2 3" xfId="5712"/>
    <cellStyle name="Обычный 2 2 11 2 8 2 2 3 2" xfId="5713"/>
    <cellStyle name="Обычный 2 2 11 2 8 2 2 4" xfId="5714"/>
    <cellStyle name="Обычный 2 2 11 2 8 2 3" xfId="5715"/>
    <cellStyle name="Обычный 2 2 11 2 8 2 3 2" xfId="5716"/>
    <cellStyle name="Обычный 2 2 11 2 8 2 3 2 2" xfId="5717"/>
    <cellStyle name="Обычный 2 2 11 2 8 2 3 3" xfId="5718"/>
    <cellStyle name="Обычный 2 2 11 2 8 2 4" xfId="5719"/>
    <cellStyle name="Обычный 2 2 11 2 8 2 4 2" xfId="5720"/>
    <cellStyle name="Обычный 2 2 11 2 8 2 5" xfId="5721"/>
    <cellStyle name="Обычный 2 2 11 2 8 3" xfId="5722"/>
    <cellStyle name="Обычный 2 2 11 2 8 3 2" xfId="5723"/>
    <cellStyle name="Обычный 2 2 11 2 8 3 2 2" xfId="5724"/>
    <cellStyle name="Обычный 2 2 11 2 8 3 2 2 2" xfId="5725"/>
    <cellStyle name="Обычный 2 2 11 2 8 3 2 3" xfId="5726"/>
    <cellStyle name="Обычный 2 2 11 2 8 3 3" xfId="5727"/>
    <cellStyle name="Обычный 2 2 11 2 8 3 3 2" xfId="5728"/>
    <cellStyle name="Обычный 2 2 11 2 8 3 4" xfId="5729"/>
    <cellStyle name="Обычный 2 2 11 2 8 4" xfId="5730"/>
    <cellStyle name="Обычный 2 2 11 2 8 4 2" xfId="5731"/>
    <cellStyle name="Обычный 2 2 11 2 8 4 2 2" xfId="5732"/>
    <cellStyle name="Обычный 2 2 11 2 8 4 3" xfId="5733"/>
    <cellStyle name="Обычный 2 2 11 2 8 5" xfId="5734"/>
    <cellStyle name="Обычный 2 2 11 2 8 5 2" xfId="5735"/>
    <cellStyle name="Обычный 2 2 11 2 8 6" xfId="5736"/>
    <cellStyle name="Обычный 2 2 11 2 9" xfId="5737"/>
    <cellStyle name="Обычный 2 2 11 2 9 2" xfId="5738"/>
    <cellStyle name="Обычный 2 2 11 2 9 2 2" xfId="5739"/>
    <cellStyle name="Обычный 2 2 11 2 9 2 2 2" xfId="5740"/>
    <cellStyle name="Обычный 2 2 11 2 9 2 2 2 2" xfId="5741"/>
    <cellStyle name="Обычный 2 2 11 2 9 2 2 3" xfId="5742"/>
    <cellStyle name="Обычный 2 2 11 2 9 2 3" xfId="5743"/>
    <cellStyle name="Обычный 2 2 11 2 9 2 3 2" xfId="5744"/>
    <cellStyle name="Обычный 2 2 11 2 9 2 4" xfId="5745"/>
    <cellStyle name="Обычный 2 2 11 2 9 3" xfId="5746"/>
    <cellStyle name="Обычный 2 2 11 2 9 3 2" xfId="5747"/>
    <cellStyle name="Обычный 2 2 11 2 9 3 2 2" xfId="5748"/>
    <cellStyle name="Обычный 2 2 11 2 9 3 3" xfId="5749"/>
    <cellStyle name="Обычный 2 2 11 2 9 4" xfId="5750"/>
    <cellStyle name="Обычный 2 2 11 2 9 4 2" xfId="5751"/>
    <cellStyle name="Обычный 2 2 11 2 9 5" xfId="5752"/>
    <cellStyle name="Обычный 2 2 11 3" xfId="5753"/>
    <cellStyle name="Обычный 2 2 11 3 10" xfId="5754"/>
    <cellStyle name="Обычный 2 2 11 3 10 2" xfId="5755"/>
    <cellStyle name="Обычный 2 2 11 3 11" xfId="5756"/>
    <cellStyle name="Обычный 2 2 11 3 2" xfId="5757"/>
    <cellStyle name="Обычный 2 2 11 3 2 10" xfId="5758"/>
    <cellStyle name="Обычный 2 2 11 3 2 2" xfId="5759"/>
    <cellStyle name="Обычный 2 2 11 3 2 2 2" xfId="5760"/>
    <cellStyle name="Обычный 2 2 11 3 2 2 2 2" xfId="5761"/>
    <cellStyle name="Обычный 2 2 11 3 2 2 2 2 2" xfId="5762"/>
    <cellStyle name="Обычный 2 2 11 3 2 2 2 2 2 2" xfId="5763"/>
    <cellStyle name="Обычный 2 2 11 3 2 2 2 2 2 2 2" xfId="5764"/>
    <cellStyle name="Обычный 2 2 11 3 2 2 2 2 2 3" xfId="5765"/>
    <cellStyle name="Обычный 2 2 11 3 2 2 2 2 3" xfId="5766"/>
    <cellStyle name="Обычный 2 2 11 3 2 2 2 2 3 2" xfId="5767"/>
    <cellStyle name="Обычный 2 2 11 3 2 2 2 2 4" xfId="5768"/>
    <cellStyle name="Обычный 2 2 11 3 2 2 2 3" xfId="5769"/>
    <cellStyle name="Обычный 2 2 11 3 2 2 2 3 2" xfId="5770"/>
    <cellStyle name="Обычный 2 2 11 3 2 2 2 3 2 2" xfId="5771"/>
    <cellStyle name="Обычный 2 2 11 3 2 2 2 3 3" xfId="5772"/>
    <cellStyle name="Обычный 2 2 11 3 2 2 2 4" xfId="5773"/>
    <cellStyle name="Обычный 2 2 11 3 2 2 2 4 2" xfId="5774"/>
    <cellStyle name="Обычный 2 2 11 3 2 2 2 5" xfId="5775"/>
    <cellStyle name="Обычный 2 2 11 3 2 2 3" xfId="5776"/>
    <cellStyle name="Обычный 2 2 11 3 2 2 3 2" xfId="5777"/>
    <cellStyle name="Обычный 2 2 11 3 2 2 3 2 2" xfId="5778"/>
    <cellStyle name="Обычный 2 2 11 3 2 2 3 2 2 2" xfId="5779"/>
    <cellStyle name="Обычный 2 2 11 3 2 2 3 2 3" xfId="5780"/>
    <cellStyle name="Обычный 2 2 11 3 2 2 3 3" xfId="5781"/>
    <cellStyle name="Обычный 2 2 11 3 2 2 3 3 2" xfId="5782"/>
    <cellStyle name="Обычный 2 2 11 3 2 2 3 4" xfId="5783"/>
    <cellStyle name="Обычный 2 2 11 3 2 2 4" xfId="5784"/>
    <cellStyle name="Обычный 2 2 11 3 2 2 4 2" xfId="5785"/>
    <cellStyle name="Обычный 2 2 11 3 2 2 4 2 2" xfId="5786"/>
    <cellStyle name="Обычный 2 2 11 3 2 2 4 3" xfId="5787"/>
    <cellStyle name="Обычный 2 2 11 3 2 2 5" xfId="5788"/>
    <cellStyle name="Обычный 2 2 11 3 2 2 5 2" xfId="5789"/>
    <cellStyle name="Обычный 2 2 11 3 2 2 6" xfId="5790"/>
    <cellStyle name="Обычный 2 2 11 3 2 3" xfId="5791"/>
    <cellStyle name="Обычный 2 2 11 3 2 3 2" xfId="5792"/>
    <cellStyle name="Обычный 2 2 11 3 2 3 2 2" xfId="5793"/>
    <cellStyle name="Обычный 2 2 11 3 2 3 2 2 2" xfId="5794"/>
    <cellStyle name="Обычный 2 2 11 3 2 3 2 2 2 2" xfId="5795"/>
    <cellStyle name="Обычный 2 2 11 3 2 3 2 2 2 2 2" xfId="5796"/>
    <cellStyle name="Обычный 2 2 11 3 2 3 2 2 2 3" xfId="5797"/>
    <cellStyle name="Обычный 2 2 11 3 2 3 2 2 3" xfId="5798"/>
    <cellStyle name="Обычный 2 2 11 3 2 3 2 2 3 2" xfId="5799"/>
    <cellStyle name="Обычный 2 2 11 3 2 3 2 2 4" xfId="5800"/>
    <cellStyle name="Обычный 2 2 11 3 2 3 2 3" xfId="5801"/>
    <cellStyle name="Обычный 2 2 11 3 2 3 2 3 2" xfId="5802"/>
    <cellStyle name="Обычный 2 2 11 3 2 3 2 3 2 2" xfId="5803"/>
    <cellStyle name="Обычный 2 2 11 3 2 3 2 3 3" xfId="5804"/>
    <cellStyle name="Обычный 2 2 11 3 2 3 2 4" xfId="5805"/>
    <cellStyle name="Обычный 2 2 11 3 2 3 2 4 2" xfId="5806"/>
    <cellStyle name="Обычный 2 2 11 3 2 3 2 5" xfId="5807"/>
    <cellStyle name="Обычный 2 2 11 3 2 3 3" xfId="5808"/>
    <cellStyle name="Обычный 2 2 11 3 2 3 3 2" xfId="5809"/>
    <cellStyle name="Обычный 2 2 11 3 2 3 3 2 2" xfId="5810"/>
    <cellStyle name="Обычный 2 2 11 3 2 3 3 2 2 2" xfId="5811"/>
    <cellStyle name="Обычный 2 2 11 3 2 3 3 2 3" xfId="5812"/>
    <cellStyle name="Обычный 2 2 11 3 2 3 3 3" xfId="5813"/>
    <cellStyle name="Обычный 2 2 11 3 2 3 3 3 2" xfId="5814"/>
    <cellStyle name="Обычный 2 2 11 3 2 3 3 4" xfId="5815"/>
    <cellStyle name="Обычный 2 2 11 3 2 3 4" xfId="5816"/>
    <cellStyle name="Обычный 2 2 11 3 2 3 4 2" xfId="5817"/>
    <cellStyle name="Обычный 2 2 11 3 2 3 4 2 2" xfId="5818"/>
    <cellStyle name="Обычный 2 2 11 3 2 3 4 3" xfId="5819"/>
    <cellStyle name="Обычный 2 2 11 3 2 3 5" xfId="5820"/>
    <cellStyle name="Обычный 2 2 11 3 2 3 5 2" xfId="5821"/>
    <cellStyle name="Обычный 2 2 11 3 2 3 6" xfId="5822"/>
    <cellStyle name="Обычный 2 2 11 3 2 4" xfId="5823"/>
    <cellStyle name="Обычный 2 2 11 3 2 4 2" xfId="5824"/>
    <cellStyle name="Обычный 2 2 11 3 2 4 2 2" xfId="5825"/>
    <cellStyle name="Обычный 2 2 11 3 2 4 2 2 2" xfId="5826"/>
    <cellStyle name="Обычный 2 2 11 3 2 4 2 2 2 2" xfId="5827"/>
    <cellStyle name="Обычный 2 2 11 3 2 4 2 2 2 2 2" xfId="5828"/>
    <cellStyle name="Обычный 2 2 11 3 2 4 2 2 2 3" xfId="5829"/>
    <cellStyle name="Обычный 2 2 11 3 2 4 2 2 3" xfId="5830"/>
    <cellStyle name="Обычный 2 2 11 3 2 4 2 2 3 2" xfId="5831"/>
    <cellStyle name="Обычный 2 2 11 3 2 4 2 2 4" xfId="5832"/>
    <cellStyle name="Обычный 2 2 11 3 2 4 2 3" xfId="5833"/>
    <cellStyle name="Обычный 2 2 11 3 2 4 2 3 2" xfId="5834"/>
    <cellStyle name="Обычный 2 2 11 3 2 4 2 3 2 2" xfId="5835"/>
    <cellStyle name="Обычный 2 2 11 3 2 4 2 3 3" xfId="5836"/>
    <cellStyle name="Обычный 2 2 11 3 2 4 2 4" xfId="5837"/>
    <cellStyle name="Обычный 2 2 11 3 2 4 2 4 2" xfId="5838"/>
    <cellStyle name="Обычный 2 2 11 3 2 4 2 5" xfId="5839"/>
    <cellStyle name="Обычный 2 2 11 3 2 4 3" xfId="5840"/>
    <cellStyle name="Обычный 2 2 11 3 2 4 3 2" xfId="5841"/>
    <cellStyle name="Обычный 2 2 11 3 2 4 3 2 2" xfId="5842"/>
    <cellStyle name="Обычный 2 2 11 3 2 4 3 2 2 2" xfId="5843"/>
    <cellStyle name="Обычный 2 2 11 3 2 4 3 2 3" xfId="5844"/>
    <cellStyle name="Обычный 2 2 11 3 2 4 3 3" xfId="5845"/>
    <cellStyle name="Обычный 2 2 11 3 2 4 3 3 2" xfId="5846"/>
    <cellStyle name="Обычный 2 2 11 3 2 4 3 4" xfId="5847"/>
    <cellStyle name="Обычный 2 2 11 3 2 4 4" xfId="5848"/>
    <cellStyle name="Обычный 2 2 11 3 2 4 4 2" xfId="5849"/>
    <cellStyle name="Обычный 2 2 11 3 2 4 4 2 2" xfId="5850"/>
    <cellStyle name="Обычный 2 2 11 3 2 4 4 3" xfId="5851"/>
    <cellStyle name="Обычный 2 2 11 3 2 4 5" xfId="5852"/>
    <cellStyle name="Обычный 2 2 11 3 2 4 5 2" xfId="5853"/>
    <cellStyle name="Обычный 2 2 11 3 2 4 6" xfId="5854"/>
    <cellStyle name="Обычный 2 2 11 3 2 5" xfId="5855"/>
    <cellStyle name="Обычный 2 2 11 3 2 5 2" xfId="5856"/>
    <cellStyle name="Обычный 2 2 11 3 2 5 2 2" xfId="5857"/>
    <cellStyle name="Обычный 2 2 11 3 2 5 2 2 2" xfId="5858"/>
    <cellStyle name="Обычный 2 2 11 3 2 5 2 2 2 2" xfId="5859"/>
    <cellStyle name="Обычный 2 2 11 3 2 5 2 2 2 2 2" xfId="5860"/>
    <cellStyle name="Обычный 2 2 11 3 2 5 2 2 2 3" xfId="5861"/>
    <cellStyle name="Обычный 2 2 11 3 2 5 2 2 3" xfId="5862"/>
    <cellStyle name="Обычный 2 2 11 3 2 5 2 2 3 2" xfId="5863"/>
    <cellStyle name="Обычный 2 2 11 3 2 5 2 2 4" xfId="5864"/>
    <cellStyle name="Обычный 2 2 11 3 2 5 2 3" xfId="5865"/>
    <cellStyle name="Обычный 2 2 11 3 2 5 2 3 2" xfId="5866"/>
    <cellStyle name="Обычный 2 2 11 3 2 5 2 3 2 2" xfId="5867"/>
    <cellStyle name="Обычный 2 2 11 3 2 5 2 3 3" xfId="5868"/>
    <cellStyle name="Обычный 2 2 11 3 2 5 2 4" xfId="5869"/>
    <cellStyle name="Обычный 2 2 11 3 2 5 2 4 2" xfId="5870"/>
    <cellStyle name="Обычный 2 2 11 3 2 5 2 5" xfId="5871"/>
    <cellStyle name="Обычный 2 2 11 3 2 5 3" xfId="5872"/>
    <cellStyle name="Обычный 2 2 11 3 2 5 3 2" xfId="5873"/>
    <cellStyle name="Обычный 2 2 11 3 2 5 3 2 2" xfId="5874"/>
    <cellStyle name="Обычный 2 2 11 3 2 5 3 2 2 2" xfId="5875"/>
    <cellStyle name="Обычный 2 2 11 3 2 5 3 2 3" xfId="5876"/>
    <cellStyle name="Обычный 2 2 11 3 2 5 3 3" xfId="5877"/>
    <cellStyle name="Обычный 2 2 11 3 2 5 3 3 2" xfId="5878"/>
    <cellStyle name="Обычный 2 2 11 3 2 5 3 4" xfId="5879"/>
    <cellStyle name="Обычный 2 2 11 3 2 5 4" xfId="5880"/>
    <cellStyle name="Обычный 2 2 11 3 2 5 4 2" xfId="5881"/>
    <cellStyle name="Обычный 2 2 11 3 2 5 4 2 2" xfId="5882"/>
    <cellStyle name="Обычный 2 2 11 3 2 5 4 3" xfId="5883"/>
    <cellStyle name="Обычный 2 2 11 3 2 5 5" xfId="5884"/>
    <cellStyle name="Обычный 2 2 11 3 2 5 5 2" xfId="5885"/>
    <cellStyle name="Обычный 2 2 11 3 2 5 6" xfId="5886"/>
    <cellStyle name="Обычный 2 2 11 3 2 6" xfId="5887"/>
    <cellStyle name="Обычный 2 2 11 3 2 6 2" xfId="5888"/>
    <cellStyle name="Обычный 2 2 11 3 2 6 2 2" xfId="5889"/>
    <cellStyle name="Обычный 2 2 11 3 2 6 2 2 2" xfId="5890"/>
    <cellStyle name="Обычный 2 2 11 3 2 6 2 2 2 2" xfId="5891"/>
    <cellStyle name="Обычный 2 2 11 3 2 6 2 2 3" xfId="5892"/>
    <cellStyle name="Обычный 2 2 11 3 2 6 2 3" xfId="5893"/>
    <cellStyle name="Обычный 2 2 11 3 2 6 2 3 2" xfId="5894"/>
    <cellStyle name="Обычный 2 2 11 3 2 6 2 4" xfId="5895"/>
    <cellStyle name="Обычный 2 2 11 3 2 6 3" xfId="5896"/>
    <cellStyle name="Обычный 2 2 11 3 2 6 3 2" xfId="5897"/>
    <cellStyle name="Обычный 2 2 11 3 2 6 3 2 2" xfId="5898"/>
    <cellStyle name="Обычный 2 2 11 3 2 6 3 3" xfId="5899"/>
    <cellStyle name="Обычный 2 2 11 3 2 6 4" xfId="5900"/>
    <cellStyle name="Обычный 2 2 11 3 2 6 4 2" xfId="5901"/>
    <cellStyle name="Обычный 2 2 11 3 2 6 5" xfId="5902"/>
    <cellStyle name="Обычный 2 2 11 3 2 7" xfId="5903"/>
    <cellStyle name="Обычный 2 2 11 3 2 7 2" xfId="5904"/>
    <cellStyle name="Обычный 2 2 11 3 2 7 2 2" xfId="5905"/>
    <cellStyle name="Обычный 2 2 11 3 2 7 2 2 2" xfId="5906"/>
    <cellStyle name="Обычный 2 2 11 3 2 7 2 3" xfId="5907"/>
    <cellStyle name="Обычный 2 2 11 3 2 7 3" xfId="5908"/>
    <cellStyle name="Обычный 2 2 11 3 2 7 3 2" xfId="5909"/>
    <cellStyle name="Обычный 2 2 11 3 2 7 4" xfId="5910"/>
    <cellStyle name="Обычный 2 2 11 3 2 8" xfId="5911"/>
    <cellStyle name="Обычный 2 2 11 3 2 8 2" xfId="5912"/>
    <cellStyle name="Обычный 2 2 11 3 2 8 2 2" xfId="5913"/>
    <cellStyle name="Обычный 2 2 11 3 2 8 3" xfId="5914"/>
    <cellStyle name="Обычный 2 2 11 3 2 9" xfId="5915"/>
    <cellStyle name="Обычный 2 2 11 3 2 9 2" xfId="5916"/>
    <cellStyle name="Обычный 2 2 11 3 3" xfId="5917"/>
    <cellStyle name="Обычный 2 2 11 3 3 2" xfId="5918"/>
    <cellStyle name="Обычный 2 2 11 3 3 2 2" xfId="5919"/>
    <cellStyle name="Обычный 2 2 11 3 3 2 2 2" xfId="5920"/>
    <cellStyle name="Обычный 2 2 11 3 3 2 2 2 2" xfId="5921"/>
    <cellStyle name="Обычный 2 2 11 3 3 2 2 2 2 2" xfId="5922"/>
    <cellStyle name="Обычный 2 2 11 3 3 2 2 2 3" xfId="5923"/>
    <cellStyle name="Обычный 2 2 11 3 3 2 2 3" xfId="5924"/>
    <cellStyle name="Обычный 2 2 11 3 3 2 2 3 2" xfId="5925"/>
    <cellStyle name="Обычный 2 2 11 3 3 2 2 4" xfId="5926"/>
    <cellStyle name="Обычный 2 2 11 3 3 2 3" xfId="5927"/>
    <cellStyle name="Обычный 2 2 11 3 3 2 3 2" xfId="5928"/>
    <cellStyle name="Обычный 2 2 11 3 3 2 3 2 2" xfId="5929"/>
    <cellStyle name="Обычный 2 2 11 3 3 2 3 3" xfId="5930"/>
    <cellStyle name="Обычный 2 2 11 3 3 2 4" xfId="5931"/>
    <cellStyle name="Обычный 2 2 11 3 3 2 4 2" xfId="5932"/>
    <cellStyle name="Обычный 2 2 11 3 3 2 5" xfId="5933"/>
    <cellStyle name="Обычный 2 2 11 3 3 3" xfId="5934"/>
    <cellStyle name="Обычный 2 2 11 3 3 3 2" xfId="5935"/>
    <cellStyle name="Обычный 2 2 11 3 3 3 2 2" xfId="5936"/>
    <cellStyle name="Обычный 2 2 11 3 3 3 2 2 2" xfId="5937"/>
    <cellStyle name="Обычный 2 2 11 3 3 3 2 3" xfId="5938"/>
    <cellStyle name="Обычный 2 2 11 3 3 3 3" xfId="5939"/>
    <cellStyle name="Обычный 2 2 11 3 3 3 3 2" xfId="5940"/>
    <cellStyle name="Обычный 2 2 11 3 3 3 4" xfId="5941"/>
    <cellStyle name="Обычный 2 2 11 3 3 4" xfId="5942"/>
    <cellStyle name="Обычный 2 2 11 3 3 4 2" xfId="5943"/>
    <cellStyle name="Обычный 2 2 11 3 3 4 2 2" xfId="5944"/>
    <cellStyle name="Обычный 2 2 11 3 3 4 3" xfId="5945"/>
    <cellStyle name="Обычный 2 2 11 3 3 5" xfId="5946"/>
    <cellStyle name="Обычный 2 2 11 3 3 5 2" xfId="5947"/>
    <cellStyle name="Обычный 2 2 11 3 3 6" xfId="5948"/>
    <cellStyle name="Обычный 2 2 11 3 4" xfId="5949"/>
    <cellStyle name="Обычный 2 2 11 3 4 2" xfId="5950"/>
    <cellStyle name="Обычный 2 2 11 3 4 2 2" xfId="5951"/>
    <cellStyle name="Обычный 2 2 11 3 4 2 2 2" xfId="5952"/>
    <cellStyle name="Обычный 2 2 11 3 4 2 2 2 2" xfId="5953"/>
    <cellStyle name="Обычный 2 2 11 3 4 2 2 2 2 2" xfId="5954"/>
    <cellStyle name="Обычный 2 2 11 3 4 2 2 2 3" xfId="5955"/>
    <cellStyle name="Обычный 2 2 11 3 4 2 2 3" xfId="5956"/>
    <cellStyle name="Обычный 2 2 11 3 4 2 2 3 2" xfId="5957"/>
    <cellStyle name="Обычный 2 2 11 3 4 2 2 4" xfId="5958"/>
    <cellStyle name="Обычный 2 2 11 3 4 2 3" xfId="5959"/>
    <cellStyle name="Обычный 2 2 11 3 4 2 3 2" xfId="5960"/>
    <cellStyle name="Обычный 2 2 11 3 4 2 3 2 2" xfId="5961"/>
    <cellStyle name="Обычный 2 2 11 3 4 2 3 3" xfId="5962"/>
    <cellStyle name="Обычный 2 2 11 3 4 2 4" xfId="5963"/>
    <cellStyle name="Обычный 2 2 11 3 4 2 4 2" xfId="5964"/>
    <cellStyle name="Обычный 2 2 11 3 4 2 5" xfId="5965"/>
    <cellStyle name="Обычный 2 2 11 3 4 3" xfId="5966"/>
    <cellStyle name="Обычный 2 2 11 3 4 3 2" xfId="5967"/>
    <cellStyle name="Обычный 2 2 11 3 4 3 2 2" xfId="5968"/>
    <cellStyle name="Обычный 2 2 11 3 4 3 2 2 2" xfId="5969"/>
    <cellStyle name="Обычный 2 2 11 3 4 3 2 3" xfId="5970"/>
    <cellStyle name="Обычный 2 2 11 3 4 3 3" xfId="5971"/>
    <cellStyle name="Обычный 2 2 11 3 4 3 3 2" xfId="5972"/>
    <cellStyle name="Обычный 2 2 11 3 4 3 4" xfId="5973"/>
    <cellStyle name="Обычный 2 2 11 3 4 4" xfId="5974"/>
    <cellStyle name="Обычный 2 2 11 3 4 4 2" xfId="5975"/>
    <cellStyle name="Обычный 2 2 11 3 4 4 2 2" xfId="5976"/>
    <cellStyle name="Обычный 2 2 11 3 4 4 3" xfId="5977"/>
    <cellStyle name="Обычный 2 2 11 3 4 5" xfId="5978"/>
    <cellStyle name="Обычный 2 2 11 3 4 5 2" xfId="5979"/>
    <cellStyle name="Обычный 2 2 11 3 4 6" xfId="5980"/>
    <cellStyle name="Обычный 2 2 11 3 5" xfId="5981"/>
    <cellStyle name="Обычный 2 2 11 3 5 2" xfId="5982"/>
    <cellStyle name="Обычный 2 2 11 3 5 2 2" xfId="5983"/>
    <cellStyle name="Обычный 2 2 11 3 5 2 2 2" xfId="5984"/>
    <cellStyle name="Обычный 2 2 11 3 5 2 2 2 2" xfId="5985"/>
    <cellStyle name="Обычный 2 2 11 3 5 2 2 2 2 2" xfId="5986"/>
    <cellStyle name="Обычный 2 2 11 3 5 2 2 2 3" xfId="5987"/>
    <cellStyle name="Обычный 2 2 11 3 5 2 2 3" xfId="5988"/>
    <cellStyle name="Обычный 2 2 11 3 5 2 2 3 2" xfId="5989"/>
    <cellStyle name="Обычный 2 2 11 3 5 2 2 4" xfId="5990"/>
    <cellStyle name="Обычный 2 2 11 3 5 2 3" xfId="5991"/>
    <cellStyle name="Обычный 2 2 11 3 5 2 3 2" xfId="5992"/>
    <cellStyle name="Обычный 2 2 11 3 5 2 3 2 2" xfId="5993"/>
    <cellStyle name="Обычный 2 2 11 3 5 2 3 3" xfId="5994"/>
    <cellStyle name="Обычный 2 2 11 3 5 2 4" xfId="5995"/>
    <cellStyle name="Обычный 2 2 11 3 5 2 4 2" xfId="5996"/>
    <cellStyle name="Обычный 2 2 11 3 5 2 5" xfId="5997"/>
    <cellStyle name="Обычный 2 2 11 3 5 3" xfId="5998"/>
    <cellStyle name="Обычный 2 2 11 3 5 3 2" xfId="5999"/>
    <cellStyle name="Обычный 2 2 11 3 5 3 2 2" xfId="6000"/>
    <cellStyle name="Обычный 2 2 11 3 5 3 2 2 2" xfId="6001"/>
    <cellStyle name="Обычный 2 2 11 3 5 3 2 3" xfId="6002"/>
    <cellStyle name="Обычный 2 2 11 3 5 3 3" xfId="6003"/>
    <cellStyle name="Обычный 2 2 11 3 5 3 3 2" xfId="6004"/>
    <cellStyle name="Обычный 2 2 11 3 5 3 4" xfId="6005"/>
    <cellStyle name="Обычный 2 2 11 3 5 4" xfId="6006"/>
    <cellStyle name="Обычный 2 2 11 3 5 4 2" xfId="6007"/>
    <cellStyle name="Обычный 2 2 11 3 5 4 2 2" xfId="6008"/>
    <cellStyle name="Обычный 2 2 11 3 5 4 3" xfId="6009"/>
    <cellStyle name="Обычный 2 2 11 3 5 5" xfId="6010"/>
    <cellStyle name="Обычный 2 2 11 3 5 5 2" xfId="6011"/>
    <cellStyle name="Обычный 2 2 11 3 5 6" xfId="6012"/>
    <cellStyle name="Обычный 2 2 11 3 6" xfId="6013"/>
    <cellStyle name="Обычный 2 2 11 3 6 2" xfId="6014"/>
    <cellStyle name="Обычный 2 2 11 3 6 2 2" xfId="6015"/>
    <cellStyle name="Обычный 2 2 11 3 6 2 2 2" xfId="6016"/>
    <cellStyle name="Обычный 2 2 11 3 6 2 2 2 2" xfId="6017"/>
    <cellStyle name="Обычный 2 2 11 3 6 2 2 2 2 2" xfId="6018"/>
    <cellStyle name="Обычный 2 2 11 3 6 2 2 2 3" xfId="6019"/>
    <cellStyle name="Обычный 2 2 11 3 6 2 2 3" xfId="6020"/>
    <cellStyle name="Обычный 2 2 11 3 6 2 2 3 2" xfId="6021"/>
    <cellStyle name="Обычный 2 2 11 3 6 2 2 4" xfId="6022"/>
    <cellStyle name="Обычный 2 2 11 3 6 2 3" xfId="6023"/>
    <cellStyle name="Обычный 2 2 11 3 6 2 3 2" xfId="6024"/>
    <cellStyle name="Обычный 2 2 11 3 6 2 3 2 2" xfId="6025"/>
    <cellStyle name="Обычный 2 2 11 3 6 2 3 3" xfId="6026"/>
    <cellStyle name="Обычный 2 2 11 3 6 2 4" xfId="6027"/>
    <cellStyle name="Обычный 2 2 11 3 6 2 4 2" xfId="6028"/>
    <cellStyle name="Обычный 2 2 11 3 6 2 5" xfId="6029"/>
    <cellStyle name="Обычный 2 2 11 3 6 3" xfId="6030"/>
    <cellStyle name="Обычный 2 2 11 3 6 3 2" xfId="6031"/>
    <cellStyle name="Обычный 2 2 11 3 6 3 2 2" xfId="6032"/>
    <cellStyle name="Обычный 2 2 11 3 6 3 2 2 2" xfId="6033"/>
    <cellStyle name="Обычный 2 2 11 3 6 3 2 3" xfId="6034"/>
    <cellStyle name="Обычный 2 2 11 3 6 3 3" xfId="6035"/>
    <cellStyle name="Обычный 2 2 11 3 6 3 3 2" xfId="6036"/>
    <cellStyle name="Обычный 2 2 11 3 6 3 4" xfId="6037"/>
    <cellStyle name="Обычный 2 2 11 3 6 4" xfId="6038"/>
    <cellStyle name="Обычный 2 2 11 3 6 4 2" xfId="6039"/>
    <cellStyle name="Обычный 2 2 11 3 6 4 2 2" xfId="6040"/>
    <cellStyle name="Обычный 2 2 11 3 6 4 3" xfId="6041"/>
    <cellStyle name="Обычный 2 2 11 3 6 5" xfId="6042"/>
    <cellStyle name="Обычный 2 2 11 3 6 5 2" xfId="6043"/>
    <cellStyle name="Обычный 2 2 11 3 6 6" xfId="6044"/>
    <cellStyle name="Обычный 2 2 11 3 7" xfId="6045"/>
    <cellStyle name="Обычный 2 2 11 3 7 2" xfId="6046"/>
    <cellStyle name="Обычный 2 2 11 3 7 2 2" xfId="6047"/>
    <cellStyle name="Обычный 2 2 11 3 7 2 2 2" xfId="6048"/>
    <cellStyle name="Обычный 2 2 11 3 7 2 2 2 2" xfId="6049"/>
    <cellStyle name="Обычный 2 2 11 3 7 2 2 3" xfId="6050"/>
    <cellStyle name="Обычный 2 2 11 3 7 2 3" xfId="6051"/>
    <cellStyle name="Обычный 2 2 11 3 7 2 3 2" xfId="6052"/>
    <cellStyle name="Обычный 2 2 11 3 7 2 4" xfId="6053"/>
    <cellStyle name="Обычный 2 2 11 3 7 3" xfId="6054"/>
    <cellStyle name="Обычный 2 2 11 3 7 3 2" xfId="6055"/>
    <cellStyle name="Обычный 2 2 11 3 7 3 2 2" xfId="6056"/>
    <cellStyle name="Обычный 2 2 11 3 7 3 3" xfId="6057"/>
    <cellStyle name="Обычный 2 2 11 3 7 4" xfId="6058"/>
    <cellStyle name="Обычный 2 2 11 3 7 4 2" xfId="6059"/>
    <cellStyle name="Обычный 2 2 11 3 7 5" xfId="6060"/>
    <cellStyle name="Обычный 2 2 11 3 8" xfId="6061"/>
    <cellStyle name="Обычный 2 2 11 3 8 2" xfId="6062"/>
    <cellStyle name="Обычный 2 2 11 3 8 2 2" xfId="6063"/>
    <cellStyle name="Обычный 2 2 11 3 8 2 2 2" xfId="6064"/>
    <cellStyle name="Обычный 2 2 11 3 8 2 3" xfId="6065"/>
    <cellStyle name="Обычный 2 2 11 3 8 3" xfId="6066"/>
    <cellStyle name="Обычный 2 2 11 3 8 3 2" xfId="6067"/>
    <cellStyle name="Обычный 2 2 11 3 8 4" xfId="6068"/>
    <cellStyle name="Обычный 2 2 11 3 9" xfId="6069"/>
    <cellStyle name="Обычный 2 2 11 3 9 2" xfId="6070"/>
    <cellStyle name="Обычный 2 2 11 3 9 2 2" xfId="6071"/>
    <cellStyle name="Обычный 2 2 11 3 9 3" xfId="6072"/>
    <cellStyle name="Обычный 2 2 11 4" xfId="6073"/>
    <cellStyle name="Обычный 2 2 11 4 10" xfId="6074"/>
    <cellStyle name="Обычный 2 2 11 4 2" xfId="6075"/>
    <cellStyle name="Обычный 2 2 11 4 2 2" xfId="6076"/>
    <cellStyle name="Обычный 2 2 11 4 2 2 2" xfId="6077"/>
    <cellStyle name="Обычный 2 2 11 4 2 2 2 2" xfId="6078"/>
    <cellStyle name="Обычный 2 2 11 4 2 2 2 2 2" xfId="6079"/>
    <cellStyle name="Обычный 2 2 11 4 2 2 2 2 2 2" xfId="6080"/>
    <cellStyle name="Обычный 2 2 11 4 2 2 2 2 3" xfId="6081"/>
    <cellStyle name="Обычный 2 2 11 4 2 2 2 3" xfId="6082"/>
    <cellStyle name="Обычный 2 2 11 4 2 2 2 3 2" xfId="6083"/>
    <cellStyle name="Обычный 2 2 11 4 2 2 2 4" xfId="6084"/>
    <cellStyle name="Обычный 2 2 11 4 2 2 3" xfId="6085"/>
    <cellStyle name="Обычный 2 2 11 4 2 2 3 2" xfId="6086"/>
    <cellStyle name="Обычный 2 2 11 4 2 2 3 2 2" xfId="6087"/>
    <cellStyle name="Обычный 2 2 11 4 2 2 3 3" xfId="6088"/>
    <cellStyle name="Обычный 2 2 11 4 2 2 4" xfId="6089"/>
    <cellStyle name="Обычный 2 2 11 4 2 2 4 2" xfId="6090"/>
    <cellStyle name="Обычный 2 2 11 4 2 2 5" xfId="6091"/>
    <cellStyle name="Обычный 2 2 11 4 2 3" xfId="6092"/>
    <cellStyle name="Обычный 2 2 11 4 2 3 2" xfId="6093"/>
    <cellStyle name="Обычный 2 2 11 4 2 3 2 2" xfId="6094"/>
    <cellStyle name="Обычный 2 2 11 4 2 3 2 2 2" xfId="6095"/>
    <cellStyle name="Обычный 2 2 11 4 2 3 2 3" xfId="6096"/>
    <cellStyle name="Обычный 2 2 11 4 2 3 3" xfId="6097"/>
    <cellStyle name="Обычный 2 2 11 4 2 3 3 2" xfId="6098"/>
    <cellStyle name="Обычный 2 2 11 4 2 3 4" xfId="6099"/>
    <cellStyle name="Обычный 2 2 11 4 2 4" xfId="6100"/>
    <cellStyle name="Обычный 2 2 11 4 2 4 2" xfId="6101"/>
    <cellStyle name="Обычный 2 2 11 4 2 4 2 2" xfId="6102"/>
    <cellStyle name="Обычный 2 2 11 4 2 4 3" xfId="6103"/>
    <cellStyle name="Обычный 2 2 11 4 2 5" xfId="6104"/>
    <cellStyle name="Обычный 2 2 11 4 2 5 2" xfId="6105"/>
    <cellStyle name="Обычный 2 2 11 4 2 6" xfId="6106"/>
    <cellStyle name="Обычный 2 2 11 4 3" xfId="6107"/>
    <cellStyle name="Обычный 2 2 11 4 3 2" xfId="6108"/>
    <cellStyle name="Обычный 2 2 11 4 3 2 2" xfId="6109"/>
    <cellStyle name="Обычный 2 2 11 4 3 2 2 2" xfId="6110"/>
    <cellStyle name="Обычный 2 2 11 4 3 2 2 2 2" xfId="6111"/>
    <cellStyle name="Обычный 2 2 11 4 3 2 2 2 2 2" xfId="6112"/>
    <cellStyle name="Обычный 2 2 11 4 3 2 2 2 3" xfId="6113"/>
    <cellStyle name="Обычный 2 2 11 4 3 2 2 3" xfId="6114"/>
    <cellStyle name="Обычный 2 2 11 4 3 2 2 3 2" xfId="6115"/>
    <cellStyle name="Обычный 2 2 11 4 3 2 2 4" xfId="6116"/>
    <cellStyle name="Обычный 2 2 11 4 3 2 3" xfId="6117"/>
    <cellStyle name="Обычный 2 2 11 4 3 2 3 2" xfId="6118"/>
    <cellStyle name="Обычный 2 2 11 4 3 2 3 2 2" xfId="6119"/>
    <cellStyle name="Обычный 2 2 11 4 3 2 3 3" xfId="6120"/>
    <cellStyle name="Обычный 2 2 11 4 3 2 4" xfId="6121"/>
    <cellStyle name="Обычный 2 2 11 4 3 2 4 2" xfId="6122"/>
    <cellStyle name="Обычный 2 2 11 4 3 2 5" xfId="6123"/>
    <cellStyle name="Обычный 2 2 11 4 3 3" xfId="6124"/>
    <cellStyle name="Обычный 2 2 11 4 3 3 2" xfId="6125"/>
    <cellStyle name="Обычный 2 2 11 4 3 3 2 2" xfId="6126"/>
    <cellStyle name="Обычный 2 2 11 4 3 3 2 2 2" xfId="6127"/>
    <cellStyle name="Обычный 2 2 11 4 3 3 2 3" xfId="6128"/>
    <cellStyle name="Обычный 2 2 11 4 3 3 3" xfId="6129"/>
    <cellStyle name="Обычный 2 2 11 4 3 3 3 2" xfId="6130"/>
    <cellStyle name="Обычный 2 2 11 4 3 3 4" xfId="6131"/>
    <cellStyle name="Обычный 2 2 11 4 3 4" xfId="6132"/>
    <cellStyle name="Обычный 2 2 11 4 3 4 2" xfId="6133"/>
    <cellStyle name="Обычный 2 2 11 4 3 4 2 2" xfId="6134"/>
    <cellStyle name="Обычный 2 2 11 4 3 4 3" xfId="6135"/>
    <cellStyle name="Обычный 2 2 11 4 3 5" xfId="6136"/>
    <cellStyle name="Обычный 2 2 11 4 3 5 2" xfId="6137"/>
    <cellStyle name="Обычный 2 2 11 4 3 6" xfId="6138"/>
    <cellStyle name="Обычный 2 2 11 4 4" xfId="6139"/>
    <cellStyle name="Обычный 2 2 11 4 4 2" xfId="6140"/>
    <cellStyle name="Обычный 2 2 11 4 4 2 2" xfId="6141"/>
    <cellStyle name="Обычный 2 2 11 4 4 2 2 2" xfId="6142"/>
    <cellStyle name="Обычный 2 2 11 4 4 2 2 2 2" xfId="6143"/>
    <cellStyle name="Обычный 2 2 11 4 4 2 2 2 2 2" xfId="6144"/>
    <cellStyle name="Обычный 2 2 11 4 4 2 2 2 3" xfId="6145"/>
    <cellStyle name="Обычный 2 2 11 4 4 2 2 3" xfId="6146"/>
    <cellStyle name="Обычный 2 2 11 4 4 2 2 3 2" xfId="6147"/>
    <cellStyle name="Обычный 2 2 11 4 4 2 2 4" xfId="6148"/>
    <cellStyle name="Обычный 2 2 11 4 4 2 3" xfId="6149"/>
    <cellStyle name="Обычный 2 2 11 4 4 2 3 2" xfId="6150"/>
    <cellStyle name="Обычный 2 2 11 4 4 2 3 2 2" xfId="6151"/>
    <cellStyle name="Обычный 2 2 11 4 4 2 3 3" xfId="6152"/>
    <cellStyle name="Обычный 2 2 11 4 4 2 4" xfId="6153"/>
    <cellStyle name="Обычный 2 2 11 4 4 2 4 2" xfId="6154"/>
    <cellStyle name="Обычный 2 2 11 4 4 2 5" xfId="6155"/>
    <cellStyle name="Обычный 2 2 11 4 4 3" xfId="6156"/>
    <cellStyle name="Обычный 2 2 11 4 4 3 2" xfId="6157"/>
    <cellStyle name="Обычный 2 2 11 4 4 3 2 2" xfId="6158"/>
    <cellStyle name="Обычный 2 2 11 4 4 3 2 2 2" xfId="6159"/>
    <cellStyle name="Обычный 2 2 11 4 4 3 2 3" xfId="6160"/>
    <cellStyle name="Обычный 2 2 11 4 4 3 3" xfId="6161"/>
    <cellStyle name="Обычный 2 2 11 4 4 3 3 2" xfId="6162"/>
    <cellStyle name="Обычный 2 2 11 4 4 3 4" xfId="6163"/>
    <cellStyle name="Обычный 2 2 11 4 4 4" xfId="6164"/>
    <cellStyle name="Обычный 2 2 11 4 4 4 2" xfId="6165"/>
    <cellStyle name="Обычный 2 2 11 4 4 4 2 2" xfId="6166"/>
    <cellStyle name="Обычный 2 2 11 4 4 4 3" xfId="6167"/>
    <cellStyle name="Обычный 2 2 11 4 4 5" xfId="6168"/>
    <cellStyle name="Обычный 2 2 11 4 4 5 2" xfId="6169"/>
    <cellStyle name="Обычный 2 2 11 4 4 6" xfId="6170"/>
    <cellStyle name="Обычный 2 2 11 4 5" xfId="6171"/>
    <cellStyle name="Обычный 2 2 11 4 5 2" xfId="6172"/>
    <cellStyle name="Обычный 2 2 11 4 5 2 2" xfId="6173"/>
    <cellStyle name="Обычный 2 2 11 4 5 2 2 2" xfId="6174"/>
    <cellStyle name="Обычный 2 2 11 4 5 2 2 2 2" xfId="6175"/>
    <cellStyle name="Обычный 2 2 11 4 5 2 2 2 2 2" xfId="6176"/>
    <cellStyle name="Обычный 2 2 11 4 5 2 2 2 3" xfId="6177"/>
    <cellStyle name="Обычный 2 2 11 4 5 2 2 3" xfId="6178"/>
    <cellStyle name="Обычный 2 2 11 4 5 2 2 3 2" xfId="6179"/>
    <cellStyle name="Обычный 2 2 11 4 5 2 2 4" xfId="6180"/>
    <cellStyle name="Обычный 2 2 11 4 5 2 3" xfId="6181"/>
    <cellStyle name="Обычный 2 2 11 4 5 2 3 2" xfId="6182"/>
    <cellStyle name="Обычный 2 2 11 4 5 2 3 2 2" xfId="6183"/>
    <cellStyle name="Обычный 2 2 11 4 5 2 3 3" xfId="6184"/>
    <cellStyle name="Обычный 2 2 11 4 5 2 4" xfId="6185"/>
    <cellStyle name="Обычный 2 2 11 4 5 2 4 2" xfId="6186"/>
    <cellStyle name="Обычный 2 2 11 4 5 2 5" xfId="6187"/>
    <cellStyle name="Обычный 2 2 11 4 5 3" xfId="6188"/>
    <cellStyle name="Обычный 2 2 11 4 5 3 2" xfId="6189"/>
    <cellStyle name="Обычный 2 2 11 4 5 3 2 2" xfId="6190"/>
    <cellStyle name="Обычный 2 2 11 4 5 3 2 2 2" xfId="6191"/>
    <cellStyle name="Обычный 2 2 11 4 5 3 2 3" xfId="6192"/>
    <cellStyle name="Обычный 2 2 11 4 5 3 3" xfId="6193"/>
    <cellStyle name="Обычный 2 2 11 4 5 3 3 2" xfId="6194"/>
    <cellStyle name="Обычный 2 2 11 4 5 3 4" xfId="6195"/>
    <cellStyle name="Обычный 2 2 11 4 5 4" xfId="6196"/>
    <cellStyle name="Обычный 2 2 11 4 5 4 2" xfId="6197"/>
    <cellStyle name="Обычный 2 2 11 4 5 4 2 2" xfId="6198"/>
    <cellStyle name="Обычный 2 2 11 4 5 4 3" xfId="6199"/>
    <cellStyle name="Обычный 2 2 11 4 5 5" xfId="6200"/>
    <cellStyle name="Обычный 2 2 11 4 5 5 2" xfId="6201"/>
    <cellStyle name="Обычный 2 2 11 4 5 6" xfId="6202"/>
    <cellStyle name="Обычный 2 2 11 4 6" xfId="6203"/>
    <cellStyle name="Обычный 2 2 11 4 6 2" xfId="6204"/>
    <cellStyle name="Обычный 2 2 11 4 6 2 2" xfId="6205"/>
    <cellStyle name="Обычный 2 2 11 4 6 2 2 2" xfId="6206"/>
    <cellStyle name="Обычный 2 2 11 4 6 2 2 2 2" xfId="6207"/>
    <cellStyle name="Обычный 2 2 11 4 6 2 2 3" xfId="6208"/>
    <cellStyle name="Обычный 2 2 11 4 6 2 3" xfId="6209"/>
    <cellStyle name="Обычный 2 2 11 4 6 2 3 2" xfId="6210"/>
    <cellStyle name="Обычный 2 2 11 4 6 2 4" xfId="6211"/>
    <cellStyle name="Обычный 2 2 11 4 6 3" xfId="6212"/>
    <cellStyle name="Обычный 2 2 11 4 6 3 2" xfId="6213"/>
    <cellStyle name="Обычный 2 2 11 4 6 3 2 2" xfId="6214"/>
    <cellStyle name="Обычный 2 2 11 4 6 3 3" xfId="6215"/>
    <cellStyle name="Обычный 2 2 11 4 6 4" xfId="6216"/>
    <cellStyle name="Обычный 2 2 11 4 6 4 2" xfId="6217"/>
    <cellStyle name="Обычный 2 2 11 4 6 5" xfId="6218"/>
    <cellStyle name="Обычный 2 2 11 4 7" xfId="6219"/>
    <cellStyle name="Обычный 2 2 11 4 7 2" xfId="6220"/>
    <cellStyle name="Обычный 2 2 11 4 7 2 2" xfId="6221"/>
    <cellStyle name="Обычный 2 2 11 4 7 2 2 2" xfId="6222"/>
    <cellStyle name="Обычный 2 2 11 4 7 2 3" xfId="6223"/>
    <cellStyle name="Обычный 2 2 11 4 7 3" xfId="6224"/>
    <cellStyle name="Обычный 2 2 11 4 7 3 2" xfId="6225"/>
    <cellStyle name="Обычный 2 2 11 4 7 4" xfId="6226"/>
    <cellStyle name="Обычный 2 2 11 4 8" xfId="6227"/>
    <cellStyle name="Обычный 2 2 11 4 8 2" xfId="6228"/>
    <cellStyle name="Обычный 2 2 11 4 8 2 2" xfId="6229"/>
    <cellStyle name="Обычный 2 2 11 4 8 3" xfId="6230"/>
    <cellStyle name="Обычный 2 2 11 4 9" xfId="6231"/>
    <cellStyle name="Обычный 2 2 11 4 9 2" xfId="6232"/>
    <cellStyle name="Обычный 2 2 11 5" xfId="6233"/>
    <cellStyle name="Обычный 2 2 11 5 10" xfId="6234"/>
    <cellStyle name="Обычный 2 2 11 5 2" xfId="6235"/>
    <cellStyle name="Обычный 2 2 11 5 2 2" xfId="6236"/>
    <cellStyle name="Обычный 2 2 11 5 2 2 2" xfId="6237"/>
    <cellStyle name="Обычный 2 2 11 5 2 2 2 2" xfId="6238"/>
    <cellStyle name="Обычный 2 2 11 5 2 2 2 2 2" xfId="6239"/>
    <cellStyle name="Обычный 2 2 11 5 2 2 2 2 2 2" xfId="6240"/>
    <cellStyle name="Обычный 2 2 11 5 2 2 2 2 3" xfId="6241"/>
    <cellStyle name="Обычный 2 2 11 5 2 2 2 3" xfId="6242"/>
    <cellStyle name="Обычный 2 2 11 5 2 2 2 3 2" xfId="6243"/>
    <cellStyle name="Обычный 2 2 11 5 2 2 2 4" xfId="6244"/>
    <cellStyle name="Обычный 2 2 11 5 2 2 3" xfId="6245"/>
    <cellStyle name="Обычный 2 2 11 5 2 2 3 2" xfId="6246"/>
    <cellStyle name="Обычный 2 2 11 5 2 2 3 2 2" xfId="6247"/>
    <cellStyle name="Обычный 2 2 11 5 2 2 3 3" xfId="6248"/>
    <cellStyle name="Обычный 2 2 11 5 2 2 4" xfId="6249"/>
    <cellStyle name="Обычный 2 2 11 5 2 2 4 2" xfId="6250"/>
    <cellStyle name="Обычный 2 2 11 5 2 2 5" xfId="6251"/>
    <cellStyle name="Обычный 2 2 11 5 2 3" xfId="6252"/>
    <cellStyle name="Обычный 2 2 11 5 2 3 2" xfId="6253"/>
    <cellStyle name="Обычный 2 2 11 5 2 3 2 2" xfId="6254"/>
    <cellStyle name="Обычный 2 2 11 5 2 3 2 2 2" xfId="6255"/>
    <cellStyle name="Обычный 2 2 11 5 2 3 2 3" xfId="6256"/>
    <cellStyle name="Обычный 2 2 11 5 2 3 3" xfId="6257"/>
    <cellStyle name="Обычный 2 2 11 5 2 3 3 2" xfId="6258"/>
    <cellStyle name="Обычный 2 2 11 5 2 3 4" xfId="6259"/>
    <cellStyle name="Обычный 2 2 11 5 2 4" xfId="6260"/>
    <cellStyle name="Обычный 2 2 11 5 2 4 2" xfId="6261"/>
    <cellStyle name="Обычный 2 2 11 5 2 4 2 2" xfId="6262"/>
    <cellStyle name="Обычный 2 2 11 5 2 4 3" xfId="6263"/>
    <cellStyle name="Обычный 2 2 11 5 2 5" xfId="6264"/>
    <cellStyle name="Обычный 2 2 11 5 2 5 2" xfId="6265"/>
    <cellStyle name="Обычный 2 2 11 5 2 6" xfId="6266"/>
    <cellStyle name="Обычный 2 2 11 5 3" xfId="6267"/>
    <cellStyle name="Обычный 2 2 11 5 3 2" xfId="6268"/>
    <cellStyle name="Обычный 2 2 11 5 3 2 2" xfId="6269"/>
    <cellStyle name="Обычный 2 2 11 5 3 2 2 2" xfId="6270"/>
    <cellStyle name="Обычный 2 2 11 5 3 2 2 2 2" xfId="6271"/>
    <cellStyle name="Обычный 2 2 11 5 3 2 2 2 2 2" xfId="6272"/>
    <cellStyle name="Обычный 2 2 11 5 3 2 2 2 3" xfId="6273"/>
    <cellStyle name="Обычный 2 2 11 5 3 2 2 3" xfId="6274"/>
    <cellStyle name="Обычный 2 2 11 5 3 2 2 3 2" xfId="6275"/>
    <cellStyle name="Обычный 2 2 11 5 3 2 2 4" xfId="6276"/>
    <cellStyle name="Обычный 2 2 11 5 3 2 3" xfId="6277"/>
    <cellStyle name="Обычный 2 2 11 5 3 2 3 2" xfId="6278"/>
    <cellStyle name="Обычный 2 2 11 5 3 2 3 2 2" xfId="6279"/>
    <cellStyle name="Обычный 2 2 11 5 3 2 3 3" xfId="6280"/>
    <cellStyle name="Обычный 2 2 11 5 3 2 4" xfId="6281"/>
    <cellStyle name="Обычный 2 2 11 5 3 2 4 2" xfId="6282"/>
    <cellStyle name="Обычный 2 2 11 5 3 2 5" xfId="6283"/>
    <cellStyle name="Обычный 2 2 11 5 3 3" xfId="6284"/>
    <cellStyle name="Обычный 2 2 11 5 3 3 2" xfId="6285"/>
    <cellStyle name="Обычный 2 2 11 5 3 3 2 2" xfId="6286"/>
    <cellStyle name="Обычный 2 2 11 5 3 3 2 2 2" xfId="6287"/>
    <cellStyle name="Обычный 2 2 11 5 3 3 2 3" xfId="6288"/>
    <cellStyle name="Обычный 2 2 11 5 3 3 3" xfId="6289"/>
    <cellStyle name="Обычный 2 2 11 5 3 3 3 2" xfId="6290"/>
    <cellStyle name="Обычный 2 2 11 5 3 3 4" xfId="6291"/>
    <cellStyle name="Обычный 2 2 11 5 3 4" xfId="6292"/>
    <cellStyle name="Обычный 2 2 11 5 3 4 2" xfId="6293"/>
    <cellStyle name="Обычный 2 2 11 5 3 4 2 2" xfId="6294"/>
    <cellStyle name="Обычный 2 2 11 5 3 4 3" xfId="6295"/>
    <cellStyle name="Обычный 2 2 11 5 3 5" xfId="6296"/>
    <cellStyle name="Обычный 2 2 11 5 3 5 2" xfId="6297"/>
    <cellStyle name="Обычный 2 2 11 5 3 6" xfId="6298"/>
    <cellStyle name="Обычный 2 2 11 5 4" xfId="6299"/>
    <cellStyle name="Обычный 2 2 11 5 4 2" xfId="6300"/>
    <cellStyle name="Обычный 2 2 11 5 4 2 2" xfId="6301"/>
    <cellStyle name="Обычный 2 2 11 5 4 2 2 2" xfId="6302"/>
    <cellStyle name="Обычный 2 2 11 5 4 2 2 2 2" xfId="6303"/>
    <cellStyle name="Обычный 2 2 11 5 4 2 2 2 2 2" xfId="6304"/>
    <cellStyle name="Обычный 2 2 11 5 4 2 2 2 3" xfId="6305"/>
    <cellStyle name="Обычный 2 2 11 5 4 2 2 3" xfId="6306"/>
    <cellStyle name="Обычный 2 2 11 5 4 2 2 3 2" xfId="6307"/>
    <cellStyle name="Обычный 2 2 11 5 4 2 2 4" xfId="6308"/>
    <cellStyle name="Обычный 2 2 11 5 4 2 3" xfId="6309"/>
    <cellStyle name="Обычный 2 2 11 5 4 2 3 2" xfId="6310"/>
    <cellStyle name="Обычный 2 2 11 5 4 2 3 2 2" xfId="6311"/>
    <cellStyle name="Обычный 2 2 11 5 4 2 3 3" xfId="6312"/>
    <cellStyle name="Обычный 2 2 11 5 4 2 4" xfId="6313"/>
    <cellStyle name="Обычный 2 2 11 5 4 2 4 2" xfId="6314"/>
    <cellStyle name="Обычный 2 2 11 5 4 2 5" xfId="6315"/>
    <cellStyle name="Обычный 2 2 11 5 4 3" xfId="6316"/>
    <cellStyle name="Обычный 2 2 11 5 4 3 2" xfId="6317"/>
    <cellStyle name="Обычный 2 2 11 5 4 3 2 2" xfId="6318"/>
    <cellStyle name="Обычный 2 2 11 5 4 3 2 2 2" xfId="6319"/>
    <cellStyle name="Обычный 2 2 11 5 4 3 2 3" xfId="6320"/>
    <cellStyle name="Обычный 2 2 11 5 4 3 3" xfId="6321"/>
    <cellStyle name="Обычный 2 2 11 5 4 3 3 2" xfId="6322"/>
    <cellStyle name="Обычный 2 2 11 5 4 3 4" xfId="6323"/>
    <cellStyle name="Обычный 2 2 11 5 4 4" xfId="6324"/>
    <cellStyle name="Обычный 2 2 11 5 4 4 2" xfId="6325"/>
    <cellStyle name="Обычный 2 2 11 5 4 4 2 2" xfId="6326"/>
    <cellStyle name="Обычный 2 2 11 5 4 4 3" xfId="6327"/>
    <cellStyle name="Обычный 2 2 11 5 4 5" xfId="6328"/>
    <cellStyle name="Обычный 2 2 11 5 4 5 2" xfId="6329"/>
    <cellStyle name="Обычный 2 2 11 5 4 6" xfId="6330"/>
    <cellStyle name="Обычный 2 2 11 5 5" xfId="6331"/>
    <cellStyle name="Обычный 2 2 11 5 5 2" xfId="6332"/>
    <cellStyle name="Обычный 2 2 11 5 5 2 2" xfId="6333"/>
    <cellStyle name="Обычный 2 2 11 5 5 2 2 2" xfId="6334"/>
    <cellStyle name="Обычный 2 2 11 5 5 2 2 2 2" xfId="6335"/>
    <cellStyle name="Обычный 2 2 11 5 5 2 2 2 2 2" xfId="6336"/>
    <cellStyle name="Обычный 2 2 11 5 5 2 2 2 3" xfId="6337"/>
    <cellStyle name="Обычный 2 2 11 5 5 2 2 3" xfId="6338"/>
    <cellStyle name="Обычный 2 2 11 5 5 2 2 3 2" xfId="6339"/>
    <cellStyle name="Обычный 2 2 11 5 5 2 2 4" xfId="6340"/>
    <cellStyle name="Обычный 2 2 11 5 5 2 3" xfId="6341"/>
    <cellStyle name="Обычный 2 2 11 5 5 2 3 2" xfId="6342"/>
    <cellStyle name="Обычный 2 2 11 5 5 2 3 2 2" xfId="6343"/>
    <cellStyle name="Обычный 2 2 11 5 5 2 3 3" xfId="6344"/>
    <cellStyle name="Обычный 2 2 11 5 5 2 4" xfId="6345"/>
    <cellStyle name="Обычный 2 2 11 5 5 2 4 2" xfId="6346"/>
    <cellStyle name="Обычный 2 2 11 5 5 2 5" xfId="6347"/>
    <cellStyle name="Обычный 2 2 11 5 5 3" xfId="6348"/>
    <cellStyle name="Обычный 2 2 11 5 5 3 2" xfId="6349"/>
    <cellStyle name="Обычный 2 2 11 5 5 3 2 2" xfId="6350"/>
    <cellStyle name="Обычный 2 2 11 5 5 3 2 2 2" xfId="6351"/>
    <cellStyle name="Обычный 2 2 11 5 5 3 2 3" xfId="6352"/>
    <cellStyle name="Обычный 2 2 11 5 5 3 3" xfId="6353"/>
    <cellStyle name="Обычный 2 2 11 5 5 3 3 2" xfId="6354"/>
    <cellStyle name="Обычный 2 2 11 5 5 3 4" xfId="6355"/>
    <cellStyle name="Обычный 2 2 11 5 5 4" xfId="6356"/>
    <cellStyle name="Обычный 2 2 11 5 5 4 2" xfId="6357"/>
    <cellStyle name="Обычный 2 2 11 5 5 4 2 2" xfId="6358"/>
    <cellStyle name="Обычный 2 2 11 5 5 4 3" xfId="6359"/>
    <cellStyle name="Обычный 2 2 11 5 5 5" xfId="6360"/>
    <cellStyle name="Обычный 2 2 11 5 5 5 2" xfId="6361"/>
    <cellStyle name="Обычный 2 2 11 5 5 6" xfId="6362"/>
    <cellStyle name="Обычный 2 2 11 5 6" xfId="6363"/>
    <cellStyle name="Обычный 2 2 11 5 6 2" xfId="6364"/>
    <cellStyle name="Обычный 2 2 11 5 6 2 2" xfId="6365"/>
    <cellStyle name="Обычный 2 2 11 5 6 2 2 2" xfId="6366"/>
    <cellStyle name="Обычный 2 2 11 5 6 2 2 2 2" xfId="6367"/>
    <cellStyle name="Обычный 2 2 11 5 6 2 2 3" xfId="6368"/>
    <cellStyle name="Обычный 2 2 11 5 6 2 3" xfId="6369"/>
    <cellStyle name="Обычный 2 2 11 5 6 2 3 2" xfId="6370"/>
    <cellStyle name="Обычный 2 2 11 5 6 2 4" xfId="6371"/>
    <cellStyle name="Обычный 2 2 11 5 6 3" xfId="6372"/>
    <cellStyle name="Обычный 2 2 11 5 6 3 2" xfId="6373"/>
    <cellStyle name="Обычный 2 2 11 5 6 3 2 2" xfId="6374"/>
    <cellStyle name="Обычный 2 2 11 5 6 3 3" xfId="6375"/>
    <cellStyle name="Обычный 2 2 11 5 6 4" xfId="6376"/>
    <cellStyle name="Обычный 2 2 11 5 6 4 2" xfId="6377"/>
    <cellStyle name="Обычный 2 2 11 5 6 5" xfId="6378"/>
    <cellStyle name="Обычный 2 2 11 5 7" xfId="6379"/>
    <cellStyle name="Обычный 2 2 11 5 7 2" xfId="6380"/>
    <cellStyle name="Обычный 2 2 11 5 7 2 2" xfId="6381"/>
    <cellStyle name="Обычный 2 2 11 5 7 2 2 2" xfId="6382"/>
    <cellStyle name="Обычный 2 2 11 5 7 2 3" xfId="6383"/>
    <cellStyle name="Обычный 2 2 11 5 7 3" xfId="6384"/>
    <cellStyle name="Обычный 2 2 11 5 7 3 2" xfId="6385"/>
    <cellStyle name="Обычный 2 2 11 5 7 4" xfId="6386"/>
    <cellStyle name="Обычный 2 2 11 5 8" xfId="6387"/>
    <cellStyle name="Обычный 2 2 11 5 8 2" xfId="6388"/>
    <cellStyle name="Обычный 2 2 11 5 8 2 2" xfId="6389"/>
    <cellStyle name="Обычный 2 2 11 5 8 3" xfId="6390"/>
    <cellStyle name="Обычный 2 2 11 5 9" xfId="6391"/>
    <cellStyle name="Обычный 2 2 11 5 9 2" xfId="6392"/>
    <cellStyle name="Обычный 2 2 11 6" xfId="6393"/>
    <cellStyle name="Обычный 2 2 11 6 2" xfId="6394"/>
    <cellStyle name="Обычный 2 2 11 6 2 2" xfId="6395"/>
    <cellStyle name="Обычный 2 2 11 6 2 2 2" xfId="6396"/>
    <cellStyle name="Обычный 2 2 11 6 2 2 2 2" xfId="6397"/>
    <cellStyle name="Обычный 2 2 11 6 2 2 2 2 2" xfId="6398"/>
    <cellStyle name="Обычный 2 2 11 6 2 2 2 3" xfId="6399"/>
    <cellStyle name="Обычный 2 2 11 6 2 2 3" xfId="6400"/>
    <cellStyle name="Обычный 2 2 11 6 2 2 3 2" xfId="6401"/>
    <cellStyle name="Обычный 2 2 11 6 2 2 4" xfId="6402"/>
    <cellStyle name="Обычный 2 2 11 6 2 3" xfId="6403"/>
    <cellStyle name="Обычный 2 2 11 6 2 3 2" xfId="6404"/>
    <cellStyle name="Обычный 2 2 11 6 2 3 2 2" xfId="6405"/>
    <cellStyle name="Обычный 2 2 11 6 2 3 3" xfId="6406"/>
    <cellStyle name="Обычный 2 2 11 6 2 4" xfId="6407"/>
    <cellStyle name="Обычный 2 2 11 6 2 4 2" xfId="6408"/>
    <cellStyle name="Обычный 2 2 11 6 2 5" xfId="6409"/>
    <cellStyle name="Обычный 2 2 11 6 3" xfId="6410"/>
    <cellStyle name="Обычный 2 2 11 6 3 2" xfId="6411"/>
    <cellStyle name="Обычный 2 2 11 6 3 2 2" xfId="6412"/>
    <cellStyle name="Обычный 2 2 11 6 3 2 2 2" xfId="6413"/>
    <cellStyle name="Обычный 2 2 11 6 3 2 3" xfId="6414"/>
    <cellStyle name="Обычный 2 2 11 6 3 3" xfId="6415"/>
    <cellStyle name="Обычный 2 2 11 6 3 3 2" xfId="6416"/>
    <cellStyle name="Обычный 2 2 11 6 3 4" xfId="6417"/>
    <cellStyle name="Обычный 2 2 11 6 4" xfId="6418"/>
    <cellStyle name="Обычный 2 2 11 6 4 2" xfId="6419"/>
    <cellStyle name="Обычный 2 2 11 6 4 2 2" xfId="6420"/>
    <cellStyle name="Обычный 2 2 11 6 4 3" xfId="6421"/>
    <cellStyle name="Обычный 2 2 11 6 5" xfId="6422"/>
    <cellStyle name="Обычный 2 2 11 6 5 2" xfId="6423"/>
    <cellStyle name="Обычный 2 2 11 6 6" xfId="6424"/>
    <cellStyle name="Обычный 2 2 11 7" xfId="6425"/>
    <cellStyle name="Обычный 2 2 11 7 2" xfId="6426"/>
    <cellStyle name="Обычный 2 2 11 7 2 2" xfId="6427"/>
    <cellStyle name="Обычный 2 2 11 7 2 2 2" xfId="6428"/>
    <cellStyle name="Обычный 2 2 11 7 2 2 2 2" xfId="6429"/>
    <cellStyle name="Обычный 2 2 11 7 2 2 2 2 2" xfId="6430"/>
    <cellStyle name="Обычный 2 2 11 7 2 2 2 3" xfId="6431"/>
    <cellStyle name="Обычный 2 2 11 7 2 2 3" xfId="6432"/>
    <cellStyle name="Обычный 2 2 11 7 2 2 3 2" xfId="6433"/>
    <cellStyle name="Обычный 2 2 11 7 2 2 4" xfId="6434"/>
    <cellStyle name="Обычный 2 2 11 7 2 3" xfId="6435"/>
    <cellStyle name="Обычный 2 2 11 7 2 3 2" xfId="6436"/>
    <cellStyle name="Обычный 2 2 11 7 2 3 2 2" xfId="6437"/>
    <cellStyle name="Обычный 2 2 11 7 2 3 3" xfId="6438"/>
    <cellStyle name="Обычный 2 2 11 7 2 4" xfId="6439"/>
    <cellStyle name="Обычный 2 2 11 7 2 4 2" xfId="6440"/>
    <cellStyle name="Обычный 2 2 11 7 2 5" xfId="6441"/>
    <cellStyle name="Обычный 2 2 11 7 3" xfId="6442"/>
    <cellStyle name="Обычный 2 2 11 7 3 2" xfId="6443"/>
    <cellStyle name="Обычный 2 2 11 7 3 2 2" xfId="6444"/>
    <cellStyle name="Обычный 2 2 11 7 3 2 2 2" xfId="6445"/>
    <cellStyle name="Обычный 2 2 11 7 3 2 3" xfId="6446"/>
    <cellStyle name="Обычный 2 2 11 7 3 3" xfId="6447"/>
    <cellStyle name="Обычный 2 2 11 7 3 3 2" xfId="6448"/>
    <cellStyle name="Обычный 2 2 11 7 3 4" xfId="6449"/>
    <cellStyle name="Обычный 2 2 11 7 4" xfId="6450"/>
    <cellStyle name="Обычный 2 2 11 7 4 2" xfId="6451"/>
    <cellStyle name="Обычный 2 2 11 7 4 2 2" xfId="6452"/>
    <cellStyle name="Обычный 2 2 11 7 4 3" xfId="6453"/>
    <cellStyle name="Обычный 2 2 11 7 5" xfId="6454"/>
    <cellStyle name="Обычный 2 2 11 7 5 2" xfId="6455"/>
    <cellStyle name="Обычный 2 2 11 7 6" xfId="6456"/>
    <cellStyle name="Обычный 2 2 11 8" xfId="6457"/>
    <cellStyle name="Обычный 2 2 11 8 2" xfId="6458"/>
    <cellStyle name="Обычный 2 2 11 8 2 2" xfId="6459"/>
    <cellStyle name="Обычный 2 2 11 8 2 2 2" xfId="6460"/>
    <cellStyle name="Обычный 2 2 11 8 2 2 2 2" xfId="6461"/>
    <cellStyle name="Обычный 2 2 11 8 2 2 2 2 2" xfId="6462"/>
    <cellStyle name="Обычный 2 2 11 8 2 2 2 3" xfId="6463"/>
    <cellStyle name="Обычный 2 2 11 8 2 2 3" xfId="6464"/>
    <cellStyle name="Обычный 2 2 11 8 2 2 3 2" xfId="6465"/>
    <cellStyle name="Обычный 2 2 11 8 2 2 4" xfId="6466"/>
    <cellStyle name="Обычный 2 2 11 8 2 3" xfId="6467"/>
    <cellStyle name="Обычный 2 2 11 8 2 3 2" xfId="6468"/>
    <cellStyle name="Обычный 2 2 11 8 2 3 2 2" xfId="6469"/>
    <cellStyle name="Обычный 2 2 11 8 2 3 3" xfId="6470"/>
    <cellStyle name="Обычный 2 2 11 8 2 4" xfId="6471"/>
    <cellStyle name="Обычный 2 2 11 8 2 4 2" xfId="6472"/>
    <cellStyle name="Обычный 2 2 11 8 2 5" xfId="6473"/>
    <cellStyle name="Обычный 2 2 11 8 3" xfId="6474"/>
    <cellStyle name="Обычный 2 2 11 8 3 2" xfId="6475"/>
    <cellStyle name="Обычный 2 2 11 8 3 2 2" xfId="6476"/>
    <cellStyle name="Обычный 2 2 11 8 3 2 2 2" xfId="6477"/>
    <cellStyle name="Обычный 2 2 11 8 3 2 3" xfId="6478"/>
    <cellStyle name="Обычный 2 2 11 8 3 3" xfId="6479"/>
    <cellStyle name="Обычный 2 2 11 8 3 3 2" xfId="6480"/>
    <cellStyle name="Обычный 2 2 11 8 3 4" xfId="6481"/>
    <cellStyle name="Обычный 2 2 11 8 4" xfId="6482"/>
    <cellStyle name="Обычный 2 2 11 8 4 2" xfId="6483"/>
    <cellStyle name="Обычный 2 2 11 8 4 2 2" xfId="6484"/>
    <cellStyle name="Обычный 2 2 11 8 4 3" xfId="6485"/>
    <cellStyle name="Обычный 2 2 11 8 5" xfId="6486"/>
    <cellStyle name="Обычный 2 2 11 8 5 2" xfId="6487"/>
    <cellStyle name="Обычный 2 2 11 8 6" xfId="6488"/>
    <cellStyle name="Обычный 2 2 11 9" xfId="6489"/>
    <cellStyle name="Обычный 2 2 11 9 2" xfId="6490"/>
    <cellStyle name="Обычный 2 2 11 9 2 2" xfId="6491"/>
    <cellStyle name="Обычный 2 2 11 9 2 2 2" xfId="6492"/>
    <cellStyle name="Обычный 2 2 11 9 2 2 2 2" xfId="6493"/>
    <cellStyle name="Обычный 2 2 11 9 2 2 2 2 2" xfId="6494"/>
    <cellStyle name="Обычный 2 2 11 9 2 2 2 3" xfId="6495"/>
    <cellStyle name="Обычный 2 2 11 9 2 2 3" xfId="6496"/>
    <cellStyle name="Обычный 2 2 11 9 2 2 3 2" xfId="6497"/>
    <cellStyle name="Обычный 2 2 11 9 2 2 4" xfId="6498"/>
    <cellStyle name="Обычный 2 2 11 9 2 3" xfId="6499"/>
    <cellStyle name="Обычный 2 2 11 9 2 3 2" xfId="6500"/>
    <cellStyle name="Обычный 2 2 11 9 2 3 2 2" xfId="6501"/>
    <cellStyle name="Обычный 2 2 11 9 2 3 3" xfId="6502"/>
    <cellStyle name="Обычный 2 2 11 9 2 4" xfId="6503"/>
    <cellStyle name="Обычный 2 2 11 9 2 4 2" xfId="6504"/>
    <cellStyle name="Обычный 2 2 11 9 2 5" xfId="6505"/>
    <cellStyle name="Обычный 2 2 11 9 3" xfId="6506"/>
    <cellStyle name="Обычный 2 2 11 9 3 2" xfId="6507"/>
    <cellStyle name="Обычный 2 2 11 9 3 2 2" xfId="6508"/>
    <cellStyle name="Обычный 2 2 11 9 3 2 2 2" xfId="6509"/>
    <cellStyle name="Обычный 2 2 11 9 3 2 3" xfId="6510"/>
    <cellStyle name="Обычный 2 2 11 9 3 3" xfId="6511"/>
    <cellStyle name="Обычный 2 2 11 9 3 3 2" xfId="6512"/>
    <cellStyle name="Обычный 2 2 11 9 3 4" xfId="6513"/>
    <cellStyle name="Обычный 2 2 11 9 4" xfId="6514"/>
    <cellStyle name="Обычный 2 2 11 9 4 2" xfId="6515"/>
    <cellStyle name="Обычный 2 2 11 9 4 2 2" xfId="6516"/>
    <cellStyle name="Обычный 2 2 11 9 4 3" xfId="6517"/>
    <cellStyle name="Обычный 2 2 11 9 5" xfId="6518"/>
    <cellStyle name="Обычный 2 2 11 9 5 2" xfId="6519"/>
    <cellStyle name="Обычный 2 2 11 9 6" xfId="6520"/>
    <cellStyle name="Обычный 2 2 110" xfId="6521"/>
    <cellStyle name="Обычный 2 2 111" xfId="6522"/>
    <cellStyle name="Обычный 2 2 112" xfId="6523"/>
    <cellStyle name="Обычный 2 2 113" xfId="6524"/>
    <cellStyle name="Обычный 2 2 114" xfId="6525"/>
    <cellStyle name="Обычный 2 2 115" xfId="6526"/>
    <cellStyle name="Обычный 2 2 116" xfId="6527"/>
    <cellStyle name="Обычный 2 2 117" xfId="6528"/>
    <cellStyle name="Обычный 2 2 118" xfId="6529"/>
    <cellStyle name="Обычный 2 2 119" xfId="6530"/>
    <cellStyle name="Обычный 2 2 12" xfId="6531"/>
    <cellStyle name="Обычный 2 2 12 10" xfId="6532"/>
    <cellStyle name="Обычный 2 2 12 10 2" xfId="6533"/>
    <cellStyle name="Обычный 2 2 12 10 2 2" xfId="6534"/>
    <cellStyle name="Обычный 2 2 12 10 2 2 2" xfId="6535"/>
    <cellStyle name="Обычный 2 2 12 10 2 2 2 2" xfId="6536"/>
    <cellStyle name="Обычный 2 2 12 10 2 2 3" xfId="6537"/>
    <cellStyle name="Обычный 2 2 12 10 2 3" xfId="6538"/>
    <cellStyle name="Обычный 2 2 12 10 2 3 2" xfId="6539"/>
    <cellStyle name="Обычный 2 2 12 10 2 4" xfId="6540"/>
    <cellStyle name="Обычный 2 2 12 10 3" xfId="6541"/>
    <cellStyle name="Обычный 2 2 12 10 3 2" xfId="6542"/>
    <cellStyle name="Обычный 2 2 12 10 3 2 2" xfId="6543"/>
    <cellStyle name="Обычный 2 2 12 10 3 3" xfId="6544"/>
    <cellStyle name="Обычный 2 2 12 10 4" xfId="6545"/>
    <cellStyle name="Обычный 2 2 12 10 4 2" xfId="6546"/>
    <cellStyle name="Обычный 2 2 12 10 5" xfId="6547"/>
    <cellStyle name="Обычный 2 2 12 11" xfId="6548"/>
    <cellStyle name="Обычный 2 2 12 11 2" xfId="6549"/>
    <cellStyle name="Обычный 2 2 12 11 2 2" xfId="6550"/>
    <cellStyle name="Обычный 2 2 12 11 2 2 2" xfId="6551"/>
    <cellStyle name="Обычный 2 2 12 11 2 3" xfId="6552"/>
    <cellStyle name="Обычный 2 2 12 11 3" xfId="6553"/>
    <cellStyle name="Обычный 2 2 12 11 3 2" xfId="6554"/>
    <cellStyle name="Обычный 2 2 12 11 4" xfId="6555"/>
    <cellStyle name="Обычный 2 2 12 12" xfId="6556"/>
    <cellStyle name="Обычный 2 2 12 12 2" xfId="6557"/>
    <cellStyle name="Обычный 2 2 12 12 2 2" xfId="6558"/>
    <cellStyle name="Обычный 2 2 12 12 3" xfId="6559"/>
    <cellStyle name="Обычный 2 2 12 13" xfId="6560"/>
    <cellStyle name="Обычный 2 2 12 14" xfId="6561"/>
    <cellStyle name="Обычный 2 2 12 14 2" xfId="6562"/>
    <cellStyle name="Обычный 2 2 12 15" xfId="6563"/>
    <cellStyle name="Обычный 2 2 12 2" xfId="6564"/>
    <cellStyle name="Обычный 2 2 12 2 10" xfId="6565"/>
    <cellStyle name="Обычный 2 2 12 2 10 2" xfId="6566"/>
    <cellStyle name="Обычный 2 2 12 2 10 2 2" xfId="6567"/>
    <cellStyle name="Обычный 2 2 12 2 10 2 2 2" xfId="6568"/>
    <cellStyle name="Обычный 2 2 12 2 10 2 3" xfId="6569"/>
    <cellStyle name="Обычный 2 2 12 2 10 3" xfId="6570"/>
    <cellStyle name="Обычный 2 2 12 2 10 3 2" xfId="6571"/>
    <cellStyle name="Обычный 2 2 12 2 10 4" xfId="6572"/>
    <cellStyle name="Обычный 2 2 12 2 11" xfId="6573"/>
    <cellStyle name="Обычный 2 2 12 2 11 2" xfId="6574"/>
    <cellStyle name="Обычный 2 2 12 2 11 2 2" xfId="6575"/>
    <cellStyle name="Обычный 2 2 12 2 11 3" xfId="6576"/>
    <cellStyle name="Обычный 2 2 12 2 12" xfId="6577"/>
    <cellStyle name="Обычный 2 2 12 2 12 2" xfId="6578"/>
    <cellStyle name="Обычный 2 2 12 2 13" xfId="6579"/>
    <cellStyle name="Обычный 2 2 12 2 2" xfId="6580"/>
    <cellStyle name="Обычный 2 2 12 2 2 10" xfId="6581"/>
    <cellStyle name="Обычный 2 2 12 2 2 10 2" xfId="6582"/>
    <cellStyle name="Обычный 2 2 12 2 2 11" xfId="6583"/>
    <cellStyle name="Обычный 2 2 12 2 2 2" xfId="6584"/>
    <cellStyle name="Обычный 2 2 12 2 2 2 10" xfId="6585"/>
    <cellStyle name="Обычный 2 2 12 2 2 2 2" xfId="6586"/>
    <cellStyle name="Обычный 2 2 12 2 2 2 2 2" xfId="6587"/>
    <cellStyle name="Обычный 2 2 12 2 2 2 2 2 2" xfId="6588"/>
    <cellStyle name="Обычный 2 2 12 2 2 2 2 2 2 2" xfId="6589"/>
    <cellStyle name="Обычный 2 2 12 2 2 2 2 2 2 2 2" xfId="6590"/>
    <cellStyle name="Обычный 2 2 12 2 2 2 2 2 2 2 2 2" xfId="6591"/>
    <cellStyle name="Обычный 2 2 12 2 2 2 2 2 2 2 3" xfId="6592"/>
    <cellStyle name="Обычный 2 2 12 2 2 2 2 2 2 3" xfId="6593"/>
    <cellStyle name="Обычный 2 2 12 2 2 2 2 2 2 3 2" xfId="6594"/>
    <cellStyle name="Обычный 2 2 12 2 2 2 2 2 2 4" xfId="6595"/>
    <cellStyle name="Обычный 2 2 12 2 2 2 2 2 3" xfId="6596"/>
    <cellStyle name="Обычный 2 2 12 2 2 2 2 2 3 2" xfId="6597"/>
    <cellStyle name="Обычный 2 2 12 2 2 2 2 2 3 2 2" xfId="6598"/>
    <cellStyle name="Обычный 2 2 12 2 2 2 2 2 3 3" xfId="6599"/>
    <cellStyle name="Обычный 2 2 12 2 2 2 2 2 4" xfId="6600"/>
    <cellStyle name="Обычный 2 2 12 2 2 2 2 2 4 2" xfId="6601"/>
    <cellStyle name="Обычный 2 2 12 2 2 2 2 2 5" xfId="6602"/>
    <cellStyle name="Обычный 2 2 12 2 2 2 2 3" xfId="6603"/>
    <cellStyle name="Обычный 2 2 12 2 2 2 2 3 2" xfId="6604"/>
    <cellStyle name="Обычный 2 2 12 2 2 2 2 3 2 2" xfId="6605"/>
    <cellStyle name="Обычный 2 2 12 2 2 2 2 3 2 2 2" xfId="6606"/>
    <cellStyle name="Обычный 2 2 12 2 2 2 2 3 2 3" xfId="6607"/>
    <cellStyle name="Обычный 2 2 12 2 2 2 2 3 3" xfId="6608"/>
    <cellStyle name="Обычный 2 2 12 2 2 2 2 3 3 2" xfId="6609"/>
    <cellStyle name="Обычный 2 2 12 2 2 2 2 3 4" xfId="6610"/>
    <cellStyle name="Обычный 2 2 12 2 2 2 2 4" xfId="6611"/>
    <cellStyle name="Обычный 2 2 12 2 2 2 2 4 2" xfId="6612"/>
    <cellStyle name="Обычный 2 2 12 2 2 2 2 4 2 2" xfId="6613"/>
    <cellStyle name="Обычный 2 2 12 2 2 2 2 4 3" xfId="6614"/>
    <cellStyle name="Обычный 2 2 12 2 2 2 2 5" xfId="6615"/>
    <cellStyle name="Обычный 2 2 12 2 2 2 2 5 2" xfId="6616"/>
    <cellStyle name="Обычный 2 2 12 2 2 2 2 6" xfId="6617"/>
    <cellStyle name="Обычный 2 2 12 2 2 2 3" xfId="6618"/>
    <cellStyle name="Обычный 2 2 12 2 2 2 3 2" xfId="6619"/>
    <cellStyle name="Обычный 2 2 12 2 2 2 3 2 2" xfId="6620"/>
    <cellStyle name="Обычный 2 2 12 2 2 2 3 2 2 2" xfId="6621"/>
    <cellStyle name="Обычный 2 2 12 2 2 2 3 2 2 2 2" xfId="6622"/>
    <cellStyle name="Обычный 2 2 12 2 2 2 3 2 2 2 2 2" xfId="6623"/>
    <cellStyle name="Обычный 2 2 12 2 2 2 3 2 2 2 3" xfId="6624"/>
    <cellStyle name="Обычный 2 2 12 2 2 2 3 2 2 3" xfId="6625"/>
    <cellStyle name="Обычный 2 2 12 2 2 2 3 2 2 3 2" xfId="6626"/>
    <cellStyle name="Обычный 2 2 12 2 2 2 3 2 2 4" xfId="6627"/>
    <cellStyle name="Обычный 2 2 12 2 2 2 3 2 3" xfId="6628"/>
    <cellStyle name="Обычный 2 2 12 2 2 2 3 2 3 2" xfId="6629"/>
    <cellStyle name="Обычный 2 2 12 2 2 2 3 2 3 2 2" xfId="6630"/>
    <cellStyle name="Обычный 2 2 12 2 2 2 3 2 3 3" xfId="6631"/>
    <cellStyle name="Обычный 2 2 12 2 2 2 3 2 4" xfId="6632"/>
    <cellStyle name="Обычный 2 2 12 2 2 2 3 2 4 2" xfId="6633"/>
    <cellStyle name="Обычный 2 2 12 2 2 2 3 2 5" xfId="6634"/>
    <cellStyle name="Обычный 2 2 12 2 2 2 3 3" xfId="6635"/>
    <cellStyle name="Обычный 2 2 12 2 2 2 3 3 2" xfId="6636"/>
    <cellStyle name="Обычный 2 2 12 2 2 2 3 3 2 2" xfId="6637"/>
    <cellStyle name="Обычный 2 2 12 2 2 2 3 3 2 2 2" xfId="6638"/>
    <cellStyle name="Обычный 2 2 12 2 2 2 3 3 2 3" xfId="6639"/>
    <cellStyle name="Обычный 2 2 12 2 2 2 3 3 3" xfId="6640"/>
    <cellStyle name="Обычный 2 2 12 2 2 2 3 3 3 2" xfId="6641"/>
    <cellStyle name="Обычный 2 2 12 2 2 2 3 3 4" xfId="6642"/>
    <cellStyle name="Обычный 2 2 12 2 2 2 3 4" xfId="6643"/>
    <cellStyle name="Обычный 2 2 12 2 2 2 3 4 2" xfId="6644"/>
    <cellStyle name="Обычный 2 2 12 2 2 2 3 4 2 2" xfId="6645"/>
    <cellStyle name="Обычный 2 2 12 2 2 2 3 4 3" xfId="6646"/>
    <cellStyle name="Обычный 2 2 12 2 2 2 3 5" xfId="6647"/>
    <cellStyle name="Обычный 2 2 12 2 2 2 3 5 2" xfId="6648"/>
    <cellStyle name="Обычный 2 2 12 2 2 2 3 6" xfId="6649"/>
    <cellStyle name="Обычный 2 2 12 2 2 2 4" xfId="6650"/>
    <cellStyle name="Обычный 2 2 12 2 2 2 4 2" xfId="6651"/>
    <cellStyle name="Обычный 2 2 12 2 2 2 4 2 2" xfId="6652"/>
    <cellStyle name="Обычный 2 2 12 2 2 2 4 2 2 2" xfId="6653"/>
    <cellStyle name="Обычный 2 2 12 2 2 2 4 2 2 2 2" xfId="6654"/>
    <cellStyle name="Обычный 2 2 12 2 2 2 4 2 2 2 2 2" xfId="6655"/>
    <cellStyle name="Обычный 2 2 12 2 2 2 4 2 2 2 3" xfId="6656"/>
    <cellStyle name="Обычный 2 2 12 2 2 2 4 2 2 3" xfId="6657"/>
    <cellStyle name="Обычный 2 2 12 2 2 2 4 2 2 3 2" xfId="6658"/>
    <cellStyle name="Обычный 2 2 12 2 2 2 4 2 2 4" xfId="6659"/>
    <cellStyle name="Обычный 2 2 12 2 2 2 4 2 3" xfId="6660"/>
    <cellStyle name="Обычный 2 2 12 2 2 2 4 2 3 2" xfId="6661"/>
    <cellStyle name="Обычный 2 2 12 2 2 2 4 2 3 2 2" xfId="6662"/>
    <cellStyle name="Обычный 2 2 12 2 2 2 4 2 3 3" xfId="6663"/>
    <cellStyle name="Обычный 2 2 12 2 2 2 4 2 4" xfId="6664"/>
    <cellStyle name="Обычный 2 2 12 2 2 2 4 2 4 2" xfId="6665"/>
    <cellStyle name="Обычный 2 2 12 2 2 2 4 2 5" xfId="6666"/>
    <cellStyle name="Обычный 2 2 12 2 2 2 4 3" xfId="6667"/>
    <cellStyle name="Обычный 2 2 12 2 2 2 4 3 2" xfId="6668"/>
    <cellStyle name="Обычный 2 2 12 2 2 2 4 3 2 2" xfId="6669"/>
    <cellStyle name="Обычный 2 2 12 2 2 2 4 3 2 2 2" xfId="6670"/>
    <cellStyle name="Обычный 2 2 12 2 2 2 4 3 2 3" xfId="6671"/>
    <cellStyle name="Обычный 2 2 12 2 2 2 4 3 3" xfId="6672"/>
    <cellStyle name="Обычный 2 2 12 2 2 2 4 3 3 2" xfId="6673"/>
    <cellStyle name="Обычный 2 2 12 2 2 2 4 3 4" xfId="6674"/>
    <cellStyle name="Обычный 2 2 12 2 2 2 4 4" xfId="6675"/>
    <cellStyle name="Обычный 2 2 12 2 2 2 4 4 2" xfId="6676"/>
    <cellStyle name="Обычный 2 2 12 2 2 2 4 4 2 2" xfId="6677"/>
    <cellStyle name="Обычный 2 2 12 2 2 2 4 4 3" xfId="6678"/>
    <cellStyle name="Обычный 2 2 12 2 2 2 4 5" xfId="6679"/>
    <cellStyle name="Обычный 2 2 12 2 2 2 4 5 2" xfId="6680"/>
    <cellStyle name="Обычный 2 2 12 2 2 2 4 6" xfId="6681"/>
    <cellStyle name="Обычный 2 2 12 2 2 2 5" xfId="6682"/>
    <cellStyle name="Обычный 2 2 12 2 2 2 5 2" xfId="6683"/>
    <cellStyle name="Обычный 2 2 12 2 2 2 5 2 2" xfId="6684"/>
    <cellStyle name="Обычный 2 2 12 2 2 2 5 2 2 2" xfId="6685"/>
    <cellStyle name="Обычный 2 2 12 2 2 2 5 2 2 2 2" xfId="6686"/>
    <cellStyle name="Обычный 2 2 12 2 2 2 5 2 2 2 2 2" xfId="6687"/>
    <cellStyle name="Обычный 2 2 12 2 2 2 5 2 2 2 3" xfId="6688"/>
    <cellStyle name="Обычный 2 2 12 2 2 2 5 2 2 3" xfId="6689"/>
    <cellStyle name="Обычный 2 2 12 2 2 2 5 2 2 3 2" xfId="6690"/>
    <cellStyle name="Обычный 2 2 12 2 2 2 5 2 2 4" xfId="6691"/>
    <cellStyle name="Обычный 2 2 12 2 2 2 5 2 3" xfId="6692"/>
    <cellStyle name="Обычный 2 2 12 2 2 2 5 2 3 2" xfId="6693"/>
    <cellStyle name="Обычный 2 2 12 2 2 2 5 2 3 2 2" xfId="6694"/>
    <cellStyle name="Обычный 2 2 12 2 2 2 5 2 3 3" xfId="6695"/>
    <cellStyle name="Обычный 2 2 12 2 2 2 5 2 4" xfId="6696"/>
    <cellStyle name="Обычный 2 2 12 2 2 2 5 2 4 2" xfId="6697"/>
    <cellStyle name="Обычный 2 2 12 2 2 2 5 2 5" xfId="6698"/>
    <cellStyle name="Обычный 2 2 12 2 2 2 5 3" xfId="6699"/>
    <cellStyle name="Обычный 2 2 12 2 2 2 5 3 2" xfId="6700"/>
    <cellStyle name="Обычный 2 2 12 2 2 2 5 3 2 2" xfId="6701"/>
    <cellStyle name="Обычный 2 2 12 2 2 2 5 3 2 2 2" xfId="6702"/>
    <cellStyle name="Обычный 2 2 12 2 2 2 5 3 2 3" xfId="6703"/>
    <cellStyle name="Обычный 2 2 12 2 2 2 5 3 3" xfId="6704"/>
    <cellStyle name="Обычный 2 2 12 2 2 2 5 3 3 2" xfId="6705"/>
    <cellStyle name="Обычный 2 2 12 2 2 2 5 3 4" xfId="6706"/>
    <cellStyle name="Обычный 2 2 12 2 2 2 5 4" xfId="6707"/>
    <cellStyle name="Обычный 2 2 12 2 2 2 5 4 2" xfId="6708"/>
    <cellStyle name="Обычный 2 2 12 2 2 2 5 4 2 2" xfId="6709"/>
    <cellStyle name="Обычный 2 2 12 2 2 2 5 4 3" xfId="6710"/>
    <cellStyle name="Обычный 2 2 12 2 2 2 5 5" xfId="6711"/>
    <cellStyle name="Обычный 2 2 12 2 2 2 5 5 2" xfId="6712"/>
    <cellStyle name="Обычный 2 2 12 2 2 2 5 6" xfId="6713"/>
    <cellStyle name="Обычный 2 2 12 2 2 2 6" xfId="6714"/>
    <cellStyle name="Обычный 2 2 12 2 2 2 6 2" xfId="6715"/>
    <cellStyle name="Обычный 2 2 12 2 2 2 6 2 2" xfId="6716"/>
    <cellStyle name="Обычный 2 2 12 2 2 2 6 2 2 2" xfId="6717"/>
    <cellStyle name="Обычный 2 2 12 2 2 2 6 2 2 2 2" xfId="6718"/>
    <cellStyle name="Обычный 2 2 12 2 2 2 6 2 2 3" xfId="6719"/>
    <cellStyle name="Обычный 2 2 12 2 2 2 6 2 3" xfId="6720"/>
    <cellStyle name="Обычный 2 2 12 2 2 2 6 2 3 2" xfId="6721"/>
    <cellStyle name="Обычный 2 2 12 2 2 2 6 2 4" xfId="6722"/>
    <cellStyle name="Обычный 2 2 12 2 2 2 6 3" xfId="6723"/>
    <cellStyle name="Обычный 2 2 12 2 2 2 6 3 2" xfId="6724"/>
    <cellStyle name="Обычный 2 2 12 2 2 2 6 3 2 2" xfId="6725"/>
    <cellStyle name="Обычный 2 2 12 2 2 2 6 3 3" xfId="6726"/>
    <cellStyle name="Обычный 2 2 12 2 2 2 6 4" xfId="6727"/>
    <cellStyle name="Обычный 2 2 12 2 2 2 6 4 2" xfId="6728"/>
    <cellStyle name="Обычный 2 2 12 2 2 2 6 5" xfId="6729"/>
    <cellStyle name="Обычный 2 2 12 2 2 2 7" xfId="6730"/>
    <cellStyle name="Обычный 2 2 12 2 2 2 7 2" xfId="6731"/>
    <cellStyle name="Обычный 2 2 12 2 2 2 7 2 2" xfId="6732"/>
    <cellStyle name="Обычный 2 2 12 2 2 2 7 2 2 2" xfId="6733"/>
    <cellStyle name="Обычный 2 2 12 2 2 2 7 2 3" xfId="6734"/>
    <cellStyle name="Обычный 2 2 12 2 2 2 7 3" xfId="6735"/>
    <cellStyle name="Обычный 2 2 12 2 2 2 7 3 2" xfId="6736"/>
    <cellStyle name="Обычный 2 2 12 2 2 2 7 4" xfId="6737"/>
    <cellStyle name="Обычный 2 2 12 2 2 2 8" xfId="6738"/>
    <cellStyle name="Обычный 2 2 12 2 2 2 8 2" xfId="6739"/>
    <cellStyle name="Обычный 2 2 12 2 2 2 8 2 2" xfId="6740"/>
    <cellStyle name="Обычный 2 2 12 2 2 2 8 3" xfId="6741"/>
    <cellStyle name="Обычный 2 2 12 2 2 2 9" xfId="6742"/>
    <cellStyle name="Обычный 2 2 12 2 2 2 9 2" xfId="6743"/>
    <cellStyle name="Обычный 2 2 12 2 2 3" xfId="6744"/>
    <cellStyle name="Обычный 2 2 12 2 2 3 2" xfId="6745"/>
    <cellStyle name="Обычный 2 2 12 2 2 3 2 2" xfId="6746"/>
    <cellStyle name="Обычный 2 2 12 2 2 3 2 2 2" xfId="6747"/>
    <cellStyle name="Обычный 2 2 12 2 2 3 2 2 2 2" xfId="6748"/>
    <cellStyle name="Обычный 2 2 12 2 2 3 2 2 2 2 2" xfId="6749"/>
    <cellStyle name="Обычный 2 2 12 2 2 3 2 2 2 3" xfId="6750"/>
    <cellStyle name="Обычный 2 2 12 2 2 3 2 2 3" xfId="6751"/>
    <cellStyle name="Обычный 2 2 12 2 2 3 2 2 3 2" xfId="6752"/>
    <cellStyle name="Обычный 2 2 12 2 2 3 2 2 4" xfId="6753"/>
    <cellStyle name="Обычный 2 2 12 2 2 3 2 3" xfId="6754"/>
    <cellStyle name="Обычный 2 2 12 2 2 3 2 3 2" xfId="6755"/>
    <cellStyle name="Обычный 2 2 12 2 2 3 2 3 2 2" xfId="6756"/>
    <cellStyle name="Обычный 2 2 12 2 2 3 2 3 3" xfId="6757"/>
    <cellStyle name="Обычный 2 2 12 2 2 3 2 4" xfId="6758"/>
    <cellStyle name="Обычный 2 2 12 2 2 3 2 4 2" xfId="6759"/>
    <cellStyle name="Обычный 2 2 12 2 2 3 2 5" xfId="6760"/>
    <cellStyle name="Обычный 2 2 12 2 2 3 3" xfId="6761"/>
    <cellStyle name="Обычный 2 2 12 2 2 3 3 2" xfId="6762"/>
    <cellStyle name="Обычный 2 2 12 2 2 3 3 2 2" xfId="6763"/>
    <cellStyle name="Обычный 2 2 12 2 2 3 3 2 2 2" xfId="6764"/>
    <cellStyle name="Обычный 2 2 12 2 2 3 3 2 3" xfId="6765"/>
    <cellStyle name="Обычный 2 2 12 2 2 3 3 3" xfId="6766"/>
    <cellStyle name="Обычный 2 2 12 2 2 3 3 3 2" xfId="6767"/>
    <cellStyle name="Обычный 2 2 12 2 2 3 3 4" xfId="6768"/>
    <cellStyle name="Обычный 2 2 12 2 2 3 4" xfId="6769"/>
    <cellStyle name="Обычный 2 2 12 2 2 3 4 2" xfId="6770"/>
    <cellStyle name="Обычный 2 2 12 2 2 3 4 2 2" xfId="6771"/>
    <cellStyle name="Обычный 2 2 12 2 2 3 4 3" xfId="6772"/>
    <cellStyle name="Обычный 2 2 12 2 2 3 5" xfId="6773"/>
    <cellStyle name="Обычный 2 2 12 2 2 3 5 2" xfId="6774"/>
    <cellStyle name="Обычный 2 2 12 2 2 3 6" xfId="6775"/>
    <cellStyle name="Обычный 2 2 12 2 2 4" xfId="6776"/>
    <cellStyle name="Обычный 2 2 12 2 2 4 2" xfId="6777"/>
    <cellStyle name="Обычный 2 2 12 2 2 4 2 2" xfId="6778"/>
    <cellStyle name="Обычный 2 2 12 2 2 4 2 2 2" xfId="6779"/>
    <cellStyle name="Обычный 2 2 12 2 2 4 2 2 2 2" xfId="6780"/>
    <cellStyle name="Обычный 2 2 12 2 2 4 2 2 2 2 2" xfId="6781"/>
    <cellStyle name="Обычный 2 2 12 2 2 4 2 2 2 3" xfId="6782"/>
    <cellStyle name="Обычный 2 2 12 2 2 4 2 2 3" xfId="6783"/>
    <cellStyle name="Обычный 2 2 12 2 2 4 2 2 3 2" xfId="6784"/>
    <cellStyle name="Обычный 2 2 12 2 2 4 2 2 4" xfId="6785"/>
    <cellStyle name="Обычный 2 2 12 2 2 4 2 3" xfId="6786"/>
    <cellStyle name="Обычный 2 2 12 2 2 4 2 3 2" xfId="6787"/>
    <cellStyle name="Обычный 2 2 12 2 2 4 2 3 2 2" xfId="6788"/>
    <cellStyle name="Обычный 2 2 12 2 2 4 2 3 3" xfId="6789"/>
    <cellStyle name="Обычный 2 2 12 2 2 4 2 4" xfId="6790"/>
    <cellStyle name="Обычный 2 2 12 2 2 4 2 4 2" xfId="6791"/>
    <cellStyle name="Обычный 2 2 12 2 2 4 2 5" xfId="6792"/>
    <cellStyle name="Обычный 2 2 12 2 2 4 3" xfId="6793"/>
    <cellStyle name="Обычный 2 2 12 2 2 4 3 2" xfId="6794"/>
    <cellStyle name="Обычный 2 2 12 2 2 4 3 2 2" xfId="6795"/>
    <cellStyle name="Обычный 2 2 12 2 2 4 3 2 2 2" xfId="6796"/>
    <cellStyle name="Обычный 2 2 12 2 2 4 3 2 3" xfId="6797"/>
    <cellStyle name="Обычный 2 2 12 2 2 4 3 3" xfId="6798"/>
    <cellStyle name="Обычный 2 2 12 2 2 4 3 3 2" xfId="6799"/>
    <cellStyle name="Обычный 2 2 12 2 2 4 3 4" xfId="6800"/>
    <cellStyle name="Обычный 2 2 12 2 2 4 4" xfId="6801"/>
    <cellStyle name="Обычный 2 2 12 2 2 4 4 2" xfId="6802"/>
    <cellStyle name="Обычный 2 2 12 2 2 4 4 2 2" xfId="6803"/>
    <cellStyle name="Обычный 2 2 12 2 2 4 4 3" xfId="6804"/>
    <cellStyle name="Обычный 2 2 12 2 2 4 5" xfId="6805"/>
    <cellStyle name="Обычный 2 2 12 2 2 4 5 2" xfId="6806"/>
    <cellStyle name="Обычный 2 2 12 2 2 4 6" xfId="6807"/>
    <cellStyle name="Обычный 2 2 12 2 2 5" xfId="6808"/>
    <cellStyle name="Обычный 2 2 12 2 2 5 2" xfId="6809"/>
    <cellStyle name="Обычный 2 2 12 2 2 5 2 2" xfId="6810"/>
    <cellStyle name="Обычный 2 2 12 2 2 5 2 2 2" xfId="6811"/>
    <cellStyle name="Обычный 2 2 12 2 2 5 2 2 2 2" xfId="6812"/>
    <cellStyle name="Обычный 2 2 12 2 2 5 2 2 2 2 2" xfId="6813"/>
    <cellStyle name="Обычный 2 2 12 2 2 5 2 2 2 3" xfId="6814"/>
    <cellStyle name="Обычный 2 2 12 2 2 5 2 2 3" xfId="6815"/>
    <cellStyle name="Обычный 2 2 12 2 2 5 2 2 3 2" xfId="6816"/>
    <cellStyle name="Обычный 2 2 12 2 2 5 2 2 4" xfId="6817"/>
    <cellStyle name="Обычный 2 2 12 2 2 5 2 3" xfId="6818"/>
    <cellStyle name="Обычный 2 2 12 2 2 5 2 3 2" xfId="6819"/>
    <cellStyle name="Обычный 2 2 12 2 2 5 2 3 2 2" xfId="6820"/>
    <cellStyle name="Обычный 2 2 12 2 2 5 2 3 3" xfId="6821"/>
    <cellStyle name="Обычный 2 2 12 2 2 5 2 4" xfId="6822"/>
    <cellStyle name="Обычный 2 2 12 2 2 5 2 4 2" xfId="6823"/>
    <cellStyle name="Обычный 2 2 12 2 2 5 2 5" xfId="6824"/>
    <cellStyle name="Обычный 2 2 12 2 2 5 3" xfId="6825"/>
    <cellStyle name="Обычный 2 2 12 2 2 5 3 2" xfId="6826"/>
    <cellStyle name="Обычный 2 2 12 2 2 5 3 2 2" xfId="6827"/>
    <cellStyle name="Обычный 2 2 12 2 2 5 3 2 2 2" xfId="6828"/>
    <cellStyle name="Обычный 2 2 12 2 2 5 3 2 3" xfId="6829"/>
    <cellStyle name="Обычный 2 2 12 2 2 5 3 3" xfId="6830"/>
    <cellStyle name="Обычный 2 2 12 2 2 5 3 3 2" xfId="6831"/>
    <cellStyle name="Обычный 2 2 12 2 2 5 3 4" xfId="6832"/>
    <cellStyle name="Обычный 2 2 12 2 2 5 4" xfId="6833"/>
    <cellStyle name="Обычный 2 2 12 2 2 5 4 2" xfId="6834"/>
    <cellStyle name="Обычный 2 2 12 2 2 5 4 2 2" xfId="6835"/>
    <cellStyle name="Обычный 2 2 12 2 2 5 4 3" xfId="6836"/>
    <cellStyle name="Обычный 2 2 12 2 2 5 5" xfId="6837"/>
    <cellStyle name="Обычный 2 2 12 2 2 5 5 2" xfId="6838"/>
    <cellStyle name="Обычный 2 2 12 2 2 5 6" xfId="6839"/>
    <cellStyle name="Обычный 2 2 12 2 2 6" xfId="6840"/>
    <cellStyle name="Обычный 2 2 12 2 2 6 2" xfId="6841"/>
    <cellStyle name="Обычный 2 2 12 2 2 6 2 2" xfId="6842"/>
    <cellStyle name="Обычный 2 2 12 2 2 6 2 2 2" xfId="6843"/>
    <cellStyle name="Обычный 2 2 12 2 2 6 2 2 2 2" xfId="6844"/>
    <cellStyle name="Обычный 2 2 12 2 2 6 2 2 2 2 2" xfId="6845"/>
    <cellStyle name="Обычный 2 2 12 2 2 6 2 2 2 3" xfId="6846"/>
    <cellStyle name="Обычный 2 2 12 2 2 6 2 2 3" xfId="6847"/>
    <cellStyle name="Обычный 2 2 12 2 2 6 2 2 3 2" xfId="6848"/>
    <cellStyle name="Обычный 2 2 12 2 2 6 2 2 4" xfId="6849"/>
    <cellStyle name="Обычный 2 2 12 2 2 6 2 3" xfId="6850"/>
    <cellStyle name="Обычный 2 2 12 2 2 6 2 3 2" xfId="6851"/>
    <cellStyle name="Обычный 2 2 12 2 2 6 2 3 2 2" xfId="6852"/>
    <cellStyle name="Обычный 2 2 12 2 2 6 2 3 3" xfId="6853"/>
    <cellStyle name="Обычный 2 2 12 2 2 6 2 4" xfId="6854"/>
    <cellStyle name="Обычный 2 2 12 2 2 6 2 4 2" xfId="6855"/>
    <cellStyle name="Обычный 2 2 12 2 2 6 2 5" xfId="6856"/>
    <cellStyle name="Обычный 2 2 12 2 2 6 3" xfId="6857"/>
    <cellStyle name="Обычный 2 2 12 2 2 6 3 2" xfId="6858"/>
    <cellStyle name="Обычный 2 2 12 2 2 6 3 2 2" xfId="6859"/>
    <cellStyle name="Обычный 2 2 12 2 2 6 3 2 2 2" xfId="6860"/>
    <cellStyle name="Обычный 2 2 12 2 2 6 3 2 3" xfId="6861"/>
    <cellStyle name="Обычный 2 2 12 2 2 6 3 3" xfId="6862"/>
    <cellStyle name="Обычный 2 2 12 2 2 6 3 3 2" xfId="6863"/>
    <cellStyle name="Обычный 2 2 12 2 2 6 3 4" xfId="6864"/>
    <cellStyle name="Обычный 2 2 12 2 2 6 4" xfId="6865"/>
    <cellStyle name="Обычный 2 2 12 2 2 6 4 2" xfId="6866"/>
    <cellStyle name="Обычный 2 2 12 2 2 6 4 2 2" xfId="6867"/>
    <cellStyle name="Обычный 2 2 12 2 2 6 4 3" xfId="6868"/>
    <cellStyle name="Обычный 2 2 12 2 2 6 5" xfId="6869"/>
    <cellStyle name="Обычный 2 2 12 2 2 6 5 2" xfId="6870"/>
    <cellStyle name="Обычный 2 2 12 2 2 6 6" xfId="6871"/>
    <cellStyle name="Обычный 2 2 12 2 2 7" xfId="6872"/>
    <cellStyle name="Обычный 2 2 12 2 2 7 2" xfId="6873"/>
    <cellStyle name="Обычный 2 2 12 2 2 7 2 2" xfId="6874"/>
    <cellStyle name="Обычный 2 2 12 2 2 7 2 2 2" xfId="6875"/>
    <cellStyle name="Обычный 2 2 12 2 2 7 2 2 2 2" xfId="6876"/>
    <cellStyle name="Обычный 2 2 12 2 2 7 2 2 3" xfId="6877"/>
    <cellStyle name="Обычный 2 2 12 2 2 7 2 3" xfId="6878"/>
    <cellStyle name="Обычный 2 2 12 2 2 7 2 3 2" xfId="6879"/>
    <cellStyle name="Обычный 2 2 12 2 2 7 2 4" xfId="6880"/>
    <cellStyle name="Обычный 2 2 12 2 2 7 3" xfId="6881"/>
    <cellStyle name="Обычный 2 2 12 2 2 7 3 2" xfId="6882"/>
    <cellStyle name="Обычный 2 2 12 2 2 7 3 2 2" xfId="6883"/>
    <cellStyle name="Обычный 2 2 12 2 2 7 3 3" xfId="6884"/>
    <cellStyle name="Обычный 2 2 12 2 2 7 4" xfId="6885"/>
    <cellStyle name="Обычный 2 2 12 2 2 7 4 2" xfId="6886"/>
    <cellStyle name="Обычный 2 2 12 2 2 7 5" xfId="6887"/>
    <cellStyle name="Обычный 2 2 12 2 2 8" xfId="6888"/>
    <cellStyle name="Обычный 2 2 12 2 2 8 2" xfId="6889"/>
    <cellStyle name="Обычный 2 2 12 2 2 8 2 2" xfId="6890"/>
    <cellStyle name="Обычный 2 2 12 2 2 8 2 2 2" xfId="6891"/>
    <cellStyle name="Обычный 2 2 12 2 2 8 2 3" xfId="6892"/>
    <cellStyle name="Обычный 2 2 12 2 2 8 3" xfId="6893"/>
    <cellStyle name="Обычный 2 2 12 2 2 8 3 2" xfId="6894"/>
    <cellStyle name="Обычный 2 2 12 2 2 8 4" xfId="6895"/>
    <cellStyle name="Обычный 2 2 12 2 2 9" xfId="6896"/>
    <cellStyle name="Обычный 2 2 12 2 2 9 2" xfId="6897"/>
    <cellStyle name="Обычный 2 2 12 2 2 9 2 2" xfId="6898"/>
    <cellStyle name="Обычный 2 2 12 2 2 9 3" xfId="6899"/>
    <cellStyle name="Обычный 2 2 12 2 3" xfId="6900"/>
    <cellStyle name="Обычный 2 2 12 2 3 10" xfId="6901"/>
    <cellStyle name="Обычный 2 2 12 2 3 2" xfId="6902"/>
    <cellStyle name="Обычный 2 2 12 2 3 2 2" xfId="6903"/>
    <cellStyle name="Обычный 2 2 12 2 3 2 2 2" xfId="6904"/>
    <cellStyle name="Обычный 2 2 12 2 3 2 2 2 2" xfId="6905"/>
    <cellStyle name="Обычный 2 2 12 2 3 2 2 2 2 2" xfId="6906"/>
    <cellStyle name="Обычный 2 2 12 2 3 2 2 2 2 2 2" xfId="6907"/>
    <cellStyle name="Обычный 2 2 12 2 3 2 2 2 2 3" xfId="6908"/>
    <cellStyle name="Обычный 2 2 12 2 3 2 2 2 3" xfId="6909"/>
    <cellStyle name="Обычный 2 2 12 2 3 2 2 2 3 2" xfId="6910"/>
    <cellStyle name="Обычный 2 2 12 2 3 2 2 2 4" xfId="6911"/>
    <cellStyle name="Обычный 2 2 12 2 3 2 2 3" xfId="6912"/>
    <cellStyle name="Обычный 2 2 12 2 3 2 2 3 2" xfId="6913"/>
    <cellStyle name="Обычный 2 2 12 2 3 2 2 3 2 2" xfId="6914"/>
    <cellStyle name="Обычный 2 2 12 2 3 2 2 3 3" xfId="6915"/>
    <cellStyle name="Обычный 2 2 12 2 3 2 2 4" xfId="6916"/>
    <cellStyle name="Обычный 2 2 12 2 3 2 2 4 2" xfId="6917"/>
    <cellStyle name="Обычный 2 2 12 2 3 2 2 5" xfId="6918"/>
    <cellStyle name="Обычный 2 2 12 2 3 2 3" xfId="6919"/>
    <cellStyle name="Обычный 2 2 12 2 3 2 3 2" xfId="6920"/>
    <cellStyle name="Обычный 2 2 12 2 3 2 3 2 2" xfId="6921"/>
    <cellStyle name="Обычный 2 2 12 2 3 2 3 2 2 2" xfId="6922"/>
    <cellStyle name="Обычный 2 2 12 2 3 2 3 2 3" xfId="6923"/>
    <cellStyle name="Обычный 2 2 12 2 3 2 3 3" xfId="6924"/>
    <cellStyle name="Обычный 2 2 12 2 3 2 3 3 2" xfId="6925"/>
    <cellStyle name="Обычный 2 2 12 2 3 2 3 4" xfId="6926"/>
    <cellStyle name="Обычный 2 2 12 2 3 2 4" xfId="6927"/>
    <cellStyle name="Обычный 2 2 12 2 3 2 4 2" xfId="6928"/>
    <cellStyle name="Обычный 2 2 12 2 3 2 4 2 2" xfId="6929"/>
    <cellStyle name="Обычный 2 2 12 2 3 2 4 3" xfId="6930"/>
    <cellStyle name="Обычный 2 2 12 2 3 2 5" xfId="6931"/>
    <cellStyle name="Обычный 2 2 12 2 3 2 5 2" xfId="6932"/>
    <cellStyle name="Обычный 2 2 12 2 3 2 6" xfId="6933"/>
    <cellStyle name="Обычный 2 2 12 2 3 3" xfId="6934"/>
    <cellStyle name="Обычный 2 2 12 2 3 3 2" xfId="6935"/>
    <cellStyle name="Обычный 2 2 12 2 3 3 2 2" xfId="6936"/>
    <cellStyle name="Обычный 2 2 12 2 3 3 2 2 2" xfId="6937"/>
    <cellStyle name="Обычный 2 2 12 2 3 3 2 2 2 2" xfId="6938"/>
    <cellStyle name="Обычный 2 2 12 2 3 3 2 2 2 2 2" xfId="6939"/>
    <cellStyle name="Обычный 2 2 12 2 3 3 2 2 2 3" xfId="6940"/>
    <cellStyle name="Обычный 2 2 12 2 3 3 2 2 3" xfId="6941"/>
    <cellStyle name="Обычный 2 2 12 2 3 3 2 2 3 2" xfId="6942"/>
    <cellStyle name="Обычный 2 2 12 2 3 3 2 2 4" xfId="6943"/>
    <cellStyle name="Обычный 2 2 12 2 3 3 2 3" xfId="6944"/>
    <cellStyle name="Обычный 2 2 12 2 3 3 2 3 2" xfId="6945"/>
    <cellStyle name="Обычный 2 2 12 2 3 3 2 3 2 2" xfId="6946"/>
    <cellStyle name="Обычный 2 2 12 2 3 3 2 3 3" xfId="6947"/>
    <cellStyle name="Обычный 2 2 12 2 3 3 2 4" xfId="6948"/>
    <cellStyle name="Обычный 2 2 12 2 3 3 2 4 2" xfId="6949"/>
    <cellStyle name="Обычный 2 2 12 2 3 3 2 5" xfId="6950"/>
    <cellStyle name="Обычный 2 2 12 2 3 3 3" xfId="6951"/>
    <cellStyle name="Обычный 2 2 12 2 3 3 3 2" xfId="6952"/>
    <cellStyle name="Обычный 2 2 12 2 3 3 3 2 2" xfId="6953"/>
    <cellStyle name="Обычный 2 2 12 2 3 3 3 2 2 2" xfId="6954"/>
    <cellStyle name="Обычный 2 2 12 2 3 3 3 2 3" xfId="6955"/>
    <cellStyle name="Обычный 2 2 12 2 3 3 3 3" xfId="6956"/>
    <cellStyle name="Обычный 2 2 12 2 3 3 3 3 2" xfId="6957"/>
    <cellStyle name="Обычный 2 2 12 2 3 3 3 4" xfId="6958"/>
    <cellStyle name="Обычный 2 2 12 2 3 3 4" xfId="6959"/>
    <cellStyle name="Обычный 2 2 12 2 3 3 4 2" xfId="6960"/>
    <cellStyle name="Обычный 2 2 12 2 3 3 4 2 2" xfId="6961"/>
    <cellStyle name="Обычный 2 2 12 2 3 3 4 3" xfId="6962"/>
    <cellStyle name="Обычный 2 2 12 2 3 3 5" xfId="6963"/>
    <cellStyle name="Обычный 2 2 12 2 3 3 5 2" xfId="6964"/>
    <cellStyle name="Обычный 2 2 12 2 3 3 6" xfId="6965"/>
    <cellStyle name="Обычный 2 2 12 2 3 4" xfId="6966"/>
    <cellStyle name="Обычный 2 2 12 2 3 4 2" xfId="6967"/>
    <cellStyle name="Обычный 2 2 12 2 3 4 2 2" xfId="6968"/>
    <cellStyle name="Обычный 2 2 12 2 3 4 2 2 2" xfId="6969"/>
    <cellStyle name="Обычный 2 2 12 2 3 4 2 2 2 2" xfId="6970"/>
    <cellStyle name="Обычный 2 2 12 2 3 4 2 2 2 2 2" xfId="6971"/>
    <cellStyle name="Обычный 2 2 12 2 3 4 2 2 2 3" xfId="6972"/>
    <cellStyle name="Обычный 2 2 12 2 3 4 2 2 3" xfId="6973"/>
    <cellStyle name="Обычный 2 2 12 2 3 4 2 2 3 2" xfId="6974"/>
    <cellStyle name="Обычный 2 2 12 2 3 4 2 2 4" xfId="6975"/>
    <cellStyle name="Обычный 2 2 12 2 3 4 2 3" xfId="6976"/>
    <cellStyle name="Обычный 2 2 12 2 3 4 2 3 2" xfId="6977"/>
    <cellStyle name="Обычный 2 2 12 2 3 4 2 3 2 2" xfId="6978"/>
    <cellStyle name="Обычный 2 2 12 2 3 4 2 3 3" xfId="6979"/>
    <cellStyle name="Обычный 2 2 12 2 3 4 2 4" xfId="6980"/>
    <cellStyle name="Обычный 2 2 12 2 3 4 2 4 2" xfId="6981"/>
    <cellStyle name="Обычный 2 2 12 2 3 4 2 5" xfId="6982"/>
    <cellStyle name="Обычный 2 2 12 2 3 4 3" xfId="6983"/>
    <cellStyle name="Обычный 2 2 12 2 3 4 3 2" xfId="6984"/>
    <cellStyle name="Обычный 2 2 12 2 3 4 3 2 2" xfId="6985"/>
    <cellStyle name="Обычный 2 2 12 2 3 4 3 2 2 2" xfId="6986"/>
    <cellStyle name="Обычный 2 2 12 2 3 4 3 2 3" xfId="6987"/>
    <cellStyle name="Обычный 2 2 12 2 3 4 3 3" xfId="6988"/>
    <cellStyle name="Обычный 2 2 12 2 3 4 3 3 2" xfId="6989"/>
    <cellStyle name="Обычный 2 2 12 2 3 4 3 4" xfId="6990"/>
    <cellStyle name="Обычный 2 2 12 2 3 4 4" xfId="6991"/>
    <cellStyle name="Обычный 2 2 12 2 3 4 4 2" xfId="6992"/>
    <cellStyle name="Обычный 2 2 12 2 3 4 4 2 2" xfId="6993"/>
    <cellStyle name="Обычный 2 2 12 2 3 4 4 3" xfId="6994"/>
    <cellStyle name="Обычный 2 2 12 2 3 4 5" xfId="6995"/>
    <cellStyle name="Обычный 2 2 12 2 3 4 5 2" xfId="6996"/>
    <cellStyle name="Обычный 2 2 12 2 3 4 6" xfId="6997"/>
    <cellStyle name="Обычный 2 2 12 2 3 5" xfId="6998"/>
    <cellStyle name="Обычный 2 2 12 2 3 5 2" xfId="6999"/>
    <cellStyle name="Обычный 2 2 12 2 3 5 2 2" xfId="7000"/>
    <cellStyle name="Обычный 2 2 12 2 3 5 2 2 2" xfId="7001"/>
    <cellStyle name="Обычный 2 2 12 2 3 5 2 2 2 2" xfId="7002"/>
    <cellStyle name="Обычный 2 2 12 2 3 5 2 2 2 2 2" xfId="7003"/>
    <cellStyle name="Обычный 2 2 12 2 3 5 2 2 2 3" xfId="7004"/>
    <cellStyle name="Обычный 2 2 12 2 3 5 2 2 3" xfId="7005"/>
    <cellStyle name="Обычный 2 2 12 2 3 5 2 2 3 2" xfId="7006"/>
    <cellStyle name="Обычный 2 2 12 2 3 5 2 2 4" xfId="7007"/>
    <cellStyle name="Обычный 2 2 12 2 3 5 2 3" xfId="7008"/>
    <cellStyle name="Обычный 2 2 12 2 3 5 2 3 2" xfId="7009"/>
    <cellStyle name="Обычный 2 2 12 2 3 5 2 3 2 2" xfId="7010"/>
    <cellStyle name="Обычный 2 2 12 2 3 5 2 3 3" xfId="7011"/>
    <cellStyle name="Обычный 2 2 12 2 3 5 2 4" xfId="7012"/>
    <cellStyle name="Обычный 2 2 12 2 3 5 2 4 2" xfId="7013"/>
    <cellStyle name="Обычный 2 2 12 2 3 5 2 5" xfId="7014"/>
    <cellStyle name="Обычный 2 2 12 2 3 5 3" xfId="7015"/>
    <cellStyle name="Обычный 2 2 12 2 3 5 3 2" xfId="7016"/>
    <cellStyle name="Обычный 2 2 12 2 3 5 3 2 2" xfId="7017"/>
    <cellStyle name="Обычный 2 2 12 2 3 5 3 2 2 2" xfId="7018"/>
    <cellStyle name="Обычный 2 2 12 2 3 5 3 2 3" xfId="7019"/>
    <cellStyle name="Обычный 2 2 12 2 3 5 3 3" xfId="7020"/>
    <cellStyle name="Обычный 2 2 12 2 3 5 3 3 2" xfId="7021"/>
    <cellStyle name="Обычный 2 2 12 2 3 5 3 4" xfId="7022"/>
    <cellStyle name="Обычный 2 2 12 2 3 5 4" xfId="7023"/>
    <cellStyle name="Обычный 2 2 12 2 3 5 4 2" xfId="7024"/>
    <cellStyle name="Обычный 2 2 12 2 3 5 4 2 2" xfId="7025"/>
    <cellStyle name="Обычный 2 2 12 2 3 5 4 3" xfId="7026"/>
    <cellStyle name="Обычный 2 2 12 2 3 5 5" xfId="7027"/>
    <cellStyle name="Обычный 2 2 12 2 3 5 5 2" xfId="7028"/>
    <cellStyle name="Обычный 2 2 12 2 3 5 6" xfId="7029"/>
    <cellStyle name="Обычный 2 2 12 2 3 6" xfId="7030"/>
    <cellStyle name="Обычный 2 2 12 2 3 6 2" xfId="7031"/>
    <cellStyle name="Обычный 2 2 12 2 3 6 2 2" xfId="7032"/>
    <cellStyle name="Обычный 2 2 12 2 3 6 2 2 2" xfId="7033"/>
    <cellStyle name="Обычный 2 2 12 2 3 6 2 2 2 2" xfId="7034"/>
    <cellStyle name="Обычный 2 2 12 2 3 6 2 2 3" xfId="7035"/>
    <cellStyle name="Обычный 2 2 12 2 3 6 2 3" xfId="7036"/>
    <cellStyle name="Обычный 2 2 12 2 3 6 2 3 2" xfId="7037"/>
    <cellStyle name="Обычный 2 2 12 2 3 6 2 4" xfId="7038"/>
    <cellStyle name="Обычный 2 2 12 2 3 6 3" xfId="7039"/>
    <cellStyle name="Обычный 2 2 12 2 3 6 3 2" xfId="7040"/>
    <cellStyle name="Обычный 2 2 12 2 3 6 3 2 2" xfId="7041"/>
    <cellStyle name="Обычный 2 2 12 2 3 6 3 3" xfId="7042"/>
    <cellStyle name="Обычный 2 2 12 2 3 6 4" xfId="7043"/>
    <cellStyle name="Обычный 2 2 12 2 3 6 4 2" xfId="7044"/>
    <cellStyle name="Обычный 2 2 12 2 3 6 5" xfId="7045"/>
    <cellStyle name="Обычный 2 2 12 2 3 7" xfId="7046"/>
    <cellStyle name="Обычный 2 2 12 2 3 7 2" xfId="7047"/>
    <cellStyle name="Обычный 2 2 12 2 3 7 2 2" xfId="7048"/>
    <cellStyle name="Обычный 2 2 12 2 3 7 2 2 2" xfId="7049"/>
    <cellStyle name="Обычный 2 2 12 2 3 7 2 3" xfId="7050"/>
    <cellStyle name="Обычный 2 2 12 2 3 7 3" xfId="7051"/>
    <cellStyle name="Обычный 2 2 12 2 3 7 3 2" xfId="7052"/>
    <cellStyle name="Обычный 2 2 12 2 3 7 4" xfId="7053"/>
    <cellStyle name="Обычный 2 2 12 2 3 8" xfId="7054"/>
    <cellStyle name="Обычный 2 2 12 2 3 8 2" xfId="7055"/>
    <cellStyle name="Обычный 2 2 12 2 3 8 2 2" xfId="7056"/>
    <cellStyle name="Обычный 2 2 12 2 3 8 3" xfId="7057"/>
    <cellStyle name="Обычный 2 2 12 2 3 9" xfId="7058"/>
    <cellStyle name="Обычный 2 2 12 2 3 9 2" xfId="7059"/>
    <cellStyle name="Обычный 2 2 12 2 4" xfId="7060"/>
    <cellStyle name="Обычный 2 2 12 2 4 10" xfId="7061"/>
    <cellStyle name="Обычный 2 2 12 2 4 2" xfId="7062"/>
    <cellStyle name="Обычный 2 2 12 2 4 2 2" xfId="7063"/>
    <cellStyle name="Обычный 2 2 12 2 4 2 2 2" xfId="7064"/>
    <cellStyle name="Обычный 2 2 12 2 4 2 2 2 2" xfId="7065"/>
    <cellStyle name="Обычный 2 2 12 2 4 2 2 2 2 2" xfId="7066"/>
    <cellStyle name="Обычный 2 2 12 2 4 2 2 2 2 2 2" xfId="7067"/>
    <cellStyle name="Обычный 2 2 12 2 4 2 2 2 2 3" xfId="7068"/>
    <cellStyle name="Обычный 2 2 12 2 4 2 2 2 3" xfId="7069"/>
    <cellStyle name="Обычный 2 2 12 2 4 2 2 2 3 2" xfId="7070"/>
    <cellStyle name="Обычный 2 2 12 2 4 2 2 2 4" xfId="7071"/>
    <cellStyle name="Обычный 2 2 12 2 4 2 2 3" xfId="7072"/>
    <cellStyle name="Обычный 2 2 12 2 4 2 2 3 2" xfId="7073"/>
    <cellStyle name="Обычный 2 2 12 2 4 2 2 3 2 2" xfId="7074"/>
    <cellStyle name="Обычный 2 2 12 2 4 2 2 3 3" xfId="7075"/>
    <cellStyle name="Обычный 2 2 12 2 4 2 2 4" xfId="7076"/>
    <cellStyle name="Обычный 2 2 12 2 4 2 2 4 2" xfId="7077"/>
    <cellStyle name="Обычный 2 2 12 2 4 2 2 5" xfId="7078"/>
    <cellStyle name="Обычный 2 2 12 2 4 2 3" xfId="7079"/>
    <cellStyle name="Обычный 2 2 12 2 4 2 3 2" xfId="7080"/>
    <cellStyle name="Обычный 2 2 12 2 4 2 3 2 2" xfId="7081"/>
    <cellStyle name="Обычный 2 2 12 2 4 2 3 2 2 2" xfId="7082"/>
    <cellStyle name="Обычный 2 2 12 2 4 2 3 2 3" xfId="7083"/>
    <cellStyle name="Обычный 2 2 12 2 4 2 3 3" xfId="7084"/>
    <cellStyle name="Обычный 2 2 12 2 4 2 3 3 2" xfId="7085"/>
    <cellStyle name="Обычный 2 2 12 2 4 2 3 4" xfId="7086"/>
    <cellStyle name="Обычный 2 2 12 2 4 2 4" xfId="7087"/>
    <cellStyle name="Обычный 2 2 12 2 4 2 4 2" xfId="7088"/>
    <cellStyle name="Обычный 2 2 12 2 4 2 4 2 2" xfId="7089"/>
    <cellStyle name="Обычный 2 2 12 2 4 2 4 3" xfId="7090"/>
    <cellStyle name="Обычный 2 2 12 2 4 2 5" xfId="7091"/>
    <cellStyle name="Обычный 2 2 12 2 4 2 5 2" xfId="7092"/>
    <cellStyle name="Обычный 2 2 12 2 4 2 6" xfId="7093"/>
    <cellStyle name="Обычный 2 2 12 2 4 3" xfId="7094"/>
    <cellStyle name="Обычный 2 2 12 2 4 3 2" xfId="7095"/>
    <cellStyle name="Обычный 2 2 12 2 4 3 2 2" xfId="7096"/>
    <cellStyle name="Обычный 2 2 12 2 4 3 2 2 2" xfId="7097"/>
    <cellStyle name="Обычный 2 2 12 2 4 3 2 2 2 2" xfId="7098"/>
    <cellStyle name="Обычный 2 2 12 2 4 3 2 2 2 2 2" xfId="7099"/>
    <cellStyle name="Обычный 2 2 12 2 4 3 2 2 2 3" xfId="7100"/>
    <cellStyle name="Обычный 2 2 12 2 4 3 2 2 3" xfId="7101"/>
    <cellStyle name="Обычный 2 2 12 2 4 3 2 2 3 2" xfId="7102"/>
    <cellStyle name="Обычный 2 2 12 2 4 3 2 2 4" xfId="7103"/>
    <cellStyle name="Обычный 2 2 12 2 4 3 2 3" xfId="7104"/>
    <cellStyle name="Обычный 2 2 12 2 4 3 2 3 2" xfId="7105"/>
    <cellStyle name="Обычный 2 2 12 2 4 3 2 3 2 2" xfId="7106"/>
    <cellStyle name="Обычный 2 2 12 2 4 3 2 3 3" xfId="7107"/>
    <cellStyle name="Обычный 2 2 12 2 4 3 2 4" xfId="7108"/>
    <cellStyle name="Обычный 2 2 12 2 4 3 2 4 2" xfId="7109"/>
    <cellStyle name="Обычный 2 2 12 2 4 3 2 5" xfId="7110"/>
    <cellStyle name="Обычный 2 2 12 2 4 3 3" xfId="7111"/>
    <cellStyle name="Обычный 2 2 12 2 4 3 3 2" xfId="7112"/>
    <cellStyle name="Обычный 2 2 12 2 4 3 3 2 2" xfId="7113"/>
    <cellStyle name="Обычный 2 2 12 2 4 3 3 2 2 2" xfId="7114"/>
    <cellStyle name="Обычный 2 2 12 2 4 3 3 2 3" xfId="7115"/>
    <cellStyle name="Обычный 2 2 12 2 4 3 3 3" xfId="7116"/>
    <cellStyle name="Обычный 2 2 12 2 4 3 3 3 2" xfId="7117"/>
    <cellStyle name="Обычный 2 2 12 2 4 3 3 4" xfId="7118"/>
    <cellStyle name="Обычный 2 2 12 2 4 3 4" xfId="7119"/>
    <cellStyle name="Обычный 2 2 12 2 4 3 4 2" xfId="7120"/>
    <cellStyle name="Обычный 2 2 12 2 4 3 4 2 2" xfId="7121"/>
    <cellStyle name="Обычный 2 2 12 2 4 3 4 3" xfId="7122"/>
    <cellStyle name="Обычный 2 2 12 2 4 3 5" xfId="7123"/>
    <cellStyle name="Обычный 2 2 12 2 4 3 5 2" xfId="7124"/>
    <cellStyle name="Обычный 2 2 12 2 4 3 6" xfId="7125"/>
    <cellStyle name="Обычный 2 2 12 2 4 4" xfId="7126"/>
    <cellStyle name="Обычный 2 2 12 2 4 4 2" xfId="7127"/>
    <cellStyle name="Обычный 2 2 12 2 4 4 2 2" xfId="7128"/>
    <cellStyle name="Обычный 2 2 12 2 4 4 2 2 2" xfId="7129"/>
    <cellStyle name="Обычный 2 2 12 2 4 4 2 2 2 2" xfId="7130"/>
    <cellStyle name="Обычный 2 2 12 2 4 4 2 2 2 2 2" xfId="7131"/>
    <cellStyle name="Обычный 2 2 12 2 4 4 2 2 2 3" xfId="7132"/>
    <cellStyle name="Обычный 2 2 12 2 4 4 2 2 3" xfId="7133"/>
    <cellStyle name="Обычный 2 2 12 2 4 4 2 2 3 2" xfId="7134"/>
    <cellStyle name="Обычный 2 2 12 2 4 4 2 2 4" xfId="7135"/>
    <cellStyle name="Обычный 2 2 12 2 4 4 2 3" xfId="7136"/>
    <cellStyle name="Обычный 2 2 12 2 4 4 2 3 2" xfId="7137"/>
    <cellStyle name="Обычный 2 2 12 2 4 4 2 3 2 2" xfId="7138"/>
    <cellStyle name="Обычный 2 2 12 2 4 4 2 3 3" xfId="7139"/>
    <cellStyle name="Обычный 2 2 12 2 4 4 2 4" xfId="7140"/>
    <cellStyle name="Обычный 2 2 12 2 4 4 2 4 2" xfId="7141"/>
    <cellStyle name="Обычный 2 2 12 2 4 4 2 5" xfId="7142"/>
    <cellStyle name="Обычный 2 2 12 2 4 4 3" xfId="7143"/>
    <cellStyle name="Обычный 2 2 12 2 4 4 3 2" xfId="7144"/>
    <cellStyle name="Обычный 2 2 12 2 4 4 3 2 2" xfId="7145"/>
    <cellStyle name="Обычный 2 2 12 2 4 4 3 2 2 2" xfId="7146"/>
    <cellStyle name="Обычный 2 2 12 2 4 4 3 2 3" xfId="7147"/>
    <cellStyle name="Обычный 2 2 12 2 4 4 3 3" xfId="7148"/>
    <cellStyle name="Обычный 2 2 12 2 4 4 3 3 2" xfId="7149"/>
    <cellStyle name="Обычный 2 2 12 2 4 4 3 4" xfId="7150"/>
    <cellStyle name="Обычный 2 2 12 2 4 4 4" xfId="7151"/>
    <cellStyle name="Обычный 2 2 12 2 4 4 4 2" xfId="7152"/>
    <cellStyle name="Обычный 2 2 12 2 4 4 4 2 2" xfId="7153"/>
    <cellStyle name="Обычный 2 2 12 2 4 4 4 3" xfId="7154"/>
    <cellStyle name="Обычный 2 2 12 2 4 4 5" xfId="7155"/>
    <cellStyle name="Обычный 2 2 12 2 4 4 5 2" xfId="7156"/>
    <cellStyle name="Обычный 2 2 12 2 4 4 6" xfId="7157"/>
    <cellStyle name="Обычный 2 2 12 2 4 5" xfId="7158"/>
    <cellStyle name="Обычный 2 2 12 2 4 5 2" xfId="7159"/>
    <cellStyle name="Обычный 2 2 12 2 4 5 2 2" xfId="7160"/>
    <cellStyle name="Обычный 2 2 12 2 4 5 2 2 2" xfId="7161"/>
    <cellStyle name="Обычный 2 2 12 2 4 5 2 2 2 2" xfId="7162"/>
    <cellStyle name="Обычный 2 2 12 2 4 5 2 2 2 2 2" xfId="7163"/>
    <cellStyle name="Обычный 2 2 12 2 4 5 2 2 2 3" xfId="7164"/>
    <cellStyle name="Обычный 2 2 12 2 4 5 2 2 3" xfId="7165"/>
    <cellStyle name="Обычный 2 2 12 2 4 5 2 2 3 2" xfId="7166"/>
    <cellStyle name="Обычный 2 2 12 2 4 5 2 2 4" xfId="7167"/>
    <cellStyle name="Обычный 2 2 12 2 4 5 2 3" xfId="7168"/>
    <cellStyle name="Обычный 2 2 12 2 4 5 2 3 2" xfId="7169"/>
    <cellStyle name="Обычный 2 2 12 2 4 5 2 3 2 2" xfId="7170"/>
    <cellStyle name="Обычный 2 2 12 2 4 5 2 3 3" xfId="7171"/>
    <cellStyle name="Обычный 2 2 12 2 4 5 2 4" xfId="7172"/>
    <cellStyle name="Обычный 2 2 12 2 4 5 2 4 2" xfId="7173"/>
    <cellStyle name="Обычный 2 2 12 2 4 5 2 5" xfId="7174"/>
    <cellStyle name="Обычный 2 2 12 2 4 5 3" xfId="7175"/>
    <cellStyle name="Обычный 2 2 12 2 4 5 3 2" xfId="7176"/>
    <cellStyle name="Обычный 2 2 12 2 4 5 3 2 2" xfId="7177"/>
    <cellStyle name="Обычный 2 2 12 2 4 5 3 2 2 2" xfId="7178"/>
    <cellStyle name="Обычный 2 2 12 2 4 5 3 2 3" xfId="7179"/>
    <cellStyle name="Обычный 2 2 12 2 4 5 3 3" xfId="7180"/>
    <cellStyle name="Обычный 2 2 12 2 4 5 3 3 2" xfId="7181"/>
    <cellStyle name="Обычный 2 2 12 2 4 5 3 4" xfId="7182"/>
    <cellStyle name="Обычный 2 2 12 2 4 5 4" xfId="7183"/>
    <cellStyle name="Обычный 2 2 12 2 4 5 4 2" xfId="7184"/>
    <cellStyle name="Обычный 2 2 12 2 4 5 4 2 2" xfId="7185"/>
    <cellStyle name="Обычный 2 2 12 2 4 5 4 3" xfId="7186"/>
    <cellStyle name="Обычный 2 2 12 2 4 5 5" xfId="7187"/>
    <cellStyle name="Обычный 2 2 12 2 4 5 5 2" xfId="7188"/>
    <cellStyle name="Обычный 2 2 12 2 4 5 6" xfId="7189"/>
    <cellStyle name="Обычный 2 2 12 2 4 6" xfId="7190"/>
    <cellStyle name="Обычный 2 2 12 2 4 6 2" xfId="7191"/>
    <cellStyle name="Обычный 2 2 12 2 4 6 2 2" xfId="7192"/>
    <cellStyle name="Обычный 2 2 12 2 4 6 2 2 2" xfId="7193"/>
    <cellStyle name="Обычный 2 2 12 2 4 6 2 2 2 2" xfId="7194"/>
    <cellStyle name="Обычный 2 2 12 2 4 6 2 2 3" xfId="7195"/>
    <cellStyle name="Обычный 2 2 12 2 4 6 2 3" xfId="7196"/>
    <cellStyle name="Обычный 2 2 12 2 4 6 2 3 2" xfId="7197"/>
    <cellStyle name="Обычный 2 2 12 2 4 6 2 4" xfId="7198"/>
    <cellStyle name="Обычный 2 2 12 2 4 6 3" xfId="7199"/>
    <cellStyle name="Обычный 2 2 12 2 4 6 3 2" xfId="7200"/>
    <cellStyle name="Обычный 2 2 12 2 4 6 3 2 2" xfId="7201"/>
    <cellStyle name="Обычный 2 2 12 2 4 6 3 3" xfId="7202"/>
    <cellStyle name="Обычный 2 2 12 2 4 6 4" xfId="7203"/>
    <cellStyle name="Обычный 2 2 12 2 4 6 4 2" xfId="7204"/>
    <cellStyle name="Обычный 2 2 12 2 4 6 5" xfId="7205"/>
    <cellStyle name="Обычный 2 2 12 2 4 7" xfId="7206"/>
    <cellStyle name="Обычный 2 2 12 2 4 7 2" xfId="7207"/>
    <cellStyle name="Обычный 2 2 12 2 4 7 2 2" xfId="7208"/>
    <cellStyle name="Обычный 2 2 12 2 4 7 2 2 2" xfId="7209"/>
    <cellStyle name="Обычный 2 2 12 2 4 7 2 3" xfId="7210"/>
    <cellStyle name="Обычный 2 2 12 2 4 7 3" xfId="7211"/>
    <cellStyle name="Обычный 2 2 12 2 4 7 3 2" xfId="7212"/>
    <cellStyle name="Обычный 2 2 12 2 4 7 4" xfId="7213"/>
    <cellStyle name="Обычный 2 2 12 2 4 8" xfId="7214"/>
    <cellStyle name="Обычный 2 2 12 2 4 8 2" xfId="7215"/>
    <cellStyle name="Обычный 2 2 12 2 4 8 2 2" xfId="7216"/>
    <cellStyle name="Обычный 2 2 12 2 4 8 3" xfId="7217"/>
    <cellStyle name="Обычный 2 2 12 2 4 9" xfId="7218"/>
    <cellStyle name="Обычный 2 2 12 2 4 9 2" xfId="7219"/>
    <cellStyle name="Обычный 2 2 12 2 5" xfId="7220"/>
    <cellStyle name="Обычный 2 2 12 2 5 2" xfId="7221"/>
    <cellStyle name="Обычный 2 2 12 2 5 2 2" xfId="7222"/>
    <cellStyle name="Обычный 2 2 12 2 5 2 2 2" xfId="7223"/>
    <cellStyle name="Обычный 2 2 12 2 5 2 2 2 2" xfId="7224"/>
    <cellStyle name="Обычный 2 2 12 2 5 2 2 2 2 2" xfId="7225"/>
    <cellStyle name="Обычный 2 2 12 2 5 2 2 2 3" xfId="7226"/>
    <cellStyle name="Обычный 2 2 12 2 5 2 2 3" xfId="7227"/>
    <cellStyle name="Обычный 2 2 12 2 5 2 2 3 2" xfId="7228"/>
    <cellStyle name="Обычный 2 2 12 2 5 2 2 4" xfId="7229"/>
    <cellStyle name="Обычный 2 2 12 2 5 2 3" xfId="7230"/>
    <cellStyle name="Обычный 2 2 12 2 5 2 3 2" xfId="7231"/>
    <cellStyle name="Обычный 2 2 12 2 5 2 3 2 2" xfId="7232"/>
    <cellStyle name="Обычный 2 2 12 2 5 2 3 3" xfId="7233"/>
    <cellStyle name="Обычный 2 2 12 2 5 2 4" xfId="7234"/>
    <cellStyle name="Обычный 2 2 12 2 5 2 4 2" xfId="7235"/>
    <cellStyle name="Обычный 2 2 12 2 5 2 5" xfId="7236"/>
    <cellStyle name="Обычный 2 2 12 2 5 3" xfId="7237"/>
    <cellStyle name="Обычный 2 2 12 2 5 3 2" xfId="7238"/>
    <cellStyle name="Обычный 2 2 12 2 5 3 2 2" xfId="7239"/>
    <cellStyle name="Обычный 2 2 12 2 5 3 2 2 2" xfId="7240"/>
    <cellStyle name="Обычный 2 2 12 2 5 3 2 3" xfId="7241"/>
    <cellStyle name="Обычный 2 2 12 2 5 3 3" xfId="7242"/>
    <cellStyle name="Обычный 2 2 12 2 5 3 3 2" xfId="7243"/>
    <cellStyle name="Обычный 2 2 12 2 5 3 4" xfId="7244"/>
    <cellStyle name="Обычный 2 2 12 2 5 4" xfId="7245"/>
    <cellStyle name="Обычный 2 2 12 2 5 4 2" xfId="7246"/>
    <cellStyle name="Обычный 2 2 12 2 5 4 2 2" xfId="7247"/>
    <cellStyle name="Обычный 2 2 12 2 5 4 3" xfId="7248"/>
    <cellStyle name="Обычный 2 2 12 2 5 5" xfId="7249"/>
    <cellStyle name="Обычный 2 2 12 2 5 5 2" xfId="7250"/>
    <cellStyle name="Обычный 2 2 12 2 5 6" xfId="7251"/>
    <cellStyle name="Обычный 2 2 12 2 6" xfId="7252"/>
    <cellStyle name="Обычный 2 2 12 2 6 2" xfId="7253"/>
    <cellStyle name="Обычный 2 2 12 2 6 2 2" xfId="7254"/>
    <cellStyle name="Обычный 2 2 12 2 6 2 2 2" xfId="7255"/>
    <cellStyle name="Обычный 2 2 12 2 6 2 2 2 2" xfId="7256"/>
    <cellStyle name="Обычный 2 2 12 2 6 2 2 2 2 2" xfId="7257"/>
    <cellStyle name="Обычный 2 2 12 2 6 2 2 2 3" xfId="7258"/>
    <cellStyle name="Обычный 2 2 12 2 6 2 2 3" xfId="7259"/>
    <cellStyle name="Обычный 2 2 12 2 6 2 2 3 2" xfId="7260"/>
    <cellStyle name="Обычный 2 2 12 2 6 2 2 4" xfId="7261"/>
    <cellStyle name="Обычный 2 2 12 2 6 2 3" xfId="7262"/>
    <cellStyle name="Обычный 2 2 12 2 6 2 3 2" xfId="7263"/>
    <cellStyle name="Обычный 2 2 12 2 6 2 3 2 2" xfId="7264"/>
    <cellStyle name="Обычный 2 2 12 2 6 2 3 3" xfId="7265"/>
    <cellStyle name="Обычный 2 2 12 2 6 2 4" xfId="7266"/>
    <cellStyle name="Обычный 2 2 12 2 6 2 4 2" xfId="7267"/>
    <cellStyle name="Обычный 2 2 12 2 6 2 5" xfId="7268"/>
    <cellStyle name="Обычный 2 2 12 2 6 3" xfId="7269"/>
    <cellStyle name="Обычный 2 2 12 2 6 3 2" xfId="7270"/>
    <cellStyle name="Обычный 2 2 12 2 6 3 2 2" xfId="7271"/>
    <cellStyle name="Обычный 2 2 12 2 6 3 2 2 2" xfId="7272"/>
    <cellStyle name="Обычный 2 2 12 2 6 3 2 3" xfId="7273"/>
    <cellStyle name="Обычный 2 2 12 2 6 3 3" xfId="7274"/>
    <cellStyle name="Обычный 2 2 12 2 6 3 3 2" xfId="7275"/>
    <cellStyle name="Обычный 2 2 12 2 6 3 4" xfId="7276"/>
    <cellStyle name="Обычный 2 2 12 2 6 4" xfId="7277"/>
    <cellStyle name="Обычный 2 2 12 2 6 4 2" xfId="7278"/>
    <cellStyle name="Обычный 2 2 12 2 6 4 2 2" xfId="7279"/>
    <cellStyle name="Обычный 2 2 12 2 6 4 3" xfId="7280"/>
    <cellStyle name="Обычный 2 2 12 2 6 5" xfId="7281"/>
    <cellStyle name="Обычный 2 2 12 2 6 5 2" xfId="7282"/>
    <cellStyle name="Обычный 2 2 12 2 6 6" xfId="7283"/>
    <cellStyle name="Обычный 2 2 12 2 7" xfId="7284"/>
    <cellStyle name="Обычный 2 2 12 2 7 2" xfId="7285"/>
    <cellStyle name="Обычный 2 2 12 2 7 2 2" xfId="7286"/>
    <cellStyle name="Обычный 2 2 12 2 7 2 2 2" xfId="7287"/>
    <cellStyle name="Обычный 2 2 12 2 7 2 2 2 2" xfId="7288"/>
    <cellStyle name="Обычный 2 2 12 2 7 2 2 2 2 2" xfId="7289"/>
    <cellStyle name="Обычный 2 2 12 2 7 2 2 2 3" xfId="7290"/>
    <cellStyle name="Обычный 2 2 12 2 7 2 2 3" xfId="7291"/>
    <cellStyle name="Обычный 2 2 12 2 7 2 2 3 2" xfId="7292"/>
    <cellStyle name="Обычный 2 2 12 2 7 2 2 4" xfId="7293"/>
    <cellStyle name="Обычный 2 2 12 2 7 2 3" xfId="7294"/>
    <cellStyle name="Обычный 2 2 12 2 7 2 3 2" xfId="7295"/>
    <cellStyle name="Обычный 2 2 12 2 7 2 3 2 2" xfId="7296"/>
    <cellStyle name="Обычный 2 2 12 2 7 2 3 3" xfId="7297"/>
    <cellStyle name="Обычный 2 2 12 2 7 2 4" xfId="7298"/>
    <cellStyle name="Обычный 2 2 12 2 7 2 4 2" xfId="7299"/>
    <cellStyle name="Обычный 2 2 12 2 7 2 5" xfId="7300"/>
    <cellStyle name="Обычный 2 2 12 2 7 3" xfId="7301"/>
    <cellStyle name="Обычный 2 2 12 2 7 3 2" xfId="7302"/>
    <cellStyle name="Обычный 2 2 12 2 7 3 2 2" xfId="7303"/>
    <cellStyle name="Обычный 2 2 12 2 7 3 2 2 2" xfId="7304"/>
    <cellStyle name="Обычный 2 2 12 2 7 3 2 3" xfId="7305"/>
    <cellStyle name="Обычный 2 2 12 2 7 3 3" xfId="7306"/>
    <cellStyle name="Обычный 2 2 12 2 7 3 3 2" xfId="7307"/>
    <cellStyle name="Обычный 2 2 12 2 7 3 4" xfId="7308"/>
    <cellStyle name="Обычный 2 2 12 2 7 4" xfId="7309"/>
    <cellStyle name="Обычный 2 2 12 2 7 4 2" xfId="7310"/>
    <cellStyle name="Обычный 2 2 12 2 7 4 2 2" xfId="7311"/>
    <cellStyle name="Обычный 2 2 12 2 7 4 3" xfId="7312"/>
    <cellStyle name="Обычный 2 2 12 2 7 5" xfId="7313"/>
    <cellStyle name="Обычный 2 2 12 2 7 5 2" xfId="7314"/>
    <cellStyle name="Обычный 2 2 12 2 7 6" xfId="7315"/>
    <cellStyle name="Обычный 2 2 12 2 8" xfId="7316"/>
    <cellStyle name="Обычный 2 2 12 2 8 2" xfId="7317"/>
    <cellStyle name="Обычный 2 2 12 2 8 2 2" xfId="7318"/>
    <cellStyle name="Обычный 2 2 12 2 8 2 2 2" xfId="7319"/>
    <cellStyle name="Обычный 2 2 12 2 8 2 2 2 2" xfId="7320"/>
    <cellStyle name="Обычный 2 2 12 2 8 2 2 2 2 2" xfId="7321"/>
    <cellStyle name="Обычный 2 2 12 2 8 2 2 2 3" xfId="7322"/>
    <cellStyle name="Обычный 2 2 12 2 8 2 2 3" xfId="7323"/>
    <cellStyle name="Обычный 2 2 12 2 8 2 2 3 2" xfId="7324"/>
    <cellStyle name="Обычный 2 2 12 2 8 2 2 4" xfId="7325"/>
    <cellStyle name="Обычный 2 2 12 2 8 2 3" xfId="7326"/>
    <cellStyle name="Обычный 2 2 12 2 8 2 3 2" xfId="7327"/>
    <cellStyle name="Обычный 2 2 12 2 8 2 3 2 2" xfId="7328"/>
    <cellStyle name="Обычный 2 2 12 2 8 2 3 3" xfId="7329"/>
    <cellStyle name="Обычный 2 2 12 2 8 2 4" xfId="7330"/>
    <cellStyle name="Обычный 2 2 12 2 8 2 4 2" xfId="7331"/>
    <cellStyle name="Обычный 2 2 12 2 8 2 5" xfId="7332"/>
    <cellStyle name="Обычный 2 2 12 2 8 3" xfId="7333"/>
    <cellStyle name="Обычный 2 2 12 2 8 3 2" xfId="7334"/>
    <cellStyle name="Обычный 2 2 12 2 8 3 2 2" xfId="7335"/>
    <cellStyle name="Обычный 2 2 12 2 8 3 2 2 2" xfId="7336"/>
    <cellStyle name="Обычный 2 2 12 2 8 3 2 3" xfId="7337"/>
    <cellStyle name="Обычный 2 2 12 2 8 3 3" xfId="7338"/>
    <cellStyle name="Обычный 2 2 12 2 8 3 3 2" xfId="7339"/>
    <cellStyle name="Обычный 2 2 12 2 8 3 4" xfId="7340"/>
    <cellStyle name="Обычный 2 2 12 2 8 4" xfId="7341"/>
    <cellStyle name="Обычный 2 2 12 2 8 4 2" xfId="7342"/>
    <cellStyle name="Обычный 2 2 12 2 8 4 2 2" xfId="7343"/>
    <cellStyle name="Обычный 2 2 12 2 8 4 3" xfId="7344"/>
    <cellStyle name="Обычный 2 2 12 2 8 5" xfId="7345"/>
    <cellStyle name="Обычный 2 2 12 2 8 5 2" xfId="7346"/>
    <cellStyle name="Обычный 2 2 12 2 8 6" xfId="7347"/>
    <cellStyle name="Обычный 2 2 12 2 9" xfId="7348"/>
    <cellStyle name="Обычный 2 2 12 2 9 2" xfId="7349"/>
    <cellStyle name="Обычный 2 2 12 2 9 2 2" xfId="7350"/>
    <cellStyle name="Обычный 2 2 12 2 9 2 2 2" xfId="7351"/>
    <cellStyle name="Обычный 2 2 12 2 9 2 2 2 2" xfId="7352"/>
    <cellStyle name="Обычный 2 2 12 2 9 2 2 3" xfId="7353"/>
    <cellStyle name="Обычный 2 2 12 2 9 2 3" xfId="7354"/>
    <cellStyle name="Обычный 2 2 12 2 9 2 3 2" xfId="7355"/>
    <cellStyle name="Обычный 2 2 12 2 9 2 4" xfId="7356"/>
    <cellStyle name="Обычный 2 2 12 2 9 3" xfId="7357"/>
    <cellStyle name="Обычный 2 2 12 2 9 3 2" xfId="7358"/>
    <cellStyle name="Обычный 2 2 12 2 9 3 2 2" xfId="7359"/>
    <cellStyle name="Обычный 2 2 12 2 9 3 3" xfId="7360"/>
    <cellStyle name="Обычный 2 2 12 2 9 4" xfId="7361"/>
    <cellStyle name="Обычный 2 2 12 2 9 4 2" xfId="7362"/>
    <cellStyle name="Обычный 2 2 12 2 9 5" xfId="7363"/>
    <cellStyle name="Обычный 2 2 12 3" xfId="7364"/>
    <cellStyle name="Обычный 2 2 12 3 10" xfId="7365"/>
    <cellStyle name="Обычный 2 2 12 3 10 2" xfId="7366"/>
    <cellStyle name="Обычный 2 2 12 3 11" xfId="7367"/>
    <cellStyle name="Обычный 2 2 12 3 2" xfId="7368"/>
    <cellStyle name="Обычный 2 2 12 3 2 10" xfId="7369"/>
    <cellStyle name="Обычный 2 2 12 3 2 2" xfId="7370"/>
    <cellStyle name="Обычный 2 2 12 3 2 2 2" xfId="7371"/>
    <cellStyle name="Обычный 2 2 12 3 2 2 2 2" xfId="7372"/>
    <cellStyle name="Обычный 2 2 12 3 2 2 2 2 2" xfId="7373"/>
    <cellStyle name="Обычный 2 2 12 3 2 2 2 2 2 2" xfId="7374"/>
    <cellStyle name="Обычный 2 2 12 3 2 2 2 2 2 2 2" xfId="7375"/>
    <cellStyle name="Обычный 2 2 12 3 2 2 2 2 2 3" xfId="7376"/>
    <cellStyle name="Обычный 2 2 12 3 2 2 2 2 3" xfId="7377"/>
    <cellStyle name="Обычный 2 2 12 3 2 2 2 2 3 2" xfId="7378"/>
    <cellStyle name="Обычный 2 2 12 3 2 2 2 2 4" xfId="7379"/>
    <cellStyle name="Обычный 2 2 12 3 2 2 2 3" xfId="7380"/>
    <cellStyle name="Обычный 2 2 12 3 2 2 2 3 2" xfId="7381"/>
    <cellStyle name="Обычный 2 2 12 3 2 2 2 3 2 2" xfId="7382"/>
    <cellStyle name="Обычный 2 2 12 3 2 2 2 3 3" xfId="7383"/>
    <cellStyle name="Обычный 2 2 12 3 2 2 2 4" xfId="7384"/>
    <cellStyle name="Обычный 2 2 12 3 2 2 2 4 2" xfId="7385"/>
    <cellStyle name="Обычный 2 2 12 3 2 2 2 5" xfId="7386"/>
    <cellStyle name="Обычный 2 2 12 3 2 2 3" xfId="7387"/>
    <cellStyle name="Обычный 2 2 12 3 2 2 3 2" xfId="7388"/>
    <cellStyle name="Обычный 2 2 12 3 2 2 3 2 2" xfId="7389"/>
    <cellStyle name="Обычный 2 2 12 3 2 2 3 2 2 2" xfId="7390"/>
    <cellStyle name="Обычный 2 2 12 3 2 2 3 2 3" xfId="7391"/>
    <cellStyle name="Обычный 2 2 12 3 2 2 3 3" xfId="7392"/>
    <cellStyle name="Обычный 2 2 12 3 2 2 3 3 2" xfId="7393"/>
    <cellStyle name="Обычный 2 2 12 3 2 2 3 4" xfId="7394"/>
    <cellStyle name="Обычный 2 2 12 3 2 2 4" xfId="7395"/>
    <cellStyle name="Обычный 2 2 12 3 2 2 4 2" xfId="7396"/>
    <cellStyle name="Обычный 2 2 12 3 2 2 4 2 2" xfId="7397"/>
    <cellStyle name="Обычный 2 2 12 3 2 2 4 3" xfId="7398"/>
    <cellStyle name="Обычный 2 2 12 3 2 2 5" xfId="7399"/>
    <cellStyle name="Обычный 2 2 12 3 2 2 5 2" xfId="7400"/>
    <cellStyle name="Обычный 2 2 12 3 2 2 6" xfId="7401"/>
    <cellStyle name="Обычный 2 2 12 3 2 3" xfId="7402"/>
    <cellStyle name="Обычный 2 2 12 3 2 3 2" xfId="7403"/>
    <cellStyle name="Обычный 2 2 12 3 2 3 2 2" xfId="7404"/>
    <cellStyle name="Обычный 2 2 12 3 2 3 2 2 2" xfId="7405"/>
    <cellStyle name="Обычный 2 2 12 3 2 3 2 2 2 2" xfId="7406"/>
    <cellStyle name="Обычный 2 2 12 3 2 3 2 2 2 2 2" xfId="7407"/>
    <cellStyle name="Обычный 2 2 12 3 2 3 2 2 2 3" xfId="7408"/>
    <cellStyle name="Обычный 2 2 12 3 2 3 2 2 3" xfId="7409"/>
    <cellStyle name="Обычный 2 2 12 3 2 3 2 2 3 2" xfId="7410"/>
    <cellStyle name="Обычный 2 2 12 3 2 3 2 2 4" xfId="7411"/>
    <cellStyle name="Обычный 2 2 12 3 2 3 2 3" xfId="7412"/>
    <cellStyle name="Обычный 2 2 12 3 2 3 2 3 2" xfId="7413"/>
    <cellStyle name="Обычный 2 2 12 3 2 3 2 3 2 2" xfId="7414"/>
    <cellStyle name="Обычный 2 2 12 3 2 3 2 3 3" xfId="7415"/>
    <cellStyle name="Обычный 2 2 12 3 2 3 2 4" xfId="7416"/>
    <cellStyle name="Обычный 2 2 12 3 2 3 2 4 2" xfId="7417"/>
    <cellStyle name="Обычный 2 2 12 3 2 3 2 5" xfId="7418"/>
    <cellStyle name="Обычный 2 2 12 3 2 3 3" xfId="7419"/>
    <cellStyle name="Обычный 2 2 12 3 2 3 3 2" xfId="7420"/>
    <cellStyle name="Обычный 2 2 12 3 2 3 3 2 2" xfId="7421"/>
    <cellStyle name="Обычный 2 2 12 3 2 3 3 2 2 2" xfId="7422"/>
    <cellStyle name="Обычный 2 2 12 3 2 3 3 2 3" xfId="7423"/>
    <cellStyle name="Обычный 2 2 12 3 2 3 3 3" xfId="7424"/>
    <cellStyle name="Обычный 2 2 12 3 2 3 3 3 2" xfId="7425"/>
    <cellStyle name="Обычный 2 2 12 3 2 3 3 4" xfId="7426"/>
    <cellStyle name="Обычный 2 2 12 3 2 3 4" xfId="7427"/>
    <cellStyle name="Обычный 2 2 12 3 2 3 4 2" xfId="7428"/>
    <cellStyle name="Обычный 2 2 12 3 2 3 4 2 2" xfId="7429"/>
    <cellStyle name="Обычный 2 2 12 3 2 3 4 3" xfId="7430"/>
    <cellStyle name="Обычный 2 2 12 3 2 3 5" xfId="7431"/>
    <cellStyle name="Обычный 2 2 12 3 2 3 5 2" xfId="7432"/>
    <cellStyle name="Обычный 2 2 12 3 2 3 6" xfId="7433"/>
    <cellStyle name="Обычный 2 2 12 3 2 4" xfId="7434"/>
    <cellStyle name="Обычный 2 2 12 3 2 4 2" xfId="7435"/>
    <cellStyle name="Обычный 2 2 12 3 2 4 2 2" xfId="7436"/>
    <cellStyle name="Обычный 2 2 12 3 2 4 2 2 2" xfId="7437"/>
    <cellStyle name="Обычный 2 2 12 3 2 4 2 2 2 2" xfId="7438"/>
    <cellStyle name="Обычный 2 2 12 3 2 4 2 2 2 2 2" xfId="7439"/>
    <cellStyle name="Обычный 2 2 12 3 2 4 2 2 2 3" xfId="7440"/>
    <cellStyle name="Обычный 2 2 12 3 2 4 2 2 3" xfId="7441"/>
    <cellStyle name="Обычный 2 2 12 3 2 4 2 2 3 2" xfId="7442"/>
    <cellStyle name="Обычный 2 2 12 3 2 4 2 2 4" xfId="7443"/>
    <cellStyle name="Обычный 2 2 12 3 2 4 2 3" xfId="7444"/>
    <cellStyle name="Обычный 2 2 12 3 2 4 2 3 2" xfId="7445"/>
    <cellStyle name="Обычный 2 2 12 3 2 4 2 3 2 2" xfId="7446"/>
    <cellStyle name="Обычный 2 2 12 3 2 4 2 3 3" xfId="7447"/>
    <cellStyle name="Обычный 2 2 12 3 2 4 2 4" xfId="7448"/>
    <cellStyle name="Обычный 2 2 12 3 2 4 2 4 2" xfId="7449"/>
    <cellStyle name="Обычный 2 2 12 3 2 4 2 5" xfId="7450"/>
    <cellStyle name="Обычный 2 2 12 3 2 4 3" xfId="7451"/>
    <cellStyle name="Обычный 2 2 12 3 2 4 3 2" xfId="7452"/>
    <cellStyle name="Обычный 2 2 12 3 2 4 3 2 2" xfId="7453"/>
    <cellStyle name="Обычный 2 2 12 3 2 4 3 2 2 2" xfId="7454"/>
    <cellStyle name="Обычный 2 2 12 3 2 4 3 2 3" xfId="7455"/>
    <cellStyle name="Обычный 2 2 12 3 2 4 3 3" xfId="7456"/>
    <cellStyle name="Обычный 2 2 12 3 2 4 3 3 2" xfId="7457"/>
    <cellStyle name="Обычный 2 2 12 3 2 4 3 4" xfId="7458"/>
    <cellStyle name="Обычный 2 2 12 3 2 4 4" xfId="7459"/>
    <cellStyle name="Обычный 2 2 12 3 2 4 4 2" xfId="7460"/>
    <cellStyle name="Обычный 2 2 12 3 2 4 4 2 2" xfId="7461"/>
    <cellStyle name="Обычный 2 2 12 3 2 4 4 3" xfId="7462"/>
    <cellStyle name="Обычный 2 2 12 3 2 4 5" xfId="7463"/>
    <cellStyle name="Обычный 2 2 12 3 2 4 5 2" xfId="7464"/>
    <cellStyle name="Обычный 2 2 12 3 2 4 6" xfId="7465"/>
    <cellStyle name="Обычный 2 2 12 3 2 5" xfId="7466"/>
    <cellStyle name="Обычный 2 2 12 3 2 5 2" xfId="7467"/>
    <cellStyle name="Обычный 2 2 12 3 2 5 2 2" xfId="7468"/>
    <cellStyle name="Обычный 2 2 12 3 2 5 2 2 2" xfId="7469"/>
    <cellStyle name="Обычный 2 2 12 3 2 5 2 2 2 2" xfId="7470"/>
    <cellStyle name="Обычный 2 2 12 3 2 5 2 2 2 2 2" xfId="7471"/>
    <cellStyle name="Обычный 2 2 12 3 2 5 2 2 2 3" xfId="7472"/>
    <cellStyle name="Обычный 2 2 12 3 2 5 2 2 3" xfId="7473"/>
    <cellStyle name="Обычный 2 2 12 3 2 5 2 2 3 2" xfId="7474"/>
    <cellStyle name="Обычный 2 2 12 3 2 5 2 2 4" xfId="7475"/>
    <cellStyle name="Обычный 2 2 12 3 2 5 2 3" xfId="7476"/>
    <cellStyle name="Обычный 2 2 12 3 2 5 2 3 2" xfId="7477"/>
    <cellStyle name="Обычный 2 2 12 3 2 5 2 3 2 2" xfId="7478"/>
    <cellStyle name="Обычный 2 2 12 3 2 5 2 3 3" xfId="7479"/>
    <cellStyle name="Обычный 2 2 12 3 2 5 2 4" xfId="7480"/>
    <cellStyle name="Обычный 2 2 12 3 2 5 2 4 2" xfId="7481"/>
    <cellStyle name="Обычный 2 2 12 3 2 5 2 5" xfId="7482"/>
    <cellStyle name="Обычный 2 2 12 3 2 5 3" xfId="7483"/>
    <cellStyle name="Обычный 2 2 12 3 2 5 3 2" xfId="7484"/>
    <cellStyle name="Обычный 2 2 12 3 2 5 3 2 2" xfId="7485"/>
    <cellStyle name="Обычный 2 2 12 3 2 5 3 2 2 2" xfId="7486"/>
    <cellStyle name="Обычный 2 2 12 3 2 5 3 2 3" xfId="7487"/>
    <cellStyle name="Обычный 2 2 12 3 2 5 3 3" xfId="7488"/>
    <cellStyle name="Обычный 2 2 12 3 2 5 3 3 2" xfId="7489"/>
    <cellStyle name="Обычный 2 2 12 3 2 5 3 4" xfId="7490"/>
    <cellStyle name="Обычный 2 2 12 3 2 5 4" xfId="7491"/>
    <cellStyle name="Обычный 2 2 12 3 2 5 4 2" xfId="7492"/>
    <cellStyle name="Обычный 2 2 12 3 2 5 4 2 2" xfId="7493"/>
    <cellStyle name="Обычный 2 2 12 3 2 5 4 3" xfId="7494"/>
    <cellStyle name="Обычный 2 2 12 3 2 5 5" xfId="7495"/>
    <cellStyle name="Обычный 2 2 12 3 2 5 5 2" xfId="7496"/>
    <cellStyle name="Обычный 2 2 12 3 2 5 6" xfId="7497"/>
    <cellStyle name="Обычный 2 2 12 3 2 6" xfId="7498"/>
    <cellStyle name="Обычный 2 2 12 3 2 6 2" xfId="7499"/>
    <cellStyle name="Обычный 2 2 12 3 2 6 2 2" xfId="7500"/>
    <cellStyle name="Обычный 2 2 12 3 2 6 2 2 2" xfId="7501"/>
    <cellStyle name="Обычный 2 2 12 3 2 6 2 2 2 2" xfId="7502"/>
    <cellStyle name="Обычный 2 2 12 3 2 6 2 2 3" xfId="7503"/>
    <cellStyle name="Обычный 2 2 12 3 2 6 2 3" xfId="7504"/>
    <cellStyle name="Обычный 2 2 12 3 2 6 2 3 2" xfId="7505"/>
    <cellStyle name="Обычный 2 2 12 3 2 6 2 4" xfId="7506"/>
    <cellStyle name="Обычный 2 2 12 3 2 6 3" xfId="7507"/>
    <cellStyle name="Обычный 2 2 12 3 2 6 3 2" xfId="7508"/>
    <cellStyle name="Обычный 2 2 12 3 2 6 3 2 2" xfId="7509"/>
    <cellStyle name="Обычный 2 2 12 3 2 6 3 3" xfId="7510"/>
    <cellStyle name="Обычный 2 2 12 3 2 6 4" xfId="7511"/>
    <cellStyle name="Обычный 2 2 12 3 2 6 4 2" xfId="7512"/>
    <cellStyle name="Обычный 2 2 12 3 2 6 5" xfId="7513"/>
    <cellStyle name="Обычный 2 2 12 3 2 7" xfId="7514"/>
    <cellStyle name="Обычный 2 2 12 3 2 7 2" xfId="7515"/>
    <cellStyle name="Обычный 2 2 12 3 2 7 2 2" xfId="7516"/>
    <cellStyle name="Обычный 2 2 12 3 2 7 2 2 2" xfId="7517"/>
    <cellStyle name="Обычный 2 2 12 3 2 7 2 3" xfId="7518"/>
    <cellStyle name="Обычный 2 2 12 3 2 7 3" xfId="7519"/>
    <cellStyle name="Обычный 2 2 12 3 2 7 3 2" xfId="7520"/>
    <cellStyle name="Обычный 2 2 12 3 2 7 4" xfId="7521"/>
    <cellStyle name="Обычный 2 2 12 3 2 8" xfId="7522"/>
    <cellStyle name="Обычный 2 2 12 3 2 8 2" xfId="7523"/>
    <cellStyle name="Обычный 2 2 12 3 2 8 2 2" xfId="7524"/>
    <cellStyle name="Обычный 2 2 12 3 2 8 3" xfId="7525"/>
    <cellStyle name="Обычный 2 2 12 3 2 9" xfId="7526"/>
    <cellStyle name="Обычный 2 2 12 3 2 9 2" xfId="7527"/>
    <cellStyle name="Обычный 2 2 12 3 3" xfId="7528"/>
    <cellStyle name="Обычный 2 2 12 3 3 2" xfId="7529"/>
    <cellStyle name="Обычный 2 2 12 3 3 2 2" xfId="7530"/>
    <cellStyle name="Обычный 2 2 12 3 3 2 2 2" xfId="7531"/>
    <cellStyle name="Обычный 2 2 12 3 3 2 2 2 2" xfId="7532"/>
    <cellStyle name="Обычный 2 2 12 3 3 2 2 2 2 2" xfId="7533"/>
    <cellStyle name="Обычный 2 2 12 3 3 2 2 2 3" xfId="7534"/>
    <cellStyle name="Обычный 2 2 12 3 3 2 2 3" xfId="7535"/>
    <cellStyle name="Обычный 2 2 12 3 3 2 2 3 2" xfId="7536"/>
    <cellStyle name="Обычный 2 2 12 3 3 2 2 4" xfId="7537"/>
    <cellStyle name="Обычный 2 2 12 3 3 2 3" xfId="7538"/>
    <cellStyle name="Обычный 2 2 12 3 3 2 3 2" xfId="7539"/>
    <cellStyle name="Обычный 2 2 12 3 3 2 3 2 2" xfId="7540"/>
    <cellStyle name="Обычный 2 2 12 3 3 2 3 3" xfId="7541"/>
    <cellStyle name="Обычный 2 2 12 3 3 2 4" xfId="7542"/>
    <cellStyle name="Обычный 2 2 12 3 3 2 4 2" xfId="7543"/>
    <cellStyle name="Обычный 2 2 12 3 3 2 5" xfId="7544"/>
    <cellStyle name="Обычный 2 2 12 3 3 3" xfId="7545"/>
    <cellStyle name="Обычный 2 2 12 3 3 3 2" xfId="7546"/>
    <cellStyle name="Обычный 2 2 12 3 3 3 2 2" xfId="7547"/>
    <cellStyle name="Обычный 2 2 12 3 3 3 2 2 2" xfId="7548"/>
    <cellStyle name="Обычный 2 2 12 3 3 3 2 3" xfId="7549"/>
    <cellStyle name="Обычный 2 2 12 3 3 3 3" xfId="7550"/>
    <cellStyle name="Обычный 2 2 12 3 3 3 3 2" xfId="7551"/>
    <cellStyle name="Обычный 2 2 12 3 3 3 4" xfId="7552"/>
    <cellStyle name="Обычный 2 2 12 3 3 4" xfId="7553"/>
    <cellStyle name="Обычный 2 2 12 3 3 4 2" xfId="7554"/>
    <cellStyle name="Обычный 2 2 12 3 3 4 2 2" xfId="7555"/>
    <cellStyle name="Обычный 2 2 12 3 3 4 3" xfId="7556"/>
    <cellStyle name="Обычный 2 2 12 3 3 5" xfId="7557"/>
    <cellStyle name="Обычный 2 2 12 3 3 5 2" xfId="7558"/>
    <cellStyle name="Обычный 2 2 12 3 3 6" xfId="7559"/>
    <cellStyle name="Обычный 2 2 12 3 4" xfId="7560"/>
    <cellStyle name="Обычный 2 2 12 3 4 2" xfId="7561"/>
    <cellStyle name="Обычный 2 2 12 3 4 2 2" xfId="7562"/>
    <cellStyle name="Обычный 2 2 12 3 4 2 2 2" xfId="7563"/>
    <cellStyle name="Обычный 2 2 12 3 4 2 2 2 2" xfId="7564"/>
    <cellStyle name="Обычный 2 2 12 3 4 2 2 2 2 2" xfId="7565"/>
    <cellStyle name="Обычный 2 2 12 3 4 2 2 2 3" xfId="7566"/>
    <cellStyle name="Обычный 2 2 12 3 4 2 2 3" xfId="7567"/>
    <cellStyle name="Обычный 2 2 12 3 4 2 2 3 2" xfId="7568"/>
    <cellStyle name="Обычный 2 2 12 3 4 2 2 4" xfId="7569"/>
    <cellStyle name="Обычный 2 2 12 3 4 2 3" xfId="7570"/>
    <cellStyle name="Обычный 2 2 12 3 4 2 3 2" xfId="7571"/>
    <cellStyle name="Обычный 2 2 12 3 4 2 3 2 2" xfId="7572"/>
    <cellStyle name="Обычный 2 2 12 3 4 2 3 3" xfId="7573"/>
    <cellStyle name="Обычный 2 2 12 3 4 2 4" xfId="7574"/>
    <cellStyle name="Обычный 2 2 12 3 4 2 4 2" xfId="7575"/>
    <cellStyle name="Обычный 2 2 12 3 4 2 5" xfId="7576"/>
    <cellStyle name="Обычный 2 2 12 3 4 3" xfId="7577"/>
    <cellStyle name="Обычный 2 2 12 3 4 3 2" xfId="7578"/>
    <cellStyle name="Обычный 2 2 12 3 4 3 2 2" xfId="7579"/>
    <cellStyle name="Обычный 2 2 12 3 4 3 2 2 2" xfId="7580"/>
    <cellStyle name="Обычный 2 2 12 3 4 3 2 3" xfId="7581"/>
    <cellStyle name="Обычный 2 2 12 3 4 3 3" xfId="7582"/>
    <cellStyle name="Обычный 2 2 12 3 4 3 3 2" xfId="7583"/>
    <cellStyle name="Обычный 2 2 12 3 4 3 4" xfId="7584"/>
    <cellStyle name="Обычный 2 2 12 3 4 4" xfId="7585"/>
    <cellStyle name="Обычный 2 2 12 3 4 4 2" xfId="7586"/>
    <cellStyle name="Обычный 2 2 12 3 4 4 2 2" xfId="7587"/>
    <cellStyle name="Обычный 2 2 12 3 4 4 3" xfId="7588"/>
    <cellStyle name="Обычный 2 2 12 3 4 5" xfId="7589"/>
    <cellStyle name="Обычный 2 2 12 3 4 5 2" xfId="7590"/>
    <cellStyle name="Обычный 2 2 12 3 4 6" xfId="7591"/>
    <cellStyle name="Обычный 2 2 12 3 5" xfId="7592"/>
    <cellStyle name="Обычный 2 2 12 3 5 2" xfId="7593"/>
    <cellStyle name="Обычный 2 2 12 3 5 2 2" xfId="7594"/>
    <cellStyle name="Обычный 2 2 12 3 5 2 2 2" xfId="7595"/>
    <cellStyle name="Обычный 2 2 12 3 5 2 2 2 2" xfId="7596"/>
    <cellStyle name="Обычный 2 2 12 3 5 2 2 2 2 2" xfId="7597"/>
    <cellStyle name="Обычный 2 2 12 3 5 2 2 2 3" xfId="7598"/>
    <cellStyle name="Обычный 2 2 12 3 5 2 2 3" xfId="7599"/>
    <cellStyle name="Обычный 2 2 12 3 5 2 2 3 2" xfId="7600"/>
    <cellStyle name="Обычный 2 2 12 3 5 2 2 4" xfId="7601"/>
    <cellStyle name="Обычный 2 2 12 3 5 2 3" xfId="7602"/>
    <cellStyle name="Обычный 2 2 12 3 5 2 3 2" xfId="7603"/>
    <cellStyle name="Обычный 2 2 12 3 5 2 3 2 2" xfId="7604"/>
    <cellStyle name="Обычный 2 2 12 3 5 2 3 3" xfId="7605"/>
    <cellStyle name="Обычный 2 2 12 3 5 2 4" xfId="7606"/>
    <cellStyle name="Обычный 2 2 12 3 5 2 4 2" xfId="7607"/>
    <cellStyle name="Обычный 2 2 12 3 5 2 5" xfId="7608"/>
    <cellStyle name="Обычный 2 2 12 3 5 3" xfId="7609"/>
    <cellStyle name="Обычный 2 2 12 3 5 3 2" xfId="7610"/>
    <cellStyle name="Обычный 2 2 12 3 5 3 2 2" xfId="7611"/>
    <cellStyle name="Обычный 2 2 12 3 5 3 2 2 2" xfId="7612"/>
    <cellStyle name="Обычный 2 2 12 3 5 3 2 3" xfId="7613"/>
    <cellStyle name="Обычный 2 2 12 3 5 3 3" xfId="7614"/>
    <cellStyle name="Обычный 2 2 12 3 5 3 3 2" xfId="7615"/>
    <cellStyle name="Обычный 2 2 12 3 5 3 4" xfId="7616"/>
    <cellStyle name="Обычный 2 2 12 3 5 4" xfId="7617"/>
    <cellStyle name="Обычный 2 2 12 3 5 4 2" xfId="7618"/>
    <cellStyle name="Обычный 2 2 12 3 5 4 2 2" xfId="7619"/>
    <cellStyle name="Обычный 2 2 12 3 5 4 3" xfId="7620"/>
    <cellStyle name="Обычный 2 2 12 3 5 5" xfId="7621"/>
    <cellStyle name="Обычный 2 2 12 3 5 5 2" xfId="7622"/>
    <cellStyle name="Обычный 2 2 12 3 5 6" xfId="7623"/>
    <cellStyle name="Обычный 2 2 12 3 6" xfId="7624"/>
    <cellStyle name="Обычный 2 2 12 3 6 2" xfId="7625"/>
    <cellStyle name="Обычный 2 2 12 3 6 2 2" xfId="7626"/>
    <cellStyle name="Обычный 2 2 12 3 6 2 2 2" xfId="7627"/>
    <cellStyle name="Обычный 2 2 12 3 6 2 2 2 2" xfId="7628"/>
    <cellStyle name="Обычный 2 2 12 3 6 2 2 2 2 2" xfId="7629"/>
    <cellStyle name="Обычный 2 2 12 3 6 2 2 2 3" xfId="7630"/>
    <cellStyle name="Обычный 2 2 12 3 6 2 2 3" xfId="7631"/>
    <cellStyle name="Обычный 2 2 12 3 6 2 2 3 2" xfId="7632"/>
    <cellStyle name="Обычный 2 2 12 3 6 2 2 4" xfId="7633"/>
    <cellStyle name="Обычный 2 2 12 3 6 2 3" xfId="7634"/>
    <cellStyle name="Обычный 2 2 12 3 6 2 3 2" xfId="7635"/>
    <cellStyle name="Обычный 2 2 12 3 6 2 3 2 2" xfId="7636"/>
    <cellStyle name="Обычный 2 2 12 3 6 2 3 3" xfId="7637"/>
    <cellStyle name="Обычный 2 2 12 3 6 2 4" xfId="7638"/>
    <cellStyle name="Обычный 2 2 12 3 6 2 4 2" xfId="7639"/>
    <cellStyle name="Обычный 2 2 12 3 6 2 5" xfId="7640"/>
    <cellStyle name="Обычный 2 2 12 3 6 3" xfId="7641"/>
    <cellStyle name="Обычный 2 2 12 3 6 3 2" xfId="7642"/>
    <cellStyle name="Обычный 2 2 12 3 6 3 2 2" xfId="7643"/>
    <cellStyle name="Обычный 2 2 12 3 6 3 2 2 2" xfId="7644"/>
    <cellStyle name="Обычный 2 2 12 3 6 3 2 3" xfId="7645"/>
    <cellStyle name="Обычный 2 2 12 3 6 3 3" xfId="7646"/>
    <cellStyle name="Обычный 2 2 12 3 6 3 3 2" xfId="7647"/>
    <cellStyle name="Обычный 2 2 12 3 6 3 4" xfId="7648"/>
    <cellStyle name="Обычный 2 2 12 3 6 4" xfId="7649"/>
    <cellStyle name="Обычный 2 2 12 3 6 4 2" xfId="7650"/>
    <cellStyle name="Обычный 2 2 12 3 6 4 2 2" xfId="7651"/>
    <cellStyle name="Обычный 2 2 12 3 6 4 3" xfId="7652"/>
    <cellStyle name="Обычный 2 2 12 3 6 5" xfId="7653"/>
    <cellStyle name="Обычный 2 2 12 3 6 5 2" xfId="7654"/>
    <cellStyle name="Обычный 2 2 12 3 6 6" xfId="7655"/>
    <cellStyle name="Обычный 2 2 12 3 7" xfId="7656"/>
    <cellStyle name="Обычный 2 2 12 3 7 2" xfId="7657"/>
    <cellStyle name="Обычный 2 2 12 3 7 2 2" xfId="7658"/>
    <cellStyle name="Обычный 2 2 12 3 7 2 2 2" xfId="7659"/>
    <cellStyle name="Обычный 2 2 12 3 7 2 2 2 2" xfId="7660"/>
    <cellStyle name="Обычный 2 2 12 3 7 2 2 3" xfId="7661"/>
    <cellStyle name="Обычный 2 2 12 3 7 2 3" xfId="7662"/>
    <cellStyle name="Обычный 2 2 12 3 7 2 3 2" xfId="7663"/>
    <cellStyle name="Обычный 2 2 12 3 7 2 4" xfId="7664"/>
    <cellStyle name="Обычный 2 2 12 3 7 3" xfId="7665"/>
    <cellStyle name="Обычный 2 2 12 3 7 3 2" xfId="7666"/>
    <cellStyle name="Обычный 2 2 12 3 7 3 2 2" xfId="7667"/>
    <cellStyle name="Обычный 2 2 12 3 7 3 3" xfId="7668"/>
    <cellStyle name="Обычный 2 2 12 3 7 4" xfId="7669"/>
    <cellStyle name="Обычный 2 2 12 3 7 4 2" xfId="7670"/>
    <cellStyle name="Обычный 2 2 12 3 7 5" xfId="7671"/>
    <cellStyle name="Обычный 2 2 12 3 8" xfId="7672"/>
    <cellStyle name="Обычный 2 2 12 3 8 2" xfId="7673"/>
    <cellStyle name="Обычный 2 2 12 3 8 2 2" xfId="7674"/>
    <cellStyle name="Обычный 2 2 12 3 8 2 2 2" xfId="7675"/>
    <cellStyle name="Обычный 2 2 12 3 8 2 3" xfId="7676"/>
    <cellStyle name="Обычный 2 2 12 3 8 3" xfId="7677"/>
    <cellStyle name="Обычный 2 2 12 3 8 3 2" xfId="7678"/>
    <cellStyle name="Обычный 2 2 12 3 8 4" xfId="7679"/>
    <cellStyle name="Обычный 2 2 12 3 9" xfId="7680"/>
    <cellStyle name="Обычный 2 2 12 3 9 2" xfId="7681"/>
    <cellStyle name="Обычный 2 2 12 3 9 2 2" xfId="7682"/>
    <cellStyle name="Обычный 2 2 12 3 9 3" xfId="7683"/>
    <cellStyle name="Обычный 2 2 12 4" xfId="7684"/>
    <cellStyle name="Обычный 2 2 12 4 10" xfId="7685"/>
    <cellStyle name="Обычный 2 2 12 4 2" xfId="7686"/>
    <cellStyle name="Обычный 2 2 12 4 2 2" xfId="7687"/>
    <cellStyle name="Обычный 2 2 12 4 2 2 2" xfId="7688"/>
    <cellStyle name="Обычный 2 2 12 4 2 2 2 2" xfId="7689"/>
    <cellStyle name="Обычный 2 2 12 4 2 2 2 2 2" xfId="7690"/>
    <cellStyle name="Обычный 2 2 12 4 2 2 2 2 2 2" xfId="7691"/>
    <cellStyle name="Обычный 2 2 12 4 2 2 2 2 3" xfId="7692"/>
    <cellStyle name="Обычный 2 2 12 4 2 2 2 3" xfId="7693"/>
    <cellStyle name="Обычный 2 2 12 4 2 2 2 3 2" xfId="7694"/>
    <cellStyle name="Обычный 2 2 12 4 2 2 2 4" xfId="7695"/>
    <cellStyle name="Обычный 2 2 12 4 2 2 3" xfId="7696"/>
    <cellStyle name="Обычный 2 2 12 4 2 2 3 2" xfId="7697"/>
    <cellStyle name="Обычный 2 2 12 4 2 2 3 2 2" xfId="7698"/>
    <cellStyle name="Обычный 2 2 12 4 2 2 3 3" xfId="7699"/>
    <cellStyle name="Обычный 2 2 12 4 2 2 4" xfId="7700"/>
    <cellStyle name="Обычный 2 2 12 4 2 2 4 2" xfId="7701"/>
    <cellStyle name="Обычный 2 2 12 4 2 2 5" xfId="7702"/>
    <cellStyle name="Обычный 2 2 12 4 2 3" xfId="7703"/>
    <cellStyle name="Обычный 2 2 12 4 2 3 2" xfId="7704"/>
    <cellStyle name="Обычный 2 2 12 4 2 3 2 2" xfId="7705"/>
    <cellStyle name="Обычный 2 2 12 4 2 3 2 2 2" xfId="7706"/>
    <cellStyle name="Обычный 2 2 12 4 2 3 2 3" xfId="7707"/>
    <cellStyle name="Обычный 2 2 12 4 2 3 3" xfId="7708"/>
    <cellStyle name="Обычный 2 2 12 4 2 3 3 2" xfId="7709"/>
    <cellStyle name="Обычный 2 2 12 4 2 3 4" xfId="7710"/>
    <cellStyle name="Обычный 2 2 12 4 2 4" xfId="7711"/>
    <cellStyle name="Обычный 2 2 12 4 2 4 2" xfId="7712"/>
    <cellStyle name="Обычный 2 2 12 4 2 4 2 2" xfId="7713"/>
    <cellStyle name="Обычный 2 2 12 4 2 4 3" xfId="7714"/>
    <cellStyle name="Обычный 2 2 12 4 2 5" xfId="7715"/>
    <cellStyle name="Обычный 2 2 12 4 2 5 2" xfId="7716"/>
    <cellStyle name="Обычный 2 2 12 4 2 6" xfId="7717"/>
    <cellStyle name="Обычный 2 2 12 4 3" xfId="7718"/>
    <cellStyle name="Обычный 2 2 12 4 3 2" xfId="7719"/>
    <cellStyle name="Обычный 2 2 12 4 3 2 2" xfId="7720"/>
    <cellStyle name="Обычный 2 2 12 4 3 2 2 2" xfId="7721"/>
    <cellStyle name="Обычный 2 2 12 4 3 2 2 2 2" xfId="7722"/>
    <cellStyle name="Обычный 2 2 12 4 3 2 2 2 2 2" xfId="7723"/>
    <cellStyle name="Обычный 2 2 12 4 3 2 2 2 3" xfId="7724"/>
    <cellStyle name="Обычный 2 2 12 4 3 2 2 3" xfId="7725"/>
    <cellStyle name="Обычный 2 2 12 4 3 2 2 3 2" xfId="7726"/>
    <cellStyle name="Обычный 2 2 12 4 3 2 2 4" xfId="7727"/>
    <cellStyle name="Обычный 2 2 12 4 3 2 3" xfId="7728"/>
    <cellStyle name="Обычный 2 2 12 4 3 2 3 2" xfId="7729"/>
    <cellStyle name="Обычный 2 2 12 4 3 2 3 2 2" xfId="7730"/>
    <cellStyle name="Обычный 2 2 12 4 3 2 3 3" xfId="7731"/>
    <cellStyle name="Обычный 2 2 12 4 3 2 4" xfId="7732"/>
    <cellStyle name="Обычный 2 2 12 4 3 2 4 2" xfId="7733"/>
    <cellStyle name="Обычный 2 2 12 4 3 2 5" xfId="7734"/>
    <cellStyle name="Обычный 2 2 12 4 3 3" xfId="7735"/>
    <cellStyle name="Обычный 2 2 12 4 3 3 2" xfId="7736"/>
    <cellStyle name="Обычный 2 2 12 4 3 3 2 2" xfId="7737"/>
    <cellStyle name="Обычный 2 2 12 4 3 3 2 2 2" xfId="7738"/>
    <cellStyle name="Обычный 2 2 12 4 3 3 2 3" xfId="7739"/>
    <cellStyle name="Обычный 2 2 12 4 3 3 3" xfId="7740"/>
    <cellStyle name="Обычный 2 2 12 4 3 3 3 2" xfId="7741"/>
    <cellStyle name="Обычный 2 2 12 4 3 3 4" xfId="7742"/>
    <cellStyle name="Обычный 2 2 12 4 3 4" xfId="7743"/>
    <cellStyle name="Обычный 2 2 12 4 3 4 2" xfId="7744"/>
    <cellStyle name="Обычный 2 2 12 4 3 4 2 2" xfId="7745"/>
    <cellStyle name="Обычный 2 2 12 4 3 4 3" xfId="7746"/>
    <cellStyle name="Обычный 2 2 12 4 3 5" xfId="7747"/>
    <cellStyle name="Обычный 2 2 12 4 3 5 2" xfId="7748"/>
    <cellStyle name="Обычный 2 2 12 4 3 6" xfId="7749"/>
    <cellStyle name="Обычный 2 2 12 4 4" xfId="7750"/>
    <cellStyle name="Обычный 2 2 12 4 4 2" xfId="7751"/>
    <cellStyle name="Обычный 2 2 12 4 4 2 2" xfId="7752"/>
    <cellStyle name="Обычный 2 2 12 4 4 2 2 2" xfId="7753"/>
    <cellStyle name="Обычный 2 2 12 4 4 2 2 2 2" xfId="7754"/>
    <cellStyle name="Обычный 2 2 12 4 4 2 2 2 2 2" xfId="7755"/>
    <cellStyle name="Обычный 2 2 12 4 4 2 2 2 3" xfId="7756"/>
    <cellStyle name="Обычный 2 2 12 4 4 2 2 3" xfId="7757"/>
    <cellStyle name="Обычный 2 2 12 4 4 2 2 3 2" xfId="7758"/>
    <cellStyle name="Обычный 2 2 12 4 4 2 2 4" xfId="7759"/>
    <cellStyle name="Обычный 2 2 12 4 4 2 3" xfId="7760"/>
    <cellStyle name="Обычный 2 2 12 4 4 2 3 2" xfId="7761"/>
    <cellStyle name="Обычный 2 2 12 4 4 2 3 2 2" xfId="7762"/>
    <cellStyle name="Обычный 2 2 12 4 4 2 3 3" xfId="7763"/>
    <cellStyle name="Обычный 2 2 12 4 4 2 4" xfId="7764"/>
    <cellStyle name="Обычный 2 2 12 4 4 2 4 2" xfId="7765"/>
    <cellStyle name="Обычный 2 2 12 4 4 2 5" xfId="7766"/>
    <cellStyle name="Обычный 2 2 12 4 4 3" xfId="7767"/>
    <cellStyle name="Обычный 2 2 12 4 4 3 2" xfId="7768"/>
    <cellStyle name="Обычный 2 2 12 4 4 3 2 2" xfId="7769"/>
    <cellStyle name="Обычный 2 2 12 4 4 3 2 2 2" xfId="7770"/>
    <cellStyle name="Обычный 2 2 12 4 4 3 2 3" xfId="7771"/>
    <cellStyle name="Обычный 2 2 12 4 4 3 3" xfId="7772"/>
    <cellStyle name="Обычный 2 2 12 4 4 3 3 2" xfId="7773"/>
    <cellStyle name="Обычный 2 2 12 4 4 3 4" xfId="7774"/>
    <cellStyle name="Обычный 2 2 12 4 4 4" xfId="7775"/>
    <cellStyle name="Обычный 2 2 12 4 4 4 2" xfId="7776"/>
    <cellStyle name="Обычный 2 2 12 4 4 4 2 2" xfId="7777"/>
    <cellStyle name="Обычный 2 2 12 4 4 4 3" xfId="7778"/>
    <cellStyle name="Обычный 2 2 12 4 4 5" xfId="7779"/>
    <cellStyle name="Обычный 2 2 12 4 4 5 2" xfId="7780"/>
    <cellStyle name="Обычный 2 2 12 4 4 6" xfId="7781"/>
    <cellStyle name="Обычный 2 2 12 4 5" xfId="7782"/>
    <cellStyle name="Обычный 2 2 12 4 5 2" xfId="7783"/>
    <cellStyle name="Обычный 2 2 12 4 5 2 2" xfId="7784"/>
    <cellStyle name="Обычный 2 2 12 4 5 2 2 2" xfId="7785"/>
    <cellStyle name="Обычный 2 2 12 4 5 2 2 2 2" xfId="7786"/>
    <cellStyle name="Обычный 2 2 12 4 5 2 2 2 2 2" xfId="7787"/>
    <cellStyle name="Обычный 2 2 12 4 5 2 2 2 3" xfId="7788"/>
    <cellStyle name="Обычный 2 2 12 4 5 2 2 3" xfId="7789"/>
    <cellStyle name="Обычный 2 2 12 4 5 2 2 3 2" xfId="7790"/>
    <cellStyle name="Обычный 2 2 12 4 5 2 2 4" xfId="7791"/>
    <cellStyle name="Обычный 2 2 12 4 5 2 3" xfId="7792"/>
    <cellStyle name="Обычный 2 2 12 4 5 2 3 2" xfId="7793"/>
    <cellStyle name="Обычный 2 2 12 4 5 2 3 2 2" xfId="7794"/>
    <cellStyle name="Обычный 2 2 12 4 5 2 3 3" xfId="7795"/>
    <cellStyle name="Обычный 2 2 12 4 5 2 4" xfId="7796"/>
    <cellStyle name="Обычный 2 2 12 4 5 2 4 2" xfId="7797"/>
    <cellStyle name="Обычный 2 2 12 4 5 2 5" xfId="7798"/>
    <cellStyle name="Обычный 2 2 12 4 5 3" xfId="7799"/>
    <cellStyle name="Обычный 2 2 12 4 5 3 2" xfId="7800"/>
    <cellStyle name="Обычный 2 2 12 4 5 3 2 2" xfId="7801"/>
    <cellStyle name="Обычный 2 2 12 4 5 3 2 2 2" xfId="7802"/>
    <cellStyle name="Обычный 2 2 12 4 5 3 2 3" xfId="7803"/>
    <cellStyle name="Обычный 2 2 12 4 5 3 3" xfId="7804"/>
    <cellStyle name="Обычный 2 2 12 4 5 3 3 2" xfId="7805"/>
    <cellStyle name="Обычный 2 2 12 4 5 3 4" xfId="7806"/>
    <cellStyle name="Обычный 2 2 12 4 5 4" xfId="7807"/>
    <cellStyle name="Обычный 2 2 12 4 5 4 2" xfId="7808"/>
    <cellStyle name="Обычный 2 2 12 4 5 4 2 2" xfId="7809"/>
    <cellStyle name="Обычный 2 2 12 4 5 4 3" xfId="7810"/>
    <cellStyle name="Обычный 2 2 12 4 5 5" xfId="7811"/>
    <cellStyle name="Обычный 2 2 12 4 5 5 2" xfId="7812"/>
    <cellStyle name="Обычный 2 2 12 4 5 6" xfId="7813"/>
    <cellStyle name="Обычный 2 2 12 4 6" xfId="7814"/>
    <cellStyle name="Обычный 2 2 12 4 6 2" xfId="7815"/>
    <cellStyle name="Обычный 2 2 12 4 6 2 2" xfId="7816"/>
    <cellStyle name="Обычный 2 2 12 4 6 2 2 2" xfId="7817"/>
    <cellStyle name="Обычный 2 2 12 4 6 2 2 2 2" xfId="7818"/>
    <cellStyle name="Обычный 2 2 12 4 6 2 2 3" xfId="7819"/>
    <cellStyle name="Обычный 2 2 12 4 6 2 3" xfId="7820"/>
    <cellStyle name="Обычный 2 2 12 4 6 2 3 2" xfId="7821"/>
    <cellStyle name="Обычный 2 2 12 4 6 2 4" xfId="7822"/>
    <cellStyle name="Обычный 2 2 12 4 6 3" xfId="7823"/>
    <cellStyle name="Обычный 2 2 12 4 6 3 2" xfId="7824"/>
    <cellStyle name="Обычный 2 2 12 4 6 3 2 2" xfId="7825"/>
    <cellStyle name="Обычный 2 2 12 4 6 3 3" xfId="7826"/>
    <cellStyle name="Обычный 2 2 12 4 6 4" xfId="7827"/>
    <cellStyle name="Обычный 2 2 12 4 6 4 2" xfId="7828"/>
    <cellStyle name="Обычный 2 2 12 4 6 5" xfId="7829"/>
    <cellStyle name="Обычный 2 2 12 4 7" xfId="7830"/>
    <cellStyle name="Обычный 2 2 12 4 7 2" xfId="7831"/>
    <cellStyle name="Обычный 2 2 12 4 7 2 2" xfId="7832"/>
    <cellStyle name="Обычный 2 2 12 4 7 2 2 2" xfId="7833"/>
    <cellStyle name="Обычный 2 2 12 4 7 2 3" xfId="7834"/>
    <cellStyle name="Обычный 2 2 12 4 7 3" xfId="7835"/>
    <cellStyle name="Обычный 2 2 12 4 7 3 2" xfId="7836"/>
    <cellStyle name="Обычный 2 2 12 4 7 4" xfId="7837"/>
    <cellStyle name="Обычный 2 2 12 4 8" xfId="7838"/>
    <cellStyle name="Обычный 2 2 12 4 8 2" xfId="7839"/>
    <cellStyle name="Обычный 2 2 12 4 8 2 2" xfId="7840"/>
    <cellStyle name="Обычный 2 2 12 4 8 3" xfId="7841"/>
    <cellStyle name="Обычный 2 2 12 4 9" xfId="7842"/>
    <cellStyle name="Обычный 2 2 12 4 9 2" xfId="7843"/>
    <cellStyle name="Обычный 2 2 12 5" xfId="7844"/>
    <cellStyle name="Обычный 2 2 12 5 10" xfId="7845"/>
    <cellStyle name="Обычный 2 2 12 5 2" xfId="7846"/>
    <cellStyle name="Обычный 2 2 12 5 2 2" xfId="7847"/>
    <cellStyle name="Обычный 2 2 12 5 2 2 2" xfId="7848"/>
    <cellStyle name="Обычный 2 2 12 5 2 2 2 2" xfId="7849"/>
    <cellStyle name="Обычный 2 2 12 5 2 2 2 2 2" xfId="7850"/>
    <cellStyle name="Обычный 2 2 12 5 2 2 2 2 2 2" xfId="7851"/>
    <cellStyle name="Обычный 2 2 12 5 2 2 2 2 3" xfId="7852"/>
    <cellStyle name="Обычный 2 2 12 5 2 2 2 3" xfId="7853"/>
    <cellStyle name="Обычный 2 2 12 5 2 2 2 3 2" xfId="7854"/>
    <cellStyle name="Обычный 2 2 12 5 2 2 2 4" xfId="7855"/>
    <cellStyle name="Обычный 2 2 12 5 2 2 3" xfId="7856"/>
    <cellStyle name="Обычный 2 2 12 5 2 2 3 2" xfId="7857"/>
    <cellStyle name="Обычный 2 2 12 5 2 2 3 2 2" xfId="7858"/>
    <cellStyle name="Обычный 2 2 12 5 2 2 3 3" xfId="7859"/>
    <cellStyle name="Обычный 2 2 12 5 2 2 4" xfId="7860"/>
    <cellStyle name="Обычный 2 2 12 5 2 2 4 2" xfId="7861"/>
    <cellStyle name="Обычный 2 2 12 5 2 2 5" xfId="7862"/>
    <cellStyle name="Обычный 2 2 12 5 2 3" xfId="7863"/>
    <cellStyle name="Обычный 2 2 12 5 2 3 2" xfId="7864"/>
    <cellStyle name="Обычный 2 2 12 5 2 3 2 2" xfId="7865"/>
    <cellStyle name="Обычный 2 2 12 5 2 3 2 2 2" xfId="7866"/>
    <cellStyle name="Обычный 2 2 12 5 2 3 2 3" xfId="7867"/>
    <cellStyle name="Обычный 2 2 12 5 2 3 3" xfId="7868"/>
    <cellStyle name="Обычный 2 2 12 5 2 3 3 2" xfId="7869"/>
    <cellStyle name="Обычный 2 2 12 5 2 3 4" xfId="7870"/>
    <cellStyle name="Обычный 2 2 12 5 2 4" xfId="7871"/>
    <cellStyle name="Обычный 2 2 12 5 2 4 2" xfId="7872"/>
    <cellStyle name="Обычный 2 2 12 5 2 4 2 2" xfId="7873"/>
    <cellStyle name="Обычный 2 2 12 5 2 4 3" xfId="7874"/>
    <cellStyle name="Обычный 2 2 12 5 2 5" xfId="7875"/>
    <cellStyle name="Обычный 2 2 12 5 2 5 2" xfId="7876"/>
    <cellStyle name="Обычный 2 2 12 5 2 6" xfId="7877"/>
    <cellStyle name="Обычный 2 2 12 5 3" xfId="7878"/>
    <cellStyle name="Обычный 2 2 12 5 3 2" xfId="7879"/>
    <cellStyle name="Обычный 2 2 12 5 3 2 2" xfId="7880"/>
    <cellStyle name="Обычный 2 2 12 5 3 2 2 2" xfId="7881"/>
    <cellStyle name="Обычный 2 2 12 5 3 2 2 2 2" xfId="7882"/>
    <cellStyle name="Обычный 2 2 12 5 3 2 2 2 2 2" xfId="7883"/>
    <cellStyle name="Обычный 2 2 12 5 3 2 2 2 3" xfId="7884"/>
    <cellStyle name="Обычный 2 2 12 5 3 2 2 3" xfId="7885"/>
    <cellStyle name="Обычный 2 2 12 5 3 2 2 3 2" xfId="7886"/>
    <cellStyle name="Обычный 2 2 12 5 3 2 2 4" xfId="7887"/>
    <cellStyle name="Обычный 2 2 12 5 3 2 3" xfId="7888"/>
    <cellStyle name="Обычный 2 2 12 5 3 2 3 2" xfId="7889"/>
    <cellStyle name="Обычный 2 2 12 5 3 2 3 2 2" xfId="7890"/>
    <cellStyle name="Обычный 2 2 12 5 3 2 3 3" xfId="7891"/>
    <cellStyle name="Обычный 2 2 12 5 3 2 4" xfId="7892"/>
    <cellStyle name="Обычный 2 2 12 5 3 2 4 2" xfId="7893"/>
    <cellStyle name="Обычный 2 2 12 5 3 2 5" xfId="7894"/>
    <cellStyle name="Обычный 2 2 12 5 3 3" xfId="7895"/>
    <cellStyle name="Обычный 2 2 12 5 3 3 2" xfId="7896"/>
    <cellStyle name="Обычный 2 2 12 5 3 3 2 2" xfId="7897"/>
    <cellStyle name="Обычный 2 2 12 5 3 3 2 2 2" xfId="7898"/>
    <cellStyle name="Обычный 2 2 12 5 3 3 2 3" xfId="7899"/>
    <cellStyle name="Обычный 2 2 12 5 3 3 3" xfId="7900"/>
    <cellStyle name="Обычный 2 2 12 5 3 3 3 2" xfId="7901"/>
    <cellStyle name="Обычный 2 2 12 5 3 3 4" xfId="7902"/>
    <cellStyle name="Обычный 2 2 12 5 3 4" xfId="7903"/>
    <cellStyle name="Обычный 2 2 12 5 3 4 2" xfId="7904"/>
    <cellStyle name="Обычный 2 2 12 5 3 4 2 2" xfId="7905"/>
    <cellStyle name="Обычный 2 2 12 5 3 4 3" xfId="7906"/>
    <cellStyle name="Обычный 2 2 12 5 3 5" xfId="7907"/>
    <cellStyle name="Обычный 2 2 12 5 3 5 2" xfId="7908"/>
    <cellStyle name="Обычный 2 2 12 5 3 6" xfId="7909"/>
    <cellStyle name="Обычный 2 2 12 5 4" xfId="7910"/>
    <cellStyle name="Обычный 2 2 12 5 4 2" xfId="7911"/>
    <cellStyle name="Обычный 2 2 12 5 4 2 2" xfId="7912"/>
    <cellStyle name="Обычный 2 2 12 5 4 2 2 2" xfId="7913"/>
    <cellStyle name="Обычный 2 2 12 5 4 2 2 2 2" xfId="7914"/>
    <cellStyle name="Обычный 2 2 12 5 4 2 2 2 2 2" xfId="7915"/>
    <cellStyle name="Обычный 2 2 12 5 4 2 2 2 3" xfId="7916"/>
    <cellStyle name="Обычный 2 2 12 5 4 2 2 3" xfId="7917"/>
    <cellStyle name="Обычный 2 2 12 5 4 2 2 3 2" xfId="7918"/>
    <cellStyle name="Обычный 2 2 12 5 4 2 2 4" xfId="7919"/>
    <cellStyle name="Обычный 2 2 12 5 4 2 3" xfId="7920"/>
    <cellStyle name="Обычный 2 2 12 5 4 2 3 2" xfId="7921"/>
    <cellStyle name="Обычный 2 2 12 5 4 2 3 2 2" xfId="7922"/>
    <cellStyle name="Обычный 2 2 12 5 4 2 3 3" xfId="7923"/>
    <cellStyle name="Обычный 2 2 12 5 4 2 4" xfId="7924"/>
    <cellStyle name="Обычный 2 2 12 5 4 2 4 2" xfId="7925"/>
    <cellStyle name="Обычный 2 2 12 5 4 2 5" xfId="7926"/>
    <cellStyle name="Обычный 2 2 12 5 4 3" xfId="7927"/>
    <cellStyle name="Обычный 2 2 12 5 4 3 2" xfId="7928"/>
    <cellStyle name="Обычный 2 2 12 5 4 3 2 2" xfId="7929"/>
    <cellStyle name="Обычный 2 2 12 5 4 3 2 2 2" xfId="7930"/>
    <cellStyle name="Обычный 2 2 12 5 4 3 2 3" xfId="7931"/>
    <cellStyle name="Обычный 2 2 12 5 4 3 3" xfId="7932"/>
    <cellStyle name="Обычный 2 2 12 5 4 3 3 2" xfId="7933"/>
    <cellStyle name="Обычный 2 2 12 5 4 3 4" xfId="7934"/>
    <cellStyle name="Обычный 2 2 12 5 4 4" xfId="7935"/>
    <cellStyle name="Обычный 2 2 12 5 4 4 2" xfId="7936"/>
    <cellStyle name="Обычный 2 2 12 5 4 4 2 2" xfId="7937"/>
    <cellStyle name="Обычный 2 2 12 5 4 4 3" xfId="7938"/>
    <cellStyle name="Обычный 2 2 12 5 4 5" xfId="7939"/>
    <cellStyle name="Обычный 2 2 12 5 4 5 2" xfId="7940"/>
    <cellStyle name="Обычный 2 2 12 5 4 6" xfId="7941"/>
    <cellStyle name="Обычный 2 2 12 5 5" xfId="7942"/>
    <cellStyle name="Обычный 2 2 12 5 5 2" xfId="7943"/>
    <cellStyle name="Обычный 2 2 12 5 5 2 2" xfId="7944"/>
    <cellStyle name="Обычный 2 2 12 5 5 2 2 2" xfId="7945"/>
    <cellStyle name="Обычный 2 2 12 5 5 2 2 2 2" xfId="7946"/>
    <cellStyle name="Обычный 2 2 12 5 5 2 2 2 2 2" xfId="7947"/>
    <cellStyle name="Обычный 2 2 12 5 5 2 2 2 3" xfId="7948"/>
    <cellStyle name="Обычный 2 2 12 5 5 2 2 3" xfId="7949"/>
    <cellStyle name="Обычный 2 2 12 5 5 2 2 3 2" xfId="7950"/>
    <cellStyle name="Обычный 2 2 12 5 5 2 2 4" xfId="7951"/>
    <cellStyle name="Обычный 2 2 12 5 5 2 3" xfId="7952"/>
    <cellStyle name="Обычный 2 2 12 5 5 2 3 2" xfId="7953"/>
    <cellStyle name="Обычный 2 2 12 5 5 2 3 2 2" xfId="7954"/>
    <cellStyle name="Обычный 2 2 12 5 5 2 3 3" xfId="7955"/>
    <cellStyle name="Обычный 2 2 12 5 5 2 4" xfId="7956"/>
    <cellStyle name="Обычный 2 2 12 5 5 2 4 2" xfId="7957"/>
    <cellStyle name="Обычный 2 2 12 5 5 2 5" xfId="7958"/>
    <cellStyle name="Обычный 2 2 12 5 5 3" xfId="7959"/>
    <cellStyle name="Обычный 2 2 12 5 5 3 2" xfId="7960"/>
    <cellStyle name="Обычный 2 2 12 5 5 3 2 2" xfId="7961"/>
    <cellStyle name="Обычный 2 2 12 5 5 3 2 2 2" xfId="7962"/>
    <cellStyle name="Обычный 2 2 12 5 5 3 2 3" xfId="7963"/>
    <cellStyle name="Обычный 2 2 12 5 5 3 3" xfId="7964"/>
    <cellStyle name="Обычный 2 2 12 5 5 3 3 2" xfId="7965"/>
    <cellStyle name="Обычный 2 2 12 5 5 3 4" xfId="7966"/>
    <cellStyle name="Обычный 2 2 12 5 5 4" xfId="7967"/>
    <cellStyle name="Обычный 2 2 12 5 5 4 2" xfId="7968"/>
    <cellStyle name="Обычный 2 2 12 5 5 4 2 2" xfId="7969"/>
    <cellStyle name="Обычный 2 2 12 5 5 4 3" xfId="7970"/>
    <cellStyle name="Обычный 2 2 12 5 5 5" xfId="7971"/>
    <cellStyle name="Обычный 2 2 12 5 5 5 2" xfId="7972"/>
    <cellStyle name="Обычный 2 2 12 5 5 6" xfId="7973"/>
    <cellStyle name="Обычный 2 2 12 5 6" xfId="7974"/>
    <cellStyle name="Обычный 2 2 12 5 6 2" xfId="7975"/>
    <cellStyle name="Обычный 2 2 12 5 6 2 2" xfId="7976"/>
    <cellStyle name="Обычный 2 2 12 5 6 2 2 2" xfId="7977"/>
    <cellStyle name="Обычный 2 2 12 5 6 2 2 2 2" xfId="7978"/>
    <cellStyle name="Обычный 2 2 12 5 6 2 2 3" xfId="7979"/>
    <cellStyle name="Обычный 2 2 12 5 6 2 3" xfId="7980"/>
    <cellStyle name="Обычный 2 2 12 5 6 2 3 2" xfId="7981"/>
    <cellStyle name="Обычный 2 2 12 5 6 2 4" xfId="7982"/>
    <cellStyle name="Обычный 2 2 12 5 6 3" xfId="7983"/>
    <cellStyle name="Обычный 2 2 12 5 6 3 2" xfId="7984"/>
    <cellStyle name="Обычный 2 2 12 5 6 3 2 2" xfId="7985"/>
    <cellStyle name="Обычный 2 2 12 5 6 3 3" xfId="7986"/>
    <cellStyle name="Обычный 2 2 12 5 6 4" xfId="7987"/>
    <cellStyle name="Обычный 2 2 12 5 6 4 2" xfId="7988"/>
    <cellStyle name="Обычный 2 2 12 5 6 5" xfId="7989"/>
    <cellStyle name="Обычный 2 2 12 5 7" xfId="7990"/>
    <cellStyle name="Обычный 2 2 12 5 7 2" xfId="7991"/>
    <cellStyle name="Обычный 2 2 12 5 7 2 2" xfId="7992"/>
    <cellStyle name="Обычный 2 2 12 5 7 2 2 2" xfId="7993"/>
    <cellStyle name="Обычный 2 2 12 5 7 2 3" xfId="7994"/>
    <cellStyle name="Обычный 2 2 12 5 7 3" xfId="7995"/>
    <cellStyle name="Обычный 2 2 12 5 7 3 2" xfId="7996"/>
    <cellStyle name="Обычный 2 2 12 5 7 4" xfId="7997"/>
    <cellStyle name="Обычный 2 2 12 5 8" xfId="7998"/>
    <cellStyle name="Обычный 2 2 12 5 8 2" xfId="7999"/>
    <cellStyle name="Обычный 2 2 12 5 8 2 2" xfId="8000"/>
    <cellStyle name="Обычный 2 2 12 5 8 3" xfId="8001"/>
    <cellStyle name="Обычный 2 2 12 5 9" xfId="8002"/>
    <cellStyle name="Обычный 2 2 12 5 9 2" xfId="8003"/>
    <cellStyle name="Обычный 2 2 12 6" xfId="8004"/>
    <cellStyle name="Обычный 2 2 12 6 2" xfId="8005"/>
    <cellStyle name="Обычный 2 2 12 6 2 2" xfId="8006"/>
    <cellStyle name="Обычный 2 2 12 6 2 2 2" xfId="8007"/>
    <cellStyle name="Обычный 2 2 12 6 2 2 2 2" xfId="8008"/>
    <cellStyle name="Обычный 2 2 12 6 2 2 2 2 2" xfId="8009"/>
    <cellStyle name="Обычный 2 2 12 6 2 2 2 3" xfId="8010"/>
    <cellStyle name="Обычный 2 2 12 6 2 2 3" xfId="8011"/>
    <cellStyle name="Обычный 2 2 12 6 2 2 3 2" xfId="8012"/>
    <cellStyle name="Обычный 2 2 12 6 2 2 4" xfId="8013"/>
    <cellStyle name="Обычный 2 2 12 6 2 3" xfId="8014"/>
    <cellStyle name="Обычный 2 2 12 6 2 3 2" xfId="8015"/>
    <cellStyle name="Обычный 2 2 12 6 2 3 2 2" xfId="8016"/>
    <cellStyle name="Обычный 2 2 12 6 2 3 3" xfId="8017"/>
    <cellStyle name="Обычный 2 2 12 6 2 4" xfId="8018"/>
    <cellStyle name="Обычный 2 2 12 6 2 4 2" xfId="8019"/>
    <cellStyle name="Обычный 2 2 12 6 2 5" xfId="8020"/>
    <cellStyle name="Обычный 2 2 12 6 3" xfId="8021"/>
    <cellStyle name="Обычный 2 2 12 6 3 2" xfId="8022"/>
    <cellStyle name="Обычный 2 2 12 6 3 2 2" xfId="8023"/>
    <cellStyle name="Обычный 2 2 12 6 3 2 2 2" xfId="8024"/>
    <cellStyle name="Обычный 2 2 12 6 3 2 3" xfId="8025"/>
    <cellStyle name="Обычный 2 2 12 6 3 3" xfId="8026"/>
    <cellStyle name="Обычный 2 2 12 6 3 3 2" xfId="8027"/>
    <cellStyle name="Обычный 2 2 12 6 3 4" xfId="8028"/>
    <cellStyle name="Обычный 2 2 12 6 4" xfId="8029"/>
    <cellStyle name="Обычный 2 2 12 6 4 2" xfId="8030"/>
    <cellStyle name="Обычный 2 2 12 6 4 2 2" xfId="8031"/>
    <cellStyle name="Обычный 2 2 12 6 4 3" xfId="8032"/>
    <cellStyle name="Обычный 2 2 12 6 5" xfId="8033"/>
    <cellStyle name="Обычный 2 2 12 6 5 2" xfId="8034"/>
    <cellStyle name="Обычный 2 2 12 6 6" xfId="8035"/>
    <cellStyle name="Обычный 2 2 12 7" xfId="8036"/>
    <cellStyle name="Обычный 2 2 12 7 2" xfId="8037"/>
    <cellStyle name="Обычный 2 2 12 7 2 2" xfId="8038"/>
    <cellStyle name="Обычный 2 2 12 7 2 2 2" xfId="8039"/>
    <cellStyle name="Обычный 2 2 12 7 2 2 2 2" xfId="8040"/>
    <cellStyle name="Обычный 2 2 12 7 2 2 2 2 2" xfId="8041"/>
    <cellStyle name="Обычный 2 2 12 7 2 2 2 3" xfId="8042"/>
    <cellStyle name="Обычный 2 2 12 7 2 2 3" xfId="8043"/>
    <cellStyle name="Обычный 2 2 12 7 2 2 3 2" xfId="8044"/>
    <cellStyle name="Обычный 2 2 12 7 2 2 4" xfId="8045"/>
    <cellStyle name="Обычный 2 2 12 7 2 3" xfId="8046"/>
    <cellStyle name="Обычный 2 2 12 7 2 3 2" xfId="8047"/>
    <cellStyle name="Обычный 2 2 12 7 2 3 2 2" xfId="8048"/>
    <cellStyle name="Обычный 2 2 12 7 2 3 3" xfId="8049"/>
    <cellStyle name="Обычный 2 2 12 7 2 4" xfId="8050"/>
    <cellStyle name="Обычный 2 2 12 7 2 4 2" xfId="8051"/>
    <cellStyle name="Обычный 2 2 12 7 2 5" xfId="8052"/>
    <cellStyle name="Обычный 2 2 12 7 3" xfId="8053"/>
    <cellStyle name="Обычный 2 2 12 7 3 2" xfId="8054"/>
    <cellStyle name="Обычный 2 2 12 7 3 2 2" xfId="8055"/>
    <cellStyle name="Обычный 2 2 12 7 3 2 2 2" xfId="8056"/>
    <cellStyle name="Обычный 2 2 12 7 3 2 3" xfId="8057"/>
    <cellStyle name="Обычный 2 2 12 7 3 3" xfId="8058"/>
    <cellStyle name="Обычный 2 2 12 7 3 3 2" xfId="8059"/>
    <cellStyle name="Обычный 2 2 12 7 3 4" xfId="8060"/>
    <cellStyle name="Обычный 2 2 12 7 4" xfId="8061"/>
    <cellStyle name="Обычный 2 2 12 7 4 2" xfId="8062"/>
    <cellStyle name="Обычный 2 2 12 7 4 2 2" xfId="8063"/>
    <cellStyle name="Обычный 2 2 12 7 4 3" xfId="8064"/>
    <cellStyle name="Обычный 2 2 12 7 5" xfId="8065"/>
    <cellStyle name="Обычный 2 2 12 7 5 2" xfId="8066"/>
    <cellStyle name="Обычный 2 2 12 7 6" xfId="8067"/>
    <cellStyle name="Обычный 2 2 12 8" xfId="8068"/>
    <cellStyle name="Обычный 2 2 12 8 2" xfId="8069"/>
    <cellStyle name="Обычный 2 2 12 8 2 2" xfId="8070"/>
    <cellStyle name="Обычный 2 2 12 8 2 2 2" xfId="8071"/>
    <cellStyle name="Обычный 2 2 12 8 2 2 2 2" xfId="8072"/>
    <cellStyle name="Обычный 2 2 12 8 2 2 2 2 2" xfId="8073"/>
    <cellStyle name="Обычный 2 2 12 8 2 2 2 3" xfId="8074"/>
    <cellStyle name="Обычный 2 2 12 8 2 2 3" xfId="8075"/>
    <cellStyle name="Обычный 2 2 12 8 2 2 3 2" xfId="8076"/>
    <cellStyle name="Обычный 2 2 12 8 2 2 4" xfId="8077"/>
    <cellStyle name="Обычный 2 2 12 8 2 3" xfId="8078"/>
    <cellStyle name="Обычный 2 2 12 8 2 3 2" xfId="8079"/>
    <cellStyle name="Обычный 2 2 12 8 2 3 2 2" xfId="8080"/>
    <cellStyle name="Обычный 2 2 12 8 2 3 3" xfId="8081"/>
    <cellStyle name="Обычный 2 2 12 8 2 4" xfId="8082"/>
    <cellStyle name="Обычный 2 2 12 8 2 4 2" xfId="8083"/>
    <cellStyle name="Обычный 2 2 12 8 2 5" xfId="8084"/>
    <cellStyle name="Обычный 2 2 12 8 3" xfId="8085"/>
    <cellStyle name="Обычный 2 2 12 8 3 2" xfId="8086"/>
    <cellStyle name="Обычный 2 2 12 8 3 2 2" xfId="8087"/>
    <cellStyle name="Обычный 2 2 12 8 3 2 2 2" xfId="8088"/>
    <cellStyle name="Обычный 2 2 12 8 3 2 3" xfId="8089"/>
    <cellStyle name="Обычный 2 2 12 8 3 3" xfId="8090"/>
    <cellStyle name="Обычный 2 2 12 8 3 3 2" xfId="8091"/>
    <cellStyle name="Обычный 2 2 12 8 3 4" xfId="8092"/>
    <cellStyle name="Обычный 2 2 12 8 4" xfId="8093"/>
    <cellStyle name="Обычный 2 2 12 8 4 2" xfId="8094"/>
    <cellStyle name="Обычный 2 2 12 8 4 2 2" xfId="8095"/>
    <cellStyle name="Обычный 2 2 12 8 4 3" xfId="8096"/>
    <cellStyle name="Обычный 2 2 12 8 5" xfId="8097"/>
    <cellStyle name="Обычный 2 2 12 8 5 2" xfId="8098"/>
    <cellStyle name="Обычный 2 2 12 8 6" xfId="8099"/>
    <cellStyle name="Обычный 2 2 12 9" xfId="8100"/>
    <cellStyle name="Обычный 2 2 12 9 2" xfId="8101"/>
    <cellStyle name="Обычный 2 2 12 9 2 2" xfId="8102"/>
    <cellStyle name="Обычный 2 2 12 9 2 2 2" xfId="8103"/>
    <cellStyle name="Обычный 2 2 12 9 2 2 2 2" xfId="8104"/>
    <cellStyle name="Обычный 2 2 12 9 2 2 2 2 2" xfId="8105"/>
    <cellStyle name="Обычный 2 2 12 9 2 2 2 3" xfId="8106"/>
    <cellStyle name="Обычный 2 2 12 9 2 2 3" xfId="8107"/>
    <cellStyle name="Обычный 2 2 12 9 2 2 3 2" xfId="8108"/>
    <cellStyle name="Обычный 2 2 12 9 2 2 4" xfId="8109"/>
    <cellStyle name="Обычный 2 2 12 9 2 3" xfId="8110"/>
    <cellStyle name="Обычный 2 2 12 9 2 3 2" xfId="8111"/>
    <cellStyle name="Обычный 2 2 12 9 2 3 2 2" xfId="8112"/>
    <cellStyle name="Обычный 2 2 12 9 2 3 3" xfId="8113"/>
    <cellStyle name="Обычный 2 2 12 9 2 4" xfId="8114"/>
    <cellStyle name="Обычный 2 2 12 9 2 4 2" xfId="8115"/>
    <cellStyle name="Обычный 2 2 12 9 2 5" xfId="8116"/>
    <cellStyle name="Обычный 2 2 12 9 3" xfId="8117"/>
    <cellStyle name="Обычный 2 2 12 9 3 2" xfId="8118"/>
    <cellStyle name="Обычный 2 2 12 9 3 2 2" xfId="8119"/>
    <cellStyle name="Обычный 2 2 12 9 3 2 2 2" xfId="8120"/>
    <cellStyle name="Обычный 2 2 12 9 3 2 3" xfId="8121"/>
    <cellStyle name="Обычный 2 2 12 9 3 3" xfId="8122"/>
    <cellStyle name="Обычный 2 2 12 9 3 3 2" xfId="8123"/>
    <cellStyle name="Обычный 2 2 12 9 3 4" xfId="8124"/>
    <cellStyle name="Обычный 2 2 12 9 4" xfId="8125"/>
    <cellStyle name="Обычный 2 2 12 9 4 2" xfId="8126"/>
    <cellStyle name="Обычный 2 2 12 9 4 2 2" xfId="8127"/>
    <cellStyle name="Обычный 2 2 12 9 4 3" xfId="8128"/>
    <cellStyle name="Обычный 2 2 12 9 5" xfId="8129"/>
    <cellStyle name="Обычный 2 2 12 9 5 2" xfId="8130"/>
    <cellStyle name="Обычный 2 2 12 9 6" xfId="8131"/>
    <cellStyle name="Обычный 2 2 120" xfId="8132"/>
    <cellStyle name="Обычный 2 2 121" xfId="1170"/>
    <cellStyle name="Обычный 2 2 13" xfId="8133"/>
    <cellStyle name="Обычный 2 2 13 10" xfId="8134"/>
    <cellStyle name="Обычный 2 2 13 10 2" xfId="8135"/>
    <cellStyle name="Обычный 2 2 13 10 2 2" xfId="8136"/>
    <cellStyle name="Обычный 2 2 13 10 2 2 2" xfId="8137"/>
    <cellStyle name="Обычный 2 2 13 10 2 2 2 2" xfId="8138"/>
    <cellStyle name="Обычный 2 2 13 10 2 2 3" xfId="8139"/>
    <cellStyle name="Обычный 2 2 13 10 2 3" xfId="8140"/>
    <cellStyle name="Обычный 2 2 13 10 2 3 2" xfId="8141"/>
    <cellStyle name="Обычный 2 2 13 10 2 4" xfId="8142"/>
    <cellStyle name="Обычный 2 2 13 10 3" xfId="8143"/>
    <cellStyle name="Обычный 2 2 13 10 3 2" xfId="8144"/>
    <cellStyle name="Обычный 2 2 13 10 3 2 2" xfId="8145"/>
    <cellStyle name="Обычный 2 2 13 10 3 3" xfId="8146"/>
    <cellStyle name="Обычный 2 2 13 10 4" xfId="8147"/>
    <cellStyle name="Обычный 2 2 13 10 4 2" xfId="8148"/>
    <cellStyle name="Обычный 2 2 13 10 5" xfId="8149"/>
    <cellStyle name="Обычный 2 2 13 11" xfId="8150"/>
    <cellStyle name="Обычный 2 2 13 11 2" xfId="8151"/>
    <cellStyle name="Обычный 2 2 13 11 2 2" xfId="8152"/>
    <cellStyle name="Обычный 2 2 13 11 2 2 2" xfId="8153"/>
    <cellStyle name="Обычный 2 2 13 11 2 3" xfId="8154"/>
    <cellStyle name="Обычный 2 2 13 11 3" xfId="8155"/>
    <cellStyle name="Обычный 2 2 13 11 3 2" xfId="8156"/>
    <cellStyle name="Обычный 2 2 13 11 4" xfId="8157"/>
    <cellStyle name="Обычный 2 2 13 12" xfId="8158"/>
    <cellStyle name="Обычный 2 2 13 12 2" xfId="8159"/>
    <cellStyle name="Обычный 2 2 13 12 2 2" xfId="8160"/>
    <cellStyle name="Обычный 2 2 13 12 3" xfId="8161"/>
    <cellStyle name="Обычный 2 2 13 13" xfId="8162"/>
    <cellStyle name="Обычный 2 2 13 14" xfId="8163"/>
    <cellStyle name="Обычный 2 2 13 14 2" xfId="8164"/>
    <cellStyle name="Обычный 2 2 13 15" xfId="8165"/>
    <cellStyle name="Обычный 2 2 13 2" xfId="8166"/>
    <cellStyle name="Обычный 2 2 13 2 10" xfId="8167"/>
    <cellStyle name="Обычный 2 2 13 2 10 2" xfId="8168"/>
    <cellStyle name="Обычный 2 2 13 2 10 2 2" xfId="8169"/>
    <cellStyle name="Обычный 2 2 13 2 10 2 2 2" xfId="8170"/>
    <cellStyle name="Обычный 2 2 13 2 10 2 3" xfId="8171"/>
    <cellStyle name="Обычный 2 2 13 2 10 3" xfId="8172"/>
    <cellStyle name="Обычный 2 2 13 2 10 3 2" xfId="8173"/>
    <cellStyle name="Обычный 2 2 13 2 10 4" xfId="8174"/>
    <cellStyle name="Обычный 2 2 13 2 11" xfId="8175"/>
    <cellStyle name="Обычный 2 2 13 2 11 2" xfId="8176"/>
    <cellStyle name="Обычный 2 2 13 2 11 2 2" xfId="8177"/>
    <cellStyle name="Обычный 2 2 13 2 11 3" xfId="8178"/>
    <cellStyle name="Обычный 2 2 13 2 12" xfId="8179"/>
    <cellStyle name="Обычный 2 2 13 2 12 2" xfId="8180"/>
    <cellStyle name="Обычный 2 2 13 2 13" xfId="8181"/>
    <cellStyle name="Обычный 2 2 13 2 2" xfId="8182"/>
    <cellStyle name="Обычный 2 2 13 2 2 10" xfId="8183"/>
    <cellStyle name="Обычный 2 2 13 2 2 10 2" xfId="8184"/>
    <cellStyle name="Обычный 2 2 13 2 2 11" xfId="8185"/>
    <cellStyle name="Обычный 2 2 13 2 2 2" xfId="8186"/>
    <cellStyle name="Обычный 2 2 13 2 2 2 10" xfId="8187"/>
    <cellStyle name="Обычный 2 2 13 2 2 2 2" xfId="8188"/>
    <cellStyle name="Обычный 2 2 13 2 2 2 2 2" xfId="8189"/>
    <cellStyle name="Обычный 2 2 13 2 2 2 2 2 2" xfId="8190"/>
    <cellStyle name="Обычный 2 2 13 2 2 2 2 2 2 2" xfId="8191"/>
    <cellStyle name="Обычный 2 2 13 2 2 2 2 2 2 2 2" xfId="8192"/>
    <cellStyle name="Обычный 2 2 13 2 2 2 2 2 2 2 2 2" xfId="8193"/>
    <cellStyle name="Обычный 2 2 13 2 2 2 2 2 2 2 3" xfId="8194"/>
    <cellStyle name="Обычный 2 2 13 2 2 2 2 2 2 3" xfId="8195"/>
    <cellStyle name="Обычный 2 2 13 2 2 2 2 2 2 3 2" xfId="8196"/>
    <cellStyle name="Обычный 2 2 13 2 2 2 2 2 2 4" xfId="8197"/>
    <cellStyle name="Обычный 2 2 13 2 2 2 2 2 3" xfId="8198"/>
    <cellStyle name="Обычный 2 2 13 2 2 2 2 2 3 2" xfId="8199"/>
    <cellStyle name="Обычный 2 2 13 2 2 2 2 2 3 2 2" xfId="8200"/>
    <cellStyle name="Обычный 2 2 13 2 2 2 2 2 3 3" xfId="8201"/>
    <cellStyle name="Обычный 2 2 13 2 2 2 2 2 4" xfId="8202"/>
    <cellStyle name="Обычный 2 2 13 2 2 2 2 2 4 2" xfId="8203"/>
    <cellStyle name="Обычный 2 2 13 2 2 2 2 2 5" xfId="8204"/>
    <cellStyle name="Обычный 2 2 13 2 2 2 2 3" xfId="8205"/>
    <cellStyle name="Обычный 2 2 13 2 2 2 2 3 2" xfId="8206"/>
    <cellStyle name="Обычный 2 2 13 2 2 2 2 3 2 2" xfId="8207"/>
    <cellStyle name="Обычный 2 2 13 2 2 2 2 3 2 2 2" xfId="8208"/>
    <cellStyle name="Обычный 2 2 13 2 2 2 2 3 2 3" xfId="8209"/>
    <cellStyle name="Обычный 2 2 13 2 2 2 2 3 3" xfId="8210"/>
    <cellStyle name="Обычный 2 2 13 2 2 2 2 3 3 2" xfId="8211"/>
    <cellStyle name="Обычный 2 2 13 2 2 2 2 3 4" xfId="8212"/>
    <cellStyle name="Обычный 2 2 13 2 2 2 2 4" xfId="8213"/>
    <cellStyle name="Обычный 2 2 13 2 2 2 2 4 2" xfId="8214"/>
    <cellStyle name="Обычный 2 2 13 2 2 2 2 4 2 2" xfId="8215"/>
    <cellStyle name="Обычный 2 2 13 2 2 2 2 4 3" xfId="8216"/>
    <cellStyle name="Обычный 2 2 13 2 2 2 2 5" xfId="8217"/>
    <cellStyle name="Обычный 2 2 13 2 2 2 2 5 2" xfId="8218"/>
    <cellStyle name="Обычный 2 2 13 2 2 2 2 6" xfId="8219"/>
    <cellStyle name="Обычный 2 2 13 2 2 2 3" xfId="8220"/>
    <cellStyle name="Обычный 2 2 13 2 2 2 3 2" xfId="8221"/>
    <cellStyle name="Обычный 2 2 13 2 2 2 3 2 2" xfId="8222"/>
    <cellStyle name="Обычный 2 2 13 2 2 2 3 2 2 2" xfId="8223"/>
    <cellStyle name="Обычный 2 2 13 2 2 2 3 2 2 2 2" xfId="8224"/>
    <cellStyle name="Обычный 2 2 13 2 2 2 3 2 2 2 2 2" xfId="8225"/>
    <cellStyle name="Обычный 2 2 13 2 2 2 3 2 2 2 3" xfId="8226"/>
    <cellStyle name="Обычный 2 2 13 2 2 2 3 2 2 3" xfId="8227"/>
    <cellStyle name="Обычный 2 2 13 2 2 2 3 2 2 3 2" xfId="8228"/>
    <cellStyle name="Обычный 2 2 13 2 2 2 3 2 2 4" xfId="8229"/>
    <cellStyle name="Обычный 2 2 13 2 2 2 3 2 3" xfId="8230"/>
    <cellStyle name="Обычный 2 2 13 2 2 2 3 2 3 2" xfId="8231"/>
    <cellStyle name="Обычный 2 2 13 2 2 2 3 2 3 2 2" xfId="8232"/>
    <cellStyle name="Обычный 2 2 13 2 2 2 3 2 3 3" xfId="8233"/>
    <cellStyle name="Обычный 2 2 13 2 2 2 3 2 4" xfId="8234"/>
    <cellStyle name="Обычный 2 2 13 2 2 2 3 2 4 2" xfId="8235"/>
    <cellStyle name="Обычный 2 2 13 2 2 2 3 2 5" xfId="8236"/>
    <cellStyle name="Обычный 2 2 13 2 2 2 3 3" xfId="8237"/>
    <cellStyle name="Обычный 2 2 13 2 2 2 3 3 2" xfId="8238"/>
    <cellStyle name="Обычный 2 2 13 2 2 2 3 3 2 2" xfId="8239"/>
    <cellStyle name="Обычный 2 2 13 2 2 2 3 3 2 2 2" xfId="8240"/>
    <cellStyle name="Обычный 2 2 13 2 2 2 3 3 2 3" xfId="8241"/>
    <cellStyle name="Обычный 2 2 13 2 2 2 3 3 3" xfId="8242"/>
    <cellStyle name="Обычный 2 2 13 2 2 2 3 3 3 2" xfId="8243"/>
    <cellStyle name="Обычный 2 2 13 2 2 2 3 3 4" xfId="8244"/>
    <cellStyle name="Обычный 2 2 13 2 2 2 3 4" xfId="8245"/>
    <cellStyle name="Обычный 2 2 13 2 2 2 3 4 2" xfId="8246"/>
    <cellStyle name="Обычный 2 2 13 2 2 2 3 4 2 2" xfId="8247"/>
    <cellStyle name="Обычный 2 2 13 2 2 2 3 4 3" xfId="8248"/>
    <cellStyle name="Обычный 2 2 13 2 2 2 3 5" xfId="8249"/>
    <cellStyle name="Обычный 2 2 13 2 2 2 3 5 2" xfId="8250"/>
    <cellStyle name="Обычный 2 2 13 2 2 2 3 6" xfId="8251"/>
    <cellStyle name="Обычный 2 2 13 2 2 2 4" xfId="8252"/>
    <cellStyle name="Обычный 2 2 13 2 2 2 4 2" xfId="8253"/>
    <cellStyle name="Обычный 2 2 13 2 2 2 4 2 2" xfId="8254"/>
    <cellStyle name="Обычный 2 2 13 2 2 2 4 2 2 2" xfId="8255"/>
    <cellStyle name="Обычный 2 2 13 2 2 2 4 2 2 2 2" xfId="8256"/>
    <cellStyle name="Обычный 2 2 13 2 2 2 4 2 2 2 2 2" xfId="8257"/>
    <cellStyle name="Обычный 2 2 13 2 2 2 4 2 2 2 3" xfId="8258"/>
    <cellStyle name="Обычный 2 2 13 2 2 2 4 2 2 3" xfId="8259"/>
    <cellStyle name="Обычный 2 2 13 2 2 2 4 2 2 3 2" xfId="8260"/>
    <cellStyle name="Обычный 2 2 13 2 2 2 4 2 2 4" xfId="8261"/>
    <cellStyle name="Обычный 2 2 13 2 2 2 4 2 3" xfId="8262"/>
    <cellStyle name="Обычный 2 2 13 2 2 2 4 2 3 2" xfId="8263"/>
    <cellStyle name="Обычный 2 2 13 2 2 2 4 2 3 2 2" xfId="8264"/>
    <cellStyle name="Обычный 2 2 13 2 2 2 4 2 3 3" xfId="8265"/>
    <cellStyle name="Обычный 2 2 13 2 2 2 4 2 4" xfId="8266"/>
    <cellStyle name="Обычный 2 2 13 2 2 2 4 2 4 2" xfId="8267"/>
    <cellStyle name="Обычный 2 2 13 2 2 2 4 2 5" xfId="8268"/>
    <cellStyle name="Обычный 2 2 13 2 2 2 4 3" xfId="8269"/>
    <cellStyle name="Обычный 2 2 13 2 2 2 4 3 2" xfId="8270"/>
    <cellStyle name="Обычный 2 2 13 2 2 2 4 3 2 2" xfId="8271"/>
    <cellStyle name="Обычный 2 2 13 2 2 2 4 3 2 2 2" xfId="8272"/>
    <cellStyle name="Обычный 2 2 13 2 2 2 4 3 2 3" xfId="8273"/>
    <cellStyle name="Обычный 2 2 13 2 2 2 4 3 3" xfId="8274"/>
    <cellStyle name="Обычный 2 2 13 2 2 2 4 3 3 2" xfId="8275"/>
    <cellStyle name="Обычный 2 2 13 2 2 2 4 3 4" xfId="8276"/>
    <cellStyle name="Обычный 2 2 13 2 2 2 4 4" xfId="8277"/>
    <cellStyle name="Обычный 2 2 13 2 2 2 4 4 2" xfId="8278"/>
    <cellStyle name="Обычный 2 2 13 2 2 2 4 4 2 2" xfId="8279"/>
    <cellStyle name="Обычный 2 2 13 2 2 2 4 4 3" xfId="8280"/>
    <cellStyle name="Обычный 2 2 13 2 2 2 4 5" xfId="8281"/>
    <cellStyle name="Обычный 2 2 13 2 2 2 4 5 2" xfId="8282"/>
    <cellStyle name="Обычный 2 2 13 2 2 2 4 6" xfId="8283"/>
    <cellStyle name="Обычный 2 2 13 2 2 2 5" xfId="8284"/>
    <cellStyle name="Обычный 2 2 13 2 2 2 5 2" xfId="8285"/>
    <cellStyle name="Обычный 2 2 13 2 2 2 5 2 2" xfId="8286"/>
    <cellStyle name="Обычный 2 2 13 2 2 2 5 2 2 2" xfId="8287"/>
    <cellStyle name="Обычный 2 2 13 2 2 2 5 2 2 2 2" xfId="8288"/>
    <cellStyle name="Обычный 2 2 13 2 2 2 5 2 2 2 2 2" xfId="8289"/>
    <cellStyle name="Обычный 2 2 13 2 2 2 5 2 2 2 3" xfId="8290"/>
    <cellStyle name="Обычный 2 2 13 2 2 2 5 2 2 3" xfId="8291"/>
    <cellStyle name="Обычный 2 2 13 2 2 2 5 2 2 3 2" xfId="8292"/>
    <cellStyle name="Обычный 2 2 13 2 2 2 5 2 2 4" xfId="8293"/>
    <cellStyle name="Обычный 2 2 13 2 2 2 5 2 3" xfId="8294"/>
    <cellStyle name="Обычный 2 2 13 2 2 2 5 2 3 2" xfId="8295"/>
    <cellStyle name="Обычный 2 2 13 2 2 2 5 2 3 2 2" xfId="8296"/>
    <cellStyle name="Обычный 2 2 13 2 2 2 5 2 3 3" xfId="8297"/>
    <cellStyle name="Обычный 2 2 13 2 2 2 5 2 4" xfId="8298"/>
    <cellStyle name="Обычный 2 2 13 2 2 2 5 2 4 2" xfId="8299"/>
    <cellStyle name="Обычный 2 2 13 2 2 2 5 2 5" xfId="8300"/>
    <cellStyle name="Обычный 2 2 13 2 2 2 5 3" xfId="8301"/>
    <cellStyle name="Обычный 2 2 13 2 2 2 5 3 2" xfId="8302"/>
    <cellStyle name="Обычный 2 2 13 2 2 2 5 3 2 2" xfId="8303"/>
    <cellStyle name="Обычный 2 2 13 2 2 2 5 3 2 2 2" xfId="8304"/>
    <cellStyle name="Обычный 2 2 13 2 2 2 5 3 2 3" xfId="8305"/>
    <cellStyle name="Обычный 2 2 13 2 2 2 5 3 3" xfId="8306"/>
    <cellStyle name="Обычный 2 2 13 2 2 2 5 3 3 2" xfId="8307"/>
    <cellStyle name="Обычный 2 2 13 2 2 2 5 3 4" xfId="8308"/>
    <cellStyle name="Обычный 2 2 13 2 2 2 5 4" xfId="8309"/>
    <cellStyle name="Обычный 2 2 13 2 2 2 5 4 2" xfId="8310"/>
    <cellStyle name="Обычный 2 2 13 2 2 2 5 4 2 2" xfId="8311"/>
    <cellStyle name="Обычный 2 2 13 2 2 2 5 4 3" xfId="8312"/>
    <cellStyle name="Обычный 2 2 13 2 2 2 5 5" xfId="8313"/>
    <cellStyle name="Обычный 2 2 13 2 2 2 5 5 2" xfId="8314"/>
    <cellStyle name="Обычный 2 2 13 2 2 2 5 6" xfId="8315"/>
    <cellStyle name="Обычный 2 2 13 2 2 2 6" xfId="8316"/>
    <cellStyle name="Обычный 2 2 13 2 2 2 6 2" xfId="8317"/>
    <cellStyle name="Обычный 2 2 13 2 2 2 6 2 2" xfId="8318"/>
    <cellStyle name="Обычный 2 2 13 2 2 2 6 2 2 2" xfId="8319"/>
    <cellStyle name="Обычный 2 2 13 2 2 2 6 2 2 2 2" xfId="8320"/>
    <cellStyle name="Обычный 2 2 13 2 2 2 6 2 2 3" xfId="8321"/>
    <cellStyle name="Обычный 2 2 13 2 2 2 6 2 3" xfId="8322"/>
    <cellStyle name="Обычный 2 2 13 2 2 2 6 2 3 2" xfId="8323"/>
    <cellStyle name="Обычный 2 2 13 2 2 2 6 2 4" xfId="8324"/>
    <cellStyle name="Обычный 2 2 13 2 2 2 6 3" xfId="8325"/>
    <cellStyle name="Обычный 2 2 13 2 2 2 6 3 2" xfId="8326"/>
    <cellStyle name="Обычный 2 2 13 2 2 2 6 3 2 2" xfId="8327"/>
    <cellStyle name="Обычный 2 2 13 2 2 2 6 3 3" xfId="8328"/>
    <cellStyle name="Обычный 2 2 13 2 2 2 6 4" xfId="8329"/>
    <cellStyle name="Обычный 2 2 13 2 2 2 6 4 2" xfId="8330"/>
    <cellStyle name="Обычный 2 2 13 2 2 2 6 5" xfId="8331"/>
    <cellStyle name="Обычный 2 2 13 2 2 2 7" xfId="8332"/>
    <cellStyle name="Обычный 2 2 13 2 2 2 7 2" xfId="8333"/>
    <cellStyle name="Обычный 2 2 13 2 2 2 7 2 2" xfId="8334"/>
    <cellStyle name="Обычный 2 2 13 2 2 2 7 2 2 2" xfId="8335"/>
    <cellStyle name="Обычный 2 2 13 2 2 2 7 2 3" xfId="8336"/>
    <cellStyle name="Обычный 2 2 13 2 2 2 7 3" xfId="8337"/>
    <cellStyle name="Обычный 2 2 13 2 2 2 7 3 2" xfId="8338"/>
    <cellStyle name="Обычный 2 2 13 2 2 2 7 4" xfId="8339"/>
    <cellStyle name="Обычный 2 2 13 2 2 2 8" xfId="8340"/>
    <cellStyle name="Обычный 2 2 13 2 2 2 8 2" xfId="8341"/>
    <cellStyle name="Обычный 2 2 13 2 2 2 8 2 2" xfId="8342"/>
    <cellStyle name="Обычный 2 2 13 2 2 2 8 3" xfId="8343"/>
    <cellStyle name="Обычный 2 2 13 2 2 2 9" xfId="8344"/>
    <cellStyle name="Обычный 2 2 13 2 2 2 9 2" xfId="8345"/>
    <cellStyle name="Обычный 2 2 13 2 2 3" xfId="8346"/>
    <cellStyle name="Обычный 2 2 13 2 2 3 2" xfId="8347"/>
    <cellStyle name="Обычный 2 2 13 2 2 3 2 2" xfId="8348"/>
    <cellStyle name="Обычный 2 2 13 2 2 3 2 2 2" xfId="8349"/>
    <cellStyle name="Обычный 2 2 13 2 2 3 2 2 2 2" xfId="8350"/>
    <cellStyle name="Обычный 2 2 13 2 2 3 2 2 2 2 2" xfId="8351"/>
    <cellStyle name="Обычный 2 2 13 2 2 3 2 2 2 3" xfId="8352"/>
    <cellStyle name="Обычный 2 2 13 2 2 3 2 2 3" xfId="8353"/>
    <cellStyle name="Обычный 2 2 13 2 2 3 2 2 3 2" xfId="8354"/>
    <cellStyle name="Обычный 2 2 13 2 2 3 2 2 4" xfId="8355"/>
    <cellStyle name="Обычный 2 2 13 2 2 3 2 3" xfId="8356"/>
    <cellStyle name="Обычный 2 2 13 2 2 3 2 3 2" xfId="8357"/>
    <cellStyle name="Обычный 2 2 13 2 2 3 2 3 2 2" xfId="8358"/>
    <cellStyle name="Обычный 2 2 13 2 2 3 2 3 3" xfId="8359"/>
    <cellStyle name="Обычный 2 2 13 2 2 3 2 4" xfId="8360"/>
    <cellStyle name="Обычный 2 2 13 2 2 3 2 4 2" xfId="8361"/>
    <cellStyle name="Обычный 2 2 13 2 2 3 2 5" xfId="8362"/>
    <cellStyle name="Обычный 2 2 13 2 2 3 3" xfId="8363"/>
    <cellStyle name="Обычный 2 2 13 2 2 3 3 2" xfId="8364"/>
    <cellStyle name="Обычный 2 2 13 2 2 3 3 2 2" xfId="8365"/>
    <cellStyle name="Обычный 2 2 13 2 2 3 3 2 2 2" xfId="8366"/>
    <cellStyle name="Обычный 2 2 13 2 2 3 3 2 3" xfId="8367"/>
    <cellStyle name="Обычный 2 2 13 2 2 3 3 3" xfId="8368"/>
    <cellStyle name="Обычный 2 2 13 2 2 3 3 3 2" xfId="8369"/>
    <cellStyle name="Обычный 2 2 13 2 2 3 3 4" xfId="8370"/>
    <cellStyle name="Обычный 2 2 13 2 2 3 4" xfId="8371"/>
    <cellStyle name="Обычный 2 2 13 2 2 3 4 2" xfId="8372"/>
    <cellStyle name="Обычный 2 2 13 2 2 3 4 2 2" xfId="8373"/>
    <cellStyle name="Обычный 2 2 13 2 2 3 4 3" xfId="8374"/>
    <cellStyle name="Обычный 2 2 13 2 2 3 5" xfId="8375"/>
    <cellStyle name="Обычный 2 2 13 2 2 3 5 2" xfId="8376"/>
    <cellStyle name="Обычный 2 2 13 2 2 3 6" xfId="8377"/>
    <cellStyle name="Обычный 2 2 13 2 2 4" xfId="8378"/>
    <cellStyle name="Обычный 2 2 13 2 2 4 2" xfId="8379"/>
    <cellStyle name="Обычный 2 2 13 2 2 4 2 2" xfId="8380"/>
    <cellStyle name="Обычный 2 2 13 2 2 4 2 2 2" xfId="8381"/>
    <cellStyle name="Обычный 2 2 13 2 2 4 2 2 2 2" xfId="8382"/>
    <cellStyle name="Обычный 2 2 13 2 2 4 2 2 2 2 2" xfId="8383"/>
    <cellStyle name="Обычный 2 2 13 2 2 4 2 2 2 3" xfId="8384"/>
    <cellStyle name="Обычный 2 2 13 2 2 4 2 2 3" xfId="8385"/>
    <cellStyle name="Обычный 2 2 13 2 2 4 2 2 3 2" xfId="8386"/>
    <cellStyle name="Обычный 2 2 13 2 2 4 2 2 4" xfId="8387"/>
    <cellStyle name="Обычный 2 2 13 2 2 4 2 3" xfId="8388"/>
    <cellStyle name="Обычный 2 2 13 2 2 4 2 3 2" xfId="8389"/>
    <cellStyle name="Обычный 2 2 13 2 2 4 2 3 2 2" xfId="8390"/>
    <cellStyle name="Обычный 2 2 13 2 2 4 2 3 3" xfId="8391"/>
    <cellStyle name="Обычный 2 2 13 2 2 4 2 4" xfId="8392"/>
    <cellStyle name="Обычный 2 2 13 2 2 4 2 4 2" xfId="8393"/>
    <cellStyle name="Обычный 2 2 13 2 2 4 2 5" xfId="8394"/>
    <cellStyle name="Обычный 2 2 13 2 2 4 3" xfId="8395"/>
    <cellStyle name="Обычный 2 2 13 2 2 4 3 2" xfId="8396"/>
    <cellStyle name="Обычный 2 2 13 2 2 4 3 2 2" xfId="8397"/>
    <cellStyle name="Обычный 2 2 13 2 2 4 3 2 2 2" xfId="8398"/>
    <cellStyle name="Обычный 2 2 13 2 2 4 3 2 3" xfId="8399"/>
    <cellStyle name="Обычный 2 2 13 2 2 4 3 3" xfId="8400"/>
    <cellStyle name="Обычный 2 2 13 2 2 4 3 3 2" xfId="8401"/>
    <cellStyle name="Обычный 2 2 13 2 2 4 3 4" xfId="8402"/>
    <cellStyle name="Обычный 2 2 13 2 2 4 4" xfId="8403"/>
    <cellStyle name="Обычный 2 2 13 2 2 4 4 2" xfId="8404"/>
    <cellStyle name="Обычный 2 2 13 2 2 4 4 2 2" xfId="8405"/>
    <cellStyle name="Обычный 2 2 13 2 2 4 4 3" xfId="8406"/>
    <cellStyle name="Обычный 2 2 13 2 2 4 5" xfId="8407"/>
    <cellStyle name="Обычный 2 2 13 2 2 4 5 2" xfId="8408"/>
    <cellStyle name="Обычный 2 2 13 2 2 4 6" xfId="8409"/>
    <cellStyle name="Обычный 2 2 13 2 2 5" xfId="8410"/>
    <cellStyle name="Обычный 2 2 13 2 2 5 2" xfId="8411"/>
    <cellStyle name="Обычный 2 2 13 2 2 5 2 2" xfId="8412"/>
    <cellStyle name="Обычный 2 2 13 2 2 5 2 2 2" xfId="8413"/>
    <cellStyle name="Обычный 2 2 13 2 2 5 2 2 2 2" xfId="8414"/>
    <cellStyle name="Обычный 2 2 13 2 2 5 2 2 2 2 2" xfId="8415"/>
    <cellStyle name="Обычный 2 2 13 2 2 5 2 2 2 3" xfId="8416"/>
    <cellStyle name="Обычный 2 2 13 2 2 5 2 2 3" xfId="8417"/>
    <cellStyle name="Обычный 2 2 13 2 2 5 2 2 3 2" xfId="8418"/>
    <cellStyle name="Обычный 2 2 13 2 2 5 2 2 4" xfId="8419"/>
    <cellStyle name="Обычный 2 2 13 2 2 5 2 3" xfId="8420"/>
    <cellStyle name="Обычный 2 2 13 2 2 5 2 3 2" xfId="8421"/>
    <cellStyle name="Обычный 2 2 13 2 2 5 2 3 2 2" xfId="8422"/>
    <cellStyle name="Обычный 2 2 13 2 2 5 2 3 3" xfId="8423"/>
    <cellStyle name="Обычный 2 2 13 2 2 5 2 4" xfId="8424"/>
    <cellStyle name="Обычный 2 2 13 2 2 5 2 4 2" xfId="8425"/>
    <cellStyle name="Обычный 2 2 13 2 2 5 2 5" xfId="8426"/>
    <cellStyle name="Обычный 2 2 13 2 2 5 3" xfId="8427"/>
    <cellStyle name="Обычный 2 2 13 2 2 5 3 2" xfId="8428"/>
    <cellStyle name="Обычный 2 2 13 2 2 5 3 2 2" xfId="8429"/>
    <cellStyle name="Обычный 2 2 13 2 2 5 3 2 2 2" xfId="8430"/>
    <cellStyle name="Обычный 2 2 13 2 2 5 3 2 3" xfId="8431"/>
    <cellStyle name="Обычный 2 2 13 2 2 5 3 3" xfId="8432"/>
    <cellStyle name="Обычный 2 2 13 2 2 5 3 3 2" xfId="8433"/>
    <cellStyle name="Обычный 2 2 13 2 2 5 3 4" xfId="8434"/>
    <cellStyle name="Обычный 2 2 13 2 2 5 4" xfId="8435"/>
    <cellStyle name="Обычный 2 2 13 2 2 5 4 2" xfId="8436"/>
    <cellStyle name="Обычный 2 2 13 2 2 5 4 2 2" xfId="8437"/>
    <cellStyle name="Обычный 2 2 13 2 2 5 4 3" xfId="8438"/>
    <cellStyle name="Обычный 2 2 13 2 2 5 5" xfId="8439"/>
    <cellStyle name="Обычный 2 2 13 2 2 5 5 2" xfId="8440"/>
    <cellStyle name="Обычный 2 2 13 2 2 5 6" xfId="8441"/>
    <cellStyle name="Обычный 2 2 13 2 2 6" xfId="8442"/>
    <cellStyle name="Обычный 2 2 13 2 2 6 2" xfId="8443"/>
    <cellStyle name="Обычный 2 2 13 2 2 6 2 2" xfId="8444"/>
    <cellStyle name="Обычный 2 2 13 2 2 6 2 2 2" xfId="8445"/>
    <cellStyle name="Обычный 2 2 13 2 2 6 2 2 2 2" xfId="8446"/>
    <cellStyle name="Обычный 2 2 13 2 2 6 2 2 2 2 2" xfId="8447"/>
    <cellStyle name="Обычный 2 2 13 2 2 6 2 2 2 3" xfId="8448"/>
    <cellStyle name="Обычный 2 2 13 2 2 6 2 2 3" xfId="8449"/>
    <cellStyle name="Обычный 2 2 13 2 2 6 2 2 3 2" xfId="8450"/>
    <cellStyle name="Обычный 2 2 13 2 2 6 2 2 4" xfId="8451"/>
    <cellStyle name="Обычный 2 2 13 2 2 6 2 3" xfId="8452"/>
    <cellStyle name="Обычный 2 2 13 2 2 6 2 3 2" xfId="8453"/>
    <cellStyle name="Обычный 2 2 13 2 2 6 2 3 2 2" xfId="8454"/>
    <cellStyle name="Обычный 2 2 13 2 2 6 2 3 3" xfId="8455"/>
    <cellStyle name="Обычный 2 2 13 2 2 6 2 4" xfId="8456"/>
    <cellStyle name="Обычный 2 2 13 2 2 6 2 4 2" xfId="8457"/>
    <cellStyle name="Обычный 2 2 13 2 2 6 2 5" xfId="8458"/>
    <cellStyle name="Обычный 2 2 13 2 2 6 3" xfId="8459"/>
    <cellStyle name="Обычный 2 2 13 2 2 6 3 2" xfId="8460"/>
    <cellStyle name="Обычный 2 2 13 2 2 6 3 2 2" xfId="8461"/>
    <cellStyle name="Обычный 2 2 13 2 2 6 3 2 2 2" xfId="8462"/>
    <cellStyle name="Обычный 2 2 13 2 2 6 3 2 3" xfId="8463"/>
    <cellStyle name="Обычный 2 2 13 2 2 6 3 3" xfId="8464"/>
    <cellStyle name="Обычный 2 2 13 2 2 6 3 3 2" xfId="8465"/>
    <cellStyle name="Обычный 2 2 13 2 2 6 3 4" xfId="8466"/>
    <cellStyle name="Обычный 2 2 13 2 2 6 4" xfId="8467"/>
    <cellStyle name="Обычный 2 2 13 2 2 6 4 2" xfId="8468"/>
    <cellStyle name="Обычный 2 2 13 2 2 6 4 2 2" xfId="8469"/>
    <cellStyle name="Обычный 2 2 13 2 2 6 4 3" xfId="8470"/>
    <cellStyle name="Обычный 2 2 13 2 2 6 5" xfId="8471"/>
    <cellStyle name="Обычный 2 2 13 2 2 6 5 2" xfId="8472"/>
    <cellStyle name="Обычный 2 2 13 2 2 6 6" xfId="8473"/>
    <cellStyle name="Обычный 2 2 13 2 2 7" xfId="8474"/>
    <cellStyle name="Обычный 2 2 13 2 2 7 2" xfId="8475"/>
    <cellStyle name="Обычный 2 2 13 2 2 7 2 2" xfId="8476"/>
    <cellStyle name="Обычный 2 2 13 2 2 7 2 2 2" xfId="8477"/>
    <cellStyle name="Обычный 2 2 13 2 2 7 2 2 2 2" xfId="8478"/>
    <cellStyle name="Обычный 2 2 13 2 2 7 2 2 3" xfId="8479"/>
    <cellStyle name="Обычный 2 2 13 2 2 7 2 3" xfId="8480"/>
    <cellStyle name="Обычный 2 2 13 2 2 7 2 3 2" xfId="8481"/>
    <cellStyle name="Обычный 2 2 13 2 2 7 2 4" xfId="8482"/>
    <cellStyle name="Обычный 2 2 13 2 2 7 3" xfId="8483"/>
    <cellStyle name="Обычный 2 2 13 2 2 7 3 2" xfId="8484"/>
    <cellStyle name="Обычный 2 2 13 2 2 7 3 2 2" xfId="8485"/>
    <cellStyle name="Обычный 2 2 13 2 2 7 3 3" xfId="8486"/>
    <cellStyle name="Обычный 2 2 13 2 2 7 4" xfId="8487"/>
    <cellStyle name="Обычный 2 2 13 2 2 7 4 2" xfId="8488"/>
    <cellStyle name="Обычный 2 2 13 2 2 7 5" xfId="8489"/>
    <cellStyle name="Обычный 2 2 13 2 2 8" xfId="8490"/>
    <cellStyle name="Обычный 2 2 13 2 2 8 2" xfId="8491"/>
    <cellStyle name="Обычный 2 2 13 2 2 8 2 2" xfId="8492"/>
    <cellStyle name="Обычный 2 2 13 2 2 8 2 2 2" xfId="8493"/>
    <cellStyle name="Обычный 2 2 13 2 2 8 2 3" xfId="8494"/>
    <cellStyle name="Обычный 2 2 13 2 2 8 3" xfId="8495"/>
    <cellStyle name="Обычный 2 2 13 2 2 8 3 2" xfId="8496"/>
    <cellStyle name="Обычный 2 2 13 2 2 8 4" xfId="8497"/>
    <cellStyle name="Обычный 2 2 13 2 2 9" xfId="8498"/>
    <cellStyle name="Обычный 2 2 13 2 2 9 2" xfId="8499"/>
    <cellStyle name="Обычный 2 2 13 2 2 9 2 2" xfId="8500"/>
    <cellStyle name="Обычный 2 2 13 2 2 9 3" xfId="8501"/>
    <cellStyle name="Обычный 2 2 13 2 3" xfId="8502"/>
    <cellStyle name="Обычный 2 2 13 2 3 10" xfId="8503"/>
    <cellStyle name="Обычный 2 2 13 2 3 2" xfId="8504"/>
    <cellStyle name="Обычный 2 2 13 2 3 2 2" xfId="8505"/>
    <cellStyle name="Обычный 2 2 13 2 3 2 2 2" xfId="8506"/>
    <cellStyle name="Обычный 2 2 13 2 3 2 2 2 2" xfId="8507"/>
    <cellStyle name="Обычный 2 2 13 2 3 2 2 2 2 2" xfId="8508"/>
    <cellStyle name="Обычный 2 2 13 2 3 2 2 2 2 2 2" xfId="8509"/>
    <cellStyle name="Обычный 2 2 13 2 3 2 2 2 2 3" xfId="8510"/>
    <cellStyle name="Обычный 2 2 13 2 3 2 2 2 3" xfId="8511"/>
    <cellStyle name="Обычный 2 2 13 2 3 2 2 2 3 2" xfId="8512"/>
    <cellStyle name="Обычный 2 2 13 2 3 2 2 2 4" xfId="8513"/>
    <cellStyle name="Обычный 2 2 13 2 3 2 2 3" xfId="8514"/>
    <cellStyle name="Обычный 2 2 13 2 3 2 2 3 2" xfId="8515"/>
    <cellStyle name="Обычный 2 2 13 2 3 2 2 3 2 2" xfId="8516"/>
    <cellStyle name="Обычный 2 2 13 2 3 2 2 3 3" xfId="8517"/>
    <cellStyle name="Обычный 2 2 13 2 3 2 2 4" xfId="8518"/>
    <cellStyle name="Обычный 2 2 13 2 3 2 2 4 2" xfId="8519"/>
    <cellStyle name="Обычный 2 2 13 2 3 2 2 5" xfId="8520"/>
    <cellStyle name="Обычный 2 2 13 2 3 2 3" xfId="8521"/>
    <cellStyle name="Обычный 2 2 13 2 3 2 3 2" xfId="8522"/>
    <cellStyle name="Обычный 2 2 13 2 3 2 3 2 2" xfId="8523"/>
    <cellStyle name="Обычный 2 2 13 2 3 2 3 2 2 2" xfId="8524"/>
    <cellStyle name="Обычный 2 2 13 2 3 2 3 2 3" xfId="8525"/>
    <cellStyle name="Обычный 2 2 13 2 3 2 3 3" xfId="8526"/>
    <cellStyle name="Обычный 2 2 13 2 3 2 3 3 2" xfId="8527"/>
    <cellStyle name="Обычный 2 2 13 2 3 2 3 4" xfId="8528"/>
    <cellStyle name="Обычный 2 2 13 2 3 2 4" xfId="8529"/>
    <cellStyle name="Обычный 2 2 13 2 3 2 4 2" xfId="8530"/>
    <cellStyle name="Обычный 2 2 13 2 3 2 4 2 2" xfId="8531"/>
    <cellStyle name="Обычный 2 2 13 2 3 2 4 3" xfId="8532"/>
    <cellStyle name="Обычный 2 2 13 2 3 2 5" xfId="8533"/>
    <cellStyle name="Обычный 2 2 13 2 3 2 5 2" xfId="8534"/>
    <cellStyle name="Обычный 2 2 13 2 3 2 6" xfId="8535"/>
    <cellStyle name="Обычный 2 2 13 2 3 3" xfId="8536"/>
    <cellStyle name="Обычный 2 2 13 2 3 3 2" xfId="8537"/>
    <cellStyle name="Обычный 2 2 13 2 3 3 2 2" xfId="8538"/>
    <cellStyle name="Обычный 2 2 13 2 3 3 2 2 2" xfId="8539"/>
    <cellStyle name="Обычный 2 2 13 2 3 3 2 2 2 2" xfId="8540"/>
    <cellStyle name="Обычный 2 2 13 2 3 3 2 2 2 2 2" xfId="8541"/>
    <cellStyle name="Обычный 2 2 13 2 3 3 2 2 2 3" xfId="8542"/>
    <cellStyle name="Обычный 2 2 13 2 3 3 2 2 3" xfId="8543"/>
    <cellStyle name="Обычный 2 2 13 2 3 3 2 2 3 2" xfId="8544"/>
    <cellStyle name="Обычный 2 2 13 2 3 3 2 2 4" xfId="8545"/>
    <cellStyle name="Обычный 2 2 13 2 3 3 2 3" xfId="8546"/>
    <cellStyle name="Обычный 2 2 13 2 3 3 2 3 2" xfId="8547"/>
    <cellStyle name="Обычный 2 2 13 2 3 3 2 3 2 2" xfId="8548"/>
    <cellStyle name="Обычный 2 2 13 2 3 3 2 3 3" xfId="8549"/>
    <cellStyle name="Обычный 2 2 13 2 3 3 2 4" xfId="8550"/>
    <cellStyle name="Обычный 2 2 13 2 3 3 2 4 2" xfId="8551"/>
    <cellStyle name="Обычный 2 2 13 2 3 3 2 5" xfId="8552"/>
    <cellStyle name="Обычный 2 2 13 2 3 3 3" xfId="8553"/>
    <cellStyle name="Обычный 2 2 13 2 3 3 3 2" xfId="8554"/>
    <cellStyle name="Обычный 2 2 13 2 3 3 3 2 2" xfId="8555"/>
    <cellStyle name="Обычный 2 2 13 2 3 3 3 2 2 2" xfId="8556"/>
    <cellStyle name="Обычный 2 2 13 2 3 3 3 2 3" xfId="8557"/>
    <cellStyle name="Обычный 2 2 13 2 3 3 3 3" xfId="8558"/>
    <cellStyle name="Обычный 2 2 13 2 3 3 3 3 2" xfId="8559"/>
    <cellStyle name="Обычный 2 2 13 2 3 3 3 4" xfId="8560"/>
    <cellStyle name="Обычный 2 2 13 2 3 3 4" xfId="8561"/>
    <cellStyle name="Обычный 2 2 13 2 3 3 4 2" xfId="8562"/>
    <cellStyle name="Обычный 2 2 13 2 3 3 4 2 2" xfId="8563"/>
    <cellStyle name="Обычный 2 2 13 2 3 3 4 3" xfId="8564"/>
    <cellStyle name="Обычный 2 2 13 2 3 3 5" xfId="8565"/>
    <cellStyle name="Обычный 2 2 13 2 3 3 5 2" xfId="8566"/>
    <cellStyle name="Обычный 2 2 13 2 3 3 6" xfId="8567"/>
    <cellStyle name="Обычный 2 2 13 2 3 4" xfId="8568"/>
    <cellStyle name="Обычный 2 2 13 2 3 4 2" xfId="8569"/>
    <cellStyle name="Обычный 2 2 13 2 3 4 2 2" xfId="8570"/>
    <cellStyle name="Обычный 2 2 13 2 3 4 2 2 2" xfId="8571"/>
    <cellStyle name="Обычный 2 2 13 2 3 4 2 2 2 2" xfId="8572"/>
    <cellStyle name="Обычный 2 2 13 2 3 4 2 2 2 2 2" xfId="8573"/>
    <cellStyle name="Обычный 2 2 13 2 3 4 2 2 2 3" xfId="8574"/>
    <cellStyle name="Обычный 2 2 13 2 3 4 2 2 3" xfId="8575"/>
    <cellStyle name="Обычный 2 2 13 2 3 4 2 2 3 2" xfId="8576"/>
    <cellStyle name="Обычный 2 2 13 2 3 4 2 2 4" xfId="8577"/>
    <cellStyle name="Обычный 2 2 13 2 3 4 2 3" xfId="8578"/>
    <cellStyle name="Обычный 2 2 13 2 3 4 2 3 2" xfId="8579"/>
    <cellStyle name="Обычный 2 2 13 2 3 4 2 3 2 2" xfId="8580"/>
    <cellStyle name="Обычный 2 2 13 2 3 4 2 3 3" xfId="8581"/>
    <cellStyle name="Обычный 2 2 13 2 3 4 2 4" xfId="8582"/>
    <cellStyle name="Обычный 2 2 13 2 3 4 2 4 2" xfId="8583"/>
    <cellStyle name="Обычный 2 2 13 2 3 4 2 5" xfId="8584"/>
    <cellStyle name="Обычный 2 2 13 2 3 4 3" xfId="8585"/>
    <cellStyle name="Обычный 2 2 13 2 3 4 3 2" xfId="8586"/>
    <cellStyle name="Обычный 2 2 13 2 3 4 3 2 2" xfId="8587"/>
    <cellStyle name="Обычный 2 2 13 2 3 4 3 2 2 2" xfId="8588"/>
    <cellStyle name="Обычный 2 2 13 2 3 4 3 2 3" xfId="8589"/>
    <cellStyle name="Обычный 2 2 13 2 3 4 3 3" xfId="8590"/>
    <cellStyle name="Обычный 2 2 13 2 3 4 3 3 2" xfId="8591"/>
    <cellStyle name="Обычный 2 2 13 2 3 4 3 4" xfId="8592"/>
    <cellStyle name="Обычный 2 2 13 2 3 4 4" xfId="8593"/>
    <cellStyle name="Обычный 2 2 13 2 3 4 4 2" xfId="8594"/>
    <cellStyle name="Обычный 2 2 13 2 3 4 4 2 2" xfId="8595"/>
    <cellStyle name="Обычный 2 2 13 2 3 4 4 3" xfId="8596"/>
    <cellStyle name="Обычный 2 2 13 2 3 4 5" xfId="8597"/>
    <cellStyle name="Обычный 2 2 13 2 3 4 5 2" xfId="8598"/>
    <cellStyle name="Обычный 2 2 13 2 3 4 6" xfId="8599"/>
    <cellStyle name="Обычный 2 2 13 2 3 5" xfId="8600"/>
    <cellStyle name="Обычный 2 2 13 2 3 5 2" xfId="8601"/>
    <cellStyle name="Обычный 2 2 13 2 3 5 2 2" xfId="8602"/>
    <cellStyle name="Обычный 2 2 13 2 3 5 2 2 2" xfId="8603"/>
    <cellStyle name="Обычный 2 2 13 2 3 5 2 2 2 2" xfId="8604"/>
    <cellStyle name="Обычный 2 2 13 2 3 5 2 2 2 2 2" xfId="8605"/>
    <cellStyle name="Обычный 2 2 13 2 3 5 2 2 2 3" xfId="8606"/>
    <cellStyle name="Обычный 2 2 13 2 3 5 2 2 3" xfId="8607"/>
    <cellStyle name="Обычный 2 2 13 2 3 5 2 2 3 2" xfId="8608"/>
    <cellStyle name="Обычный 2 2 13 2 3 5 2 2 4" xfId="8609"/>
    <cellStyle name="Обычный 2 2 13 2 3 5 2 3" xfId="8610"/>
    <cellStyle name="Обычный 2 2 13 2 3 5 2 3 2" xfId="8611"/>
    <cellStyle name="Обычный 2 2 13 2 3 5 2 3 2 2" xfId="8612"/>
    <cellStyle name="Обычный 2 2 13 2 3 5 2 3 3" xfId="8613"/>
    <cellStyle name="Обычный 2 2 13 2 3 5 2 4" xfId="8614"/>
    <cellStyle name="Обычный 2 2 13 2 3 5 2 4 2" xfId="8615"/>
    <cellStyle name="Обычный 2 2 13 2 3 5 2 5" xfId="8616"/>
    <cellStyle name="Обычный 2 2 13 2 3 5 3" xfId="8617"/>
    <cellStyle name="Обычный 2 2 13 2 3 5 3 2" xfId="8618"/>
    <cellStyle name="Обычный 2 2 13 2 3 5 3 2 2" xfId="8619"/>
    <cellStyle name="Обычный 2 2 13 2 3 5 3 2 2 2" xfId="8620"/>
    <cellStyle name="Обычный 2 2 13 2 3 5 3 2 3" xfId="8621"/>
    <cellStyle name="Обычный 2 2 13 2 3 5 3 3" xfId="8622"/>
    <cellStyle name="Обычный 2 2 13 2 3 5 3 3 2" xfId="8623"/>
    <cellStyle name="Обычный 2 2 13 2 3 5 3 4" xfId="8624"/>
    <cellStyle name="Обычный 2 2 13 2 3 5 4" xfId="8625"/>
    <cellStyle name="Обычный 2 2 13 2 3 5 4 2" xfId="8626"/>
    <cellStyle name="Обычный 2 2 13 2 3 5 4 2 2" xfId="8627"/>
    <cellStyle name="Обычный 2 2 13 2 3 5 4 3" xfId="8628"/>
    <cellStyle name="Обычный 2 2 13 2 3 5 5" xfId="8629"/>
    <cellStyle name="Обычный 2 2 13 2 3 5 5 2" xfId="8630"/>
    <cellStyle name="Обычный 2 2 13 2 3 5 6" xfId="8631"/>
    <cellStyle name="Обычный 2 2 13 2 3 6" xfId="8632"/>
    <cellStyle name="Обычный 2 2 13 2 3 6 2" xfId="8633"/>
    <cellStyle name="Обычный 2 2 13 2 3 6 2 2" xfId="8634"/>
    <cellStyle name="Обычный 2 2 13 2 3 6 2 2 2" xfId="8635"/>
    <cellStyle name="Обычный 2 2 13 2 3 6 2 2 2 2" xfId="8636"/>
    <cellStyle name="Обычный 2 2 13 2 3 6 2 2 3" xfId="8637"/>
    <cellStyle name="Обычный 2 2 13 2 3 6 2 3" xfId="8638"/>
    <cellStyle name="Обычный 2 2 13 2 3 6 2 3 2" xfId="8639"/>
    <cellStyle name="Обычный 2 2 13 2 3 6 2 4" xfId="8640"/>
    <cellStyle name="Обычный 2 2 13 2 3 6 3" xfId="8641"/>
    <cellStyle name="Обычный 2 2 13 2 3 6 3 2" xfId="8642"/>
    <cellStyle name="Обычный 2 2 13 2 3 6 3 2 2" xfId="8643"/>
    <cellStyle name="Обычный 2 2 13 2 3 6 3 3" xfId="8644"/>
    <cellStyle name="Обычный 2 2 13 2 3 6 4" xfId="8645"/>
    <cellStyle name="Обычный 2 2 13 2 3 6 4 2" xfId="8646"/>
    <cellStyle name="Обычный 2 2 13 2 3 6 5" xfId="8647"/>
    <cellStyle name="Обычный 2 2 13 2 3 7" xfId="8648"/>
    <cellStyle name="Обычный 2 2 13 2 3 7 2" xfId="8649"/>
    <cellStyle name="Обычный 2 2 13 2 3 7 2 2" xfId="8650"/>
    <cellStyle name="Обычный 2 2 13 2 3 7 2 2 2" xfId="8651"/>
    <cellStyle name="Обычный 2 2 13 2 3 7 2 3" xfId="8652"/>
    <cellStyle name="Обычный 2 2 13 2 3 7 3" xfId="8653"/>
    <cellStyle name="Обычный 2 2 13 2 3 7 3 2" xfId="8654"/>
    <cellStyle name="Обычный 2 2 13 2 3 7 4" xfId="8655"/>
    <cellStyle name="Обычный 2 2 13 2 3 8" xfId="8656"/>
    <cellStyle name="Обычный 2 2 13 2 3 8 2" xfId="8657"/>
    <cellStyle name="Обычный 2 2 13 2 3 8 2 2" xfId="8658"/>
    <cellStyle name="Обычный 2 2 13 2 3 8 3" xfId="8659"/>
    <cellStyle name="Обычный 2 2 13 2 3 9" xfId="8660"/>
    <cellStyle name="Обычный 2 2 13 2 3 9 2" xfId="8661"/>
    <cellStyle name="Обычный 2 2 13 2 4" xfId="8662"/>
    <cellStyle name="Обычный 2 2 13 2 4 10" xfId="8663"/>
    <cellStyle name="Обычный 2 2 13 2 4 2" xfId="8664"/>
    <cellStyle name="Обычный 2 2 13 2 4 2 2" xfId="8665"/>
    <cellStyle name="Обычный 2 2 13 2 4 2 2 2" xfId="8666"/>
    <cellStyle name="Обычный 2 2 13 2 4 2 2 2 2" xfId="8667"/>
    <cellStyle name="Обычный 2 2 13 2 4 2 2 2 2 2" xfId="8668"/>
    <cellStyle name="Обычный 2 2 13 2 4 2 2 2 2 2 2" xfId="8669"/>
    <cellStyle name="Обычный 2 2 13 2 4 2 2 2 2 3" xfId="8670"/>
    <cellStyle name="Обычный 2 2 13 2 4 2 2 2 3" xfId="8671"/>
    <cellStyle name="Обычный 2 2 13 2 4 2 2 2 3 2" xfId="8672"/>
    <cellStyle name="Обычный 2 2 13 2 4 2 2 2 4" xfId="8673"/>
    <cellStyle name="Обычный 2 2 13 2 4 2 2 3" xfId="8674"/>
    <cellStyle name="Обычный 2 2 13 2 4 2 2 3 2" xfId="8675"/>
    <cellStyle name="Обычный 2 2 13 2 4 2 2 3 2 2" xfId="8676"/>
    <cellStyle name="Обычный 2 2 13 2 4 2 2 3 3" xfId="8677"/>
    <cellStyle name="Обычный 2 2 13 2 4 2 2 4" xfId="8678"/>
    <cellStyle name="Обычный 2 2 13 2 4 2 2 4 2" xfId="8679"/>
    <cellStyle name="Обычный 2 2 13 2 4 2 2 5" xfId="8680"/>
    <cellStyle name="Обычный 2 2 13 2 4 2 3" xfId="8681"/>
    <cellStyle name="Обычный 2 2 13 2 4 2 3 2" xfId="8682"/>
    <cellStyle name="Обычный 2 2 13 2 4 2 3 2 2" xfId="8683"/>
    <cellStyle name="Обычный 2 2 13 2 4 2 3 2 2 2" xfId="8684"/>
    <cellStyle name="Обычный 2 2 13 2 4 2 3 2 3" xfId="8685"/>
    <cellStyle name="Обычный 2 2 13 2 4 2 3 3" xfId="8686"/>
    <cellStyle name="Обычный 2 2 13 2 4 2 3 3 2" xfId="8687"/>
    <cellStyle name="Обычный 2 2 13 2 4 2 3 4" xfId="8688"/>
    <cellStyle name="Обычный 2 2 13 2 4 2 4" xfId="8689"/>
    <cellStyle name="Обычный 2 2 13 2 4 2 4 2" xfId="8690"/>
    <cellStyle name="Обычный 2 2 13 2 4 2 4 2 2" xfId="8691"/>
    <cellStyle name="Обычный 2 2 13 2 4 2 4 3" xfId="8692"/>
    <cellStyle name="Обычный 2 2 13 2 4 2 5" xfId="8693"/>
    <cellStyle name="Обычный 2 2 13 2 4 2 5 2" xfId="8694"/>
    <cellStyle name="Обычный 2 2 13 2 4 2 6" xfId="8695"/>
    <cellStyle name="Обычный 2 2 13 2 4 3" xfId="8696"/>
    <cellStyle name="Обычный 2 2 13 2 4 3 2" xfId="8697"/>
    <cellStyle name="Обычный 2 2 13 2 4 3 2 2" xfId="8698"/>
    <cellStyle name="Обычный 2 2 13 2 4 3 2 2 2" xfId="8699"/>
    <cellStyle name="Обычный 2 2 13 2 4 3 2 2 2 2" xfId="8700"/>
    <cellStyle name="Обычный 2 2 13 2 4 3 2 2 2 2 2" xfId="8701"/>
    <cellStyle name="Обычный 2 2 13 2 4 3 2 2 2 3" xfId="8702"/>
    <cellStyle name="Обычный 2 2 13 2 4 3 2 2 3" xfId="8703"/>
    <cellStyle name="Обычный 2 2 13 2 4 3 2 2 3 2" xfId="8704"/>
    <cellStyle name="Обычный 2 2 13 2 4 3 2 2 4" xfId="8705"/>
    <cellStyle name="Обычный 2 2 13 2 4 3 2 3" xfId="8706"/>
    <cellStyle name="Обычный 2 2 13 2 4 3 2 3 2" xfId="8707"/>
    <cellStyle name="Обычный 2 2 13 2 4 3 2 3 2 2" xfId="8708"/>
    <cellStyle name="Обычный 2 2 13 2 4 3 2 3 3" xfId="8709"/>
    <cellStyle name="Обычный 2 2 13 2 4 3 2 4" xfId="8710"/>
    <cellStyle name="Обычный 2 2 13 2 4 3 2 4 2" xfId="8711"/>
    <cellStyle name="Обычный 2 2 13 2 4 3 2 5" xfId="8712"/>
    <cellStyle name="Обычный 2 2 13 2 4 3 3" xfId="8713"/>
    <cellStyle name="Обычный 2 2 13 2 4 3 3 2" xfId="8714"/>
    <cellStyle name="Обычный 2 2 13 2 4 3 3 2 2" xfId="8715"/>
    <cellStyle name="Обычный 2 2 13 2 4 3 3 2 2 2" xfId="8716"/>
    <cellStyle name="Обычный 2 2 13 2 4 3 3 2 3" xfId="8717"/>
    <cellStyle name="Обычный 2 2 13 2 4 3 3 3" xfId="8718"/>
    <cellStyle name="Обычный 2 2 13 2 4 3 3 3 2" xfId="8719"/>
    <cellStyle name="Обычный 2 2 13 2 4 3 3 4" xfId="8720"/>
    <cellStyle name="Обычный 2 2 13 2 4 3 4" xfId="8721"/>
    <cellStyle name="Обычный 2 2 13 2 4 3 4 2" xfId="8722"/>
    <cellStyle name="Обычный 2 2 13 2 4 3 4 2 2" xfId="8723"/>
    <cellStyle name="Обычный 2 2 13 2 4 3 4 3" xfId="8724"/>
    <cellStyle name="Обычный 2 2 13 2 4 3 5" xfId="8725"/>
    <cellStyle name="Обычный 2 2 13 2 4 3 5 2" xfId="8726"/>
    <cellStyle name="Обычный 2 2 13 2 4 3 6" xfId="8727"/>
    <cellStyle name="Обычный 2 2 13 2 4 4" xfId="8728"/>
    <cellStyle name="Обычный 2 2 13 2 4 4 2" xfId="8729"/>
    <cellStyle name="Обычный 2 2 13 2 4 4 2 2" xfId="8730"/>
    <cellStyle name="Обычный 2 2 13 2 4 4 2 2 2" xfId="8731"/>
    <cellStyle name="Обычный 2 2 13 2 4 4 2 2 2 2" xfId="8732"/>
    <cellStyle name="Обычный 2 2 13 2 4 4 2 2 2 2 2" xfId="8733"/>
    <cellStyle name="Обычный 2 2 13 2 4 4 2 2 2 3" xfId="8734"/>
    <cellStyle name="Обычный 2 2 13 2 4 4 2 2 3" xfId="8735"/>
    <cellStyle name="Обычный 2 2 13 2 4 4 2 2 3 2" xfId="8736"/>
    <cellStyle name="Обычный 2 2 13 2 4 4 2 2 4" xfId="8737"/>
    <cellStyle name="Обычный 2 2 13 2 4 4 2 3" xfId="8738"/>
    <cellStyle name="Обычный 2 2 13 2 4 4 2 3 2" xfId="8739"/>
    <cellStyle name="Обычный 2 2 13 2 4 4 2 3 2 2" xfId="8740"/>
    <cellStyle name="Обычный 2 2 13 2 4 4 2 3 3" xfId="8741"/>
    <cellStyle name="Обычный 2 2 13 2 4 4 2 4" xfId="8742"/>
    <cellStyle name="Обычный 2 2 13 2 4 4 2 4 2" xfId="8743"/>
    <cellStyle name="Обычный 2 2 13 2 4 4 2 5" xfId="8744"/>
    <cellStyle name="Обычный 2 2 13 2 4 4 3" xfId="8745"/>
    <cellStyle name="Обычный 2 2 13 2 4 4 3 2" xfId="8746"/>
    <cellStyle name="Обычный 2 2 13 2 4 4 3 2 2" xfId="8747"/>
    <cellStyle name="Обычный 2 2 13 2 4 4 3 2 2 2" xfId="8748"/>
    <cellStyle name="Обычный 2 2 13 2 4 4 3 2 3" xfId="8749"/>
    <cellStyle name="Обычный 2 2 13 2 4 4 3 3" xfId="8750"/>
    <cellStyle name="Обычный 2 2 13 2 4 4 3 3 2" xfId="8751"/>
    <cellStyle name="Обычный 2 2 13 2 4 4 3 4" xfId="8752"/>
    <cellStyle name="Обычный 2 2 13 2 4 4 4" xfId="8753"/>
    <cellStyle name="Обычный 2 2 13 2 4 4 4 2" xfId="8754"/>
    <cellStyle name="Обычный 2 2 13 2 4 4 4 2 2" xfId="8755"/>
    <cellStyle name="Обычный 2 2 13 2 4 4 4 3" xfId="8756"/>
    <cellStyle name="Обычный 2 2 13 2 4 4 5" xfId="8757"/>
    <cellStyle name="Обычный 2 2 13 2 4 4 5 2" xfId="8758"/>
    <cellStyle name="Обычный 2 2 13 2 4 4 6" xfId="8759"/>
    <cellStyle name="Обычный 2 2 13 2 4 5" xfId="8760"/>
    <cellStyle name="Обычный 2 2 13 2 4 5 2" xfId="8761"/>
    <cellStyle name="Обычный 2 2 13 2 4 5 2 2" xfId="8762"/>
    <cellStyle name="Обычный 2 2 13 2 4 5 2 2 2" xfId="8763"/>
    <cellStyle name="Обычный 2 2 13 2 4 5 2 2 2 2" xfId="8764"/>
    <cellStyle name="Обычный 2 2 13 2 4 5 2 2 2 2 2" xfId="8765"/>
    <cellStyle name="Обычный 2 2 13 2 4 5 2 2 2 3" xfId="8766"/>
    <cellStyle name="Обычный 2 2 13 2 4 5 2 2 3" xfId="8767"/>
    <cellStyle name="Обычный 2 2 13 2 4 5 2 2 3 2" xfId="8768"/>
    <cellStyle name="Обычный 2 2 13 2 4 5 2 2 4" xfId="8769"/>
    <cellStyle name="Обычный 2 2 13 2 4 5 2 3" xfId="8770"/>
    <cellStyle name="Обычный 2 2 13 2 4 5 2 3 2" xfId="8771"/>
    <cellStyle name="Обычный 2 2 13 2 4 5 2 3 2 2" xfId="8772"/>
    <cellStyle name="Обычный 2 2 13 2 4 5 2 3 3" xfId="8773"/>
    <cellStyle name="Обычный 2 2 13 2 4 5 2 4" xfId="8774"/>
    <cellStyle name="Обычный 2 2 13 2 4 5 2 4 2" xfId="8775"/>
    <cellStyle name="Обычный 2 2 13 2 4 5 2 5" xfId="8776"/>
    <cellStyle name="Обычный 2 2 13 2 4 5 3" xfId="8777"/>
    <cellStyle name="Обычный 2 2 13 2 4 5 3 2" xfId="8778"/>
    <cellStyle name="Обычный 2 2 13 2 4 5 3 2 2" xfId="8779"/>
    <cellStyle name="Обычный 2 2 13 2 4 5 3 2 2 2" xfId="8780"/>
    <cellStyle name="Обычный 2 2 13 2 4 5 3 2 3" xfId="8781"/>
    <cellStyle name="Обычный 2 2 13 2 4 5 3 3" xfId="8782"/>
    <cellStyle name="Обычный 2 2 13 2 4 5 3 3 2" xfId="8783"/>
    <cellStyle name="Обычный 2 2 13 2 4 5 3 4" xfId="8784"/>
    <cellStyle name="Обычный 2 2 13 2 4 5 4" xfId="8785"/>
    <cellStyle name="Обычный 2 2 13 2 4 5 4 2" xfId="8786"/>
    <cellStyle name="Обычный 2 2 13 2 4 5 4 2 2" xfId="8787"/>
    <cellStyle name="Обычный 2 2 13 2 4 5 4 3" xfId="8788"/>
    <cellStyle name="Обычный 2 2 13 2 4 5 5" xfId="8789"/>
    <cellStyle name="Обычный 2 2 13 2 4 5 5 2" xfId="8790"/>
    <cellStyle name="Обычный 2 2 13 2 4 5 6" xfId="8791"/>
    <cellStyle name="Обычный 2 2 13 2 4 6" xfId="8792"/>
    <cellStyle name="Обычный 2 2 13 2 4 6 2" xfId="8793"/>
    <cellStyle name="Обычный 2 2 13 2 4 6 2 2" xfId="8794"/>
    <cellStyle name="Обычный 2 2 13 2 4 6 2 2 2" xfId="8795"/>
    <cellStyle name="Обычный 2 2 13 2 4 6 2 2 2 2" xfId="8796"/>
    <cellStyle name="Обычный 2 2 13 2 4 6 2 2 3" xfId="8797"/>
    <cellStyle name="Обычный 2 2 13 2 4 6 2 3" xfId="8798"/>
    <cellStyle name="Обычный 2 2 13 2 4 6 2 3 2" xfId="8799"/>
    <cellStyle name="Обычный 2 2 13 2 4 6 2 4" xfId="8800"/>
    <cellStyle name="Обычный 2 2 13 2 4 6 3" xfId="8801"/>
    <cellStyle name="Обычный 2 2 13 2 4 6 3 2" xfId="8802"/>
    <cellStyle name="Обычный 2 2 13 2 4 6 3 2 2" xfId="8803"/>
    <cellStyle name="Обычный 2 2 13 2 4 6 3 3" xfId="8804"/>
    <cellStyle name="Обычный 2 2 13 2 4 6 4" xfId="8805"/>
    <cellStyle name="Обычный 2 2 13 2 4 6 4 2" xfId="8806"/>
    <cellStyle name="Обычный 2 2 13 2 4 6 5" xfId="8807"/>
    <cellStyle name="Обычный 2 2 13 2 4 7" xfId="8808"/>
    <cellStyle name="Обычный 2 2 13 2 4 7 2" xfId="8809"/>
    <cellStyle name="Обычный 2 2 13 2 4 7 2 2" xfId="8810"/>
    <cellStyle name="Обычный 2 2 13 2 4 7 2 2 2" xfId="8811"/>
    <cellStyle name="Обычный 2 2 13 2 4 7 2 3" xfId="8812"/>
    <cellStyle name="Обычный 2 2 13 2 4 7 3" xfId="8813"/>
    <cellStyle name="Обычный 2 2 13 2 4 7 3 2" xfId="8814"/>
    <cellStyle name="Обычный 2 2 13 2 4 7 4" xfId="8815"/>
    <cellStyle name="Обычный 2 2 13 2 4 8" xfId="8816"/>
    <cellStyle name="Обычный 2 2 13 2 4 8 2" xfId="8817"/>
    <cellStyle name="Обычный 2 2 13 2 4 8 2 2" xfId="8818"/>
    <cellStyle name="Обычный 2 2 13 2 4 8 3" xfId="8819"/>
    <cellStyle name="Обычный 2 2 13 2 4 9" xfId="8820"/>
    <cellStyle name="Обычный 2 2 13 2 4 9 2" xfId="8821"/>
    <cellStyle name="Обычный 2 2 13 2 5" xfId="8822"/>
    <cellStyle name="Обычный 2 2 13 2 5 2" xfId="8823"/>
    <cellStyle name="Обычный 2 2 13 2 5 2 2" xfId="8824"/>
    <cellStyle name="Обычный 2 2 13 2 5 2 2 2" xfId="8825"/>
    <cellStyle name="Обычный 2 2 13 2 5 2 2 2 2" xfId="8826"/>
    <cellStyle name="Обычный 2 2 13 2 5 2 2 2 2 2" xfId="8827"/>
    <cellStyle name="Обычный 2 2 13 2 5 2 2 2 3" xfId="8828"/>
    <cellStyle name="Обычный 2 2 13 2 5 2 2 3" xfId="8829"/>
    <cellStyle name="Обычный 2 2 13 2 5 2 2 3 2" xfId="8830"/>
    <cellStyle name="Обычный 2 2 13 2 5 2 2 4" xfId="8831"/>
    <cellStyle name="Обычный 2 2 13 2 5 2 3" xfId="8832"/>
    <cellStyle name="Обычный 2 2 13 2 5 2 3 2" xfId="8833"/>
    <cellStyle name="Обычный 2 2 13 2 5 2 3 2 2" xfId="8834"/>
    <cellStyle name="Обычный 2 2 13 2 5 2 3 3" xfId="8835"/>
    <cellStyle name="Обычный 2 2 13 2 5 2 4" xfId="8836"/>
    <cellStyle name="Обычный 2 2 13 2 5 2 4 2" xfId="8837"/>
    <cellStyle name="Обычный 2 2 13 2 5 2 5" xfId="8838"/>
    <cellStyle name="Обычный 2 2 13 2 5 3" xfId="8839"/>
    <cellStyle name="Обычный 2 2 13 2 5 3 2" xfId="8840"/>
    <cellStyle name="Обычный 2 2 13 2 5 3 2 2" xfId="8841"/>
    <cellStyle name="Обычный 2 2 13 2 5 3 2 2 2" xfId="8842"/>
    <cellStyle name="Обычный 2 2 13 2 5 3 2 3" xfId="8843"/>
    <cellStyle name="Обычный 2 2 13 2 5 3 3" xfId="8844"/>
    <cellStyle name="Обычный 2 2 13 2 5 3 3 2" xfId="8845"/>
    <cellStyle name="Обычный 2 2 13 2 5 3 4" xfId="8846"/>
    <cellStyle name="Обычный 2 2 13 2 5 4" xfId="8847"/>
    <cellStyle name="Обычный 2 2 13 2 5 4 2" xfId="8848"/>
    <cellStyle name="Обычный 2 2 13 2 5 4 2 2" xfId="8849"/>
    <cellStyle name="Обычный 2 2 13 2 5 4 3" xfId="8850"/>
    <cellStyle name="Обычный 2 2 13 2 5 5" xfId="8851"/>
    <cellStyle name="Обычный 2 2 13 2 5 5 2" xfId="8852"/>
    <cellStyle name="Обычный 2 2 13 2 5 6" xfId="8853"/>
    <cellStyle name="Обычный 2 2 13 2 6" xfId="8854"/>
    <cellStyle name="Обычный 2 2 13 2 6 2" xfId="8855"/>
    <cellStyle name="Обычный 2 2 13 2 6 2 2" xfId="8856"/>
    <cellStyle name="Обычный 2 2 13 2 6 2 2 2" xfId="8857"/>
    <cellStyle name="Обычный 2 2 13 2 6 2 2 2 2" xfId="8858"/>
    <cellStyle name="Обычный 2 2 13 2 6 2 2 2 2 2" xfId="8859"/>
    <cellStyle name="Обычный 2 2 13 2 6 2 2 2 3" xfId="8860"/>
    <cellStyle name="Обычный 2 2 13 2 6 2 2 3" xfId="8861"/>
    <cellStyle name="Обычный 2 2 13 2 6 2 2 3 2" xfId="8862"/>
    <cellStyle name="Обычный 2 2 13 2 6 2 2 4" xfId="8863"/>
    <cellStyle name="Обычный 2 2 13 2 6 2 3" xfId="8864"/>
    <cellStyle name="Обычный 2 2 13 2 6 2 3 2" xfId="8865"/>
    <cellStyle name="Обычный 2 2 13 2 6 2 3 2 2" xfId="8866"/>
    <cellStyle name="Обычный 2 2 13 2 6 2 3 3" xfId="8867"/>
    <cellStyle name="Обычный 2 2 13 2 6 2 4" xfId="8868"/>
    <cellStyle name="Обычный 2 2 13 2 6 2 4 2" xfId="8869"/>
    <cellStyle name="Обычный 2 2 13 2 6 2 5" xfId="8870"/>
    <cellStyle name="Обычный 2 2 13 2 6 3" xfId="8871"/>
    <cellStyle name="Обычный 2 2 13 2 6 3 2" xfId="8872"/>
    <cellStyle name="Обычный 2 2 13 2 6 3 2 2" xfId="8873"/>
    <cellStyle name="Обычный 2 2 13 2 6 3 2 2 2" xfId="8874"/>
    <cellStyle name="Обычный 2 2 13 2 6 3 2 3" xfId="8875"/>
    <cellStyle name="Обычный 2 2 13 2 6 3 3" xfId="8876"/>
    <cellStyle name="Обычный 2 2 13 2 6 3 3 2" xfId="8877"/>
    <cellStyle name="Обычный 2 2 13 2 6 3 4" xfId="8878"/>
    <cellStyle name="Обычный 2 2 13 2 6 4" xfId="8879"/>
    <cellStyle name="Обычный 2 2 13 2 6 4 2" xfId="8880"/>
    <cellStyle name="Обычный 2 2 13 2 6 4 2 2" xfId="8881"/>
    <cellStyle name="Обычный 2 2 13 2 6 4 3" xfId="8882"/>
    <cellStyle name="Обычный 2 2 13 2 6 5" xfId="8883"/>
    <cellStyle name="Обычный 2 2 13 2 6 5 2" xfId="8884"/>
    <cellStyle name="Обычный 2 2 13 2 6 6" xfId="8885"/>
    <cellStyle name="Обычный 2 2 13 2 7" xfId="8886"/>
    <cellStyle name="Обычный 2 2 13 2 7 2" xfId="8887"/>
    <cellStyle name="Обычный 2 2 13 2 7 2 2" xfId="8888"/>
    <cellStyle name="Обычный 2 2 13 2 7 2 2 2" xfId="8889"/>
    <cellStyle name="Обычный 2 2 13 2 7 2 2 2 2" xfId="8890"/>
    <cellStyle name="Обычный 2 2 13 2 7 2 2 2 2 2" xfId="8891"/>
    <cellStyle name="Обычный 2 2 13 2 7 2 2 2 3" xfId="8892"/>
    <cellStyle name="Обычный 2 2 13 2 7 2 2 3" xfId="8893"/>
    <cellStyle name="Обычный 2 2 13 2 7 2 2 3 2" xfId="8894"/>
    <cellStyle name="Обычный 2 2 13 2 7 2 2 4" xfId="8895"/>
    <cellStyle name="Обычный 2 2 13 2 7 2 3" xfId="8896"/>
    <cellStyle name="Обычный 2 2 13 2 7 2 3 2" xfId="8897"/>
    <cellStyle name="Обычный 2 2 13 2 7 2 3 2 2" xfId="8898"/>
    <cellStyle name="Обычный 2 2 13 2 7 2 3 3" xfId="8899"/>
    <cellStyle name="Обычный 2 2 13 2 7 2 4" xfId="8900"/>
    <cellStyle name="Обычный 2 2 13 2 7 2 4 2" xfId="8901"/>
    <cellStyle name="Обычный 2 2 13 2 7 2 5" xfId="8902"/>
    <cellStyle name="Обычный 2 2 13 2 7 3" xfId="8903"/>
    <cellStyle name="Обычный 2 2 13 2 7 3 2" xfId="8904"/>
    <cellStyle name="Обычный 2 2 13 2 7 3 2 2" xfId="8905"/>
    <cellStyle name="Обычный 2 2 13 2 7 3 2 2 2" xfId="8906"/>
    <cellStyle name="Обычный 2 2 13 2 7 3 2 3" xfId="8907"/>
    <cellStyle name="Обычный 2 2 13 2 7 3 3" xfId="8908"/>
    <cellStyle name="Обычный 2 2 13 2 7 3 3 2" xfId="8909"/>
    <cellStyle name="Обычный 2 2 13 2 7 3 4" xfId="8910"/>
    <cellStyle name="Обычный 2 2 13 2 7 4" xfId="8911"/>
    <cellStyle name="Обычный 2 2 13 2 7 4 2" xfId="8912"/>
    <cellStyle name="Обычный 2 2 13 2 7 4 2 2" xfId="8913"/>
    <cellStyle name="Обычный 2 2 13 2 7 4 3" xfId="8914"/>
    <cellStyle name="Обычный 2 2 13 2 7 5" xfId="8915"/>
    <cellStyle name="Обычный 2 2 13 2 7 5 2" xfId="8916"/>
    <cellStyle name="Обычный 2 2 13 2 7 6" xfId="8917"/>
    <cellStyle name="Обычный 2 2 13 2 8" xfId="8918"/>
    <cellStyle name="Обычный 2 2 13 2 8 2" xfId="8919"/>
    <cellStyle name="Обычный 2 2 13 2 8 2 2" xfId="8920"/>
    <cellStyle name="Обычный 2 2 13 2 8 2 2 2" xfId="8921"/>
    <cellStyle name="Обычный 2 2 13 2 8 2 2 2 2" xfId="8922"/>
    <cellStyle name="Обычный 2 2 13 2 8 2 2 2 2 2" xfId="8923"/>
    <cellStyle name="Обычный 2 2 13 2 8 2 2 2 3" xfId="8924"/>
    <cellStyle name="Обычный 2 2 13 2 8 2 2 3" xfId="8925"/>
    <cellStyle name="Обычный 2 2 13 2 8 2 2 3 2" xfId="8926"/>
    <cellStyle name="Обычный 2 2 13 2 8 2 2 4" xfId="8927"/>
    <cellStyle name="Обычный 2 2 13 2 8 2 3" xfId="8928"/>
    <cellStyle name="Обычный 2 2 13 2 8 2 3 2" xfId="8929"/>
    <cellStyle name="Обычный 2 2 13 2 8 2 3 2 2" xfId="8930"/>
    <cellStyle name="Обычный 2 2 13 2 8 2 3 3" xfId="8931"/>
    <cellStyle name="Обычный 2 2 13 2 8 2 4" xfId="8932"/>
    <cellStyle name="Обычный 2 2 13 2 8 2 4 2" xfId="8933"/>
    <cellStyle name="Обычный 2 2 13 2 8 2 5" xfId="8934"/>
    <cellStyle name="Обычный 2 2 13 2 8 3" xfId="8935"/>
    <cellStyle name="Обычный 2 2 13 2 8 3 2" xfId="8936"/>
    <cellStyle name="Обычный 2 2 13 2 8 3 2 2" xfId="8937"/>
    <cellStyle name="Обычный 2 2 13 2 8 3 2 2 2" xfId="8938"/>
    <cellStyle name="Обычный 2 2 13 2 8 3 2 3" xfId="8939"/>
    <cellStyle name="Обычный 2 2 13 2 8 3 3" xfId="8940"/>
    <cellStyle name="Обычный 2 2 13 2 8 3 3 2" xfId="8941"/>
    <cellStyle name="Обычный 2 2 13 2 8 3 4" xfId="8942"/>
    <cellStyle name="Обычный 2 2 13 2 8 4" xfId="8943"/>
    <cellStyle name="Обычный 2 2 13 2 8 4 2" xfId="8944"/>
    <cellStyle name="Обычный 2 2 13 2 8 4 2 2" xfId="8945"/>
    <cellStyle name="Обычный 2 2 13 2 8 4 3" xfId="8946"/>
    <cellStyle name="Обычный 2 2 13 2 8 5" xfId="8947"/>
    <cellStyle name="Обычный 2 2 13 2 8 5 2" xfId="8948"/>
    <cellStyle name="Обычный 2 2 13 2 8 6" xfId="8949"/>
    <cellStyle name="Обычный 2 2 13 2 9" xfId="8950"/>
    <cellStyle name="Обычный 2 2 13 2 9 2" xfId="8951"/>
    <cellStyle name="Обычный 2 2 13 2 9 2 2" xfId="8952"/>
    <cellStyle name="Обычный 2 2 13 2 9 2 2 2" xfId="8953"/>
    <cellStyle name="Обычный 2 2 13 2 9 2 2 2 2" xfId="8954"/>
    <cellStyle name="Обычный 2 2 13 2 9 2 2 3" xfId="8955"/>
    <cellStyle name="Обычный 2 2 13 2 9 2 3" xfId="8956"/>
    <cellStyle name="Обычный 2 2 13 2 9 2 3 2" xfId="8957"/>
    <cellStyle name="Обычный 2 2 13 2 9 2 4" xfId="8958"/>
    <cellStyle name="Обычный 2 2 13 2 9 3" xfId="8959"/>
    <cellStyle name="Обычный 2 2 13 2 9 3 2" xfId="8960"/>
    <cellStyle name="Обычный 2 2 13 2 9 3 2 2" xfId="8961"/>
    <cellStyle name="Обычный 2 2 13 2 9 3 3" xfId="8962"/>
    <cellStyle name="Обычный 2 2 13 2 9 4" xfId="8963"/>
    <cellStyle name="Обычный 2 2 13 2 9 4 2" xfId="8964"/>
    <cellStyle name="Обычный 2 2 13 2 9 5" xfId="8965"/>
    <cellStyle name="Обычный 2 2 13 3" xfId="8966"/>
    <cellStyle name="Обычный 2 2 13 3 10" xfId="8967"/>
    <cellStyle name="Обычный 2 2 13 3 10 2" xfId="8968"/>
    <cellStyle name="Обычный 2 2 13 3 11" xfId="8969"/>
    <cellStyle name="Обычный 2 2 13 3 2" xfId="8970"/>
    <cellStyle name="Обычный 2 2 13 3 2 10" xfId="8971"/>
    <cellStyle name="Обычный 2 2 13 3 2 2" xfId="8972"/>
    <cellStyle name="Обычный 2 2 13 3 2 2 2" xfId="8973"/>
    <cellStyle name="Обычный 2 2 13 3 2 2 2 2" xfId="8974"/>
    <cellStyle name="Обычный 2 2 13 3 2 2 2 2 2" xfId="8975"/>
    <cellStyle name="Обычный 2 2 13 3 2 2 2 2 2 2" xfId="8976"/>
    <cellStyle name="Обычный 2 2 13 3 2 2 2 2 2 2 2" xfId="8977"/>
    <cellStyle name="Обычный 2 2 13 3 2 2 2 2 2 3" xfId="8978"/>
    <cellStyle name="Обычный 2 2 13 3 2 2 2 2 3" xfId="8979"/>
    <cellStyle name="Обычный 2 2 13 3 2 2 2 2 3 2" xfId="8980"/>
    <cellStyle name="Обычный 2 2 13 3 2 2 2 2 4" xfId="8981"/>
    <cellStyle name="Обычный 2 2 13 3 2 2 2 3" xfId="8982"/>
    <cellStyle name="Обычный 2 2 13 3 2 2 2 3 2" xfId="8983"/>
    <cellStyle name="Обычный 2 2 13 3 2 2 2 3 2 2" xfId="8984"/>
    <cellStyle name="Обычный 2 2 13 3 2 2 2 3 3" xfId="8985"/>
    <cellStyle name="Обычный 2 2 13 3 2 2 2 4" xfId="8986"/>
    <cellStyle name="Обычный 2 2 13 3 2 2 2 4 2" xfId="8987"/>
    <cellStyle name="Обычный 2 2 13 3 2 2 2 5" xfId="8988"/>
    <cellStyle name="Обычный 2 2 13 3 2 2 3" xfId="8989"/>
    <cellStyle name="Обычный 2 2 13 3 2 2 3 2" xfId="8990"/>
    <cellStyle name="Обычный 2 2 13 3 2 2 3 2 2" xfId="8991"/>
    <cellStyle name="Обычный 2 2 13 3 2 2 3 2 2 2" xfId="8992"/>
    <cellStyle name="Обычный 2 2 13 3 2 2 3 2 3" xfId="8993"/>
    <cellStyle name="Обычный 2 2 13 3 2 2 3 3" xfId="8994"/>
    <cellStyle name="Обычный 2 2 13 3 2 2 3 3 2" xfId="8995"/>
    <cellStyle name="Обычный 2 2 13 3 2 2 3 4" xfId="8996"/>
    <cellStyle name="Обычный 2 2 13 3 2 2 4" xfId="8997"/>
    <cellStyle name="Обычный 2 2 13 3 2 2 4 2" xfId="8998"/>
    <cellStyle name="Обычный 2 2 13 3 2 2 4 2 2" xfId="8999"/>
    <cellStyle name="Обычный 2 2 13 3 2 2 4 3" xfId="9000"/>
    <cellStyle name="Обычный 2 2 13 3 2 2 5" xfId="9001"/>
    <cellStyle name="Обычный 2 2 13 3 2 2 5 2" xfId="9002"/>
    <cellStyle name="Обычный 2 2 13 3 2 2 6" xfId="9003"/>
    <cellStyle name="Обычный 2 2 13 3 2 3" xfId="9004"/>
    <cellStyle name="Обычный 2 2 13 3 2 3 2" xfId="9005"/>
    <cellStyle name="Обычный 2 2 13 3 2 3 2 2" xfId="9006"/>
    <cellStyle name="Обычный 2 2 13 3 2 3 2 2 2" xfId="9007"/>
    <cellStyle name="Обычный 2 2 13 3 2 3 2 2 2 2" xfId="9008"/>
    <cellStyle name="Обычный 2 2 13 3 2 3 2 2 2 2 2" xfId="9009"/>
    <cellStyle name="Обычный 2 2 13 3 2 3 2 2 2 3" xfId="9010"/>
    <cellStyle name="Обычный 2 2 13 3 2 3 2 2 3" xfId="9011"/>
    <cellStyle name="Обычный 2 2 13 3 2 3 2 2 3 2" xfId="9012"/>
    <cellStyle name="Обычный 2 2 13 3 2 3 2 2 4" xfId="9013"/>
    <cellStyle name="Обычный 2 2 13 3 2 3 2 3" xfId="9014"/>
    <cellStyle name="Обычный 2 2 13 3 2 3 2 3 2" xfId="9015"/>
    <cellStyle name="Обычный 2 2 13 3 2 3 2 3 2 2" xfId="9016"/>
    <cellStyle name="Обычный 2 2 13 3 2 3 2 3 3" xfId="9017"/>
    <cellStyle name="Обычный 2 2 13 3 2 3 2 4" xfId="9018"/>
    <cellStyle name="Обычный 2 2 13 3 2 3 2 4 2" xfId="9019"/>
    <cellStyle name="Обычный 2 2 13 3 2 3 2 5" xfId="9020"/>
    <cellStyle name="Обычный 2 2 13 3 2 3 3" xfId="9021"/>
    <cellStyle name="Обычный 2 2 13 3 2 3 3 2" xfId="9022"/>
    <cellStyle name="Обычный 2 2 13 3 2 3 3 2 2" xfId="9023"/>
    <cellStyle name="Обычный 2 2 13 3 2 3 3 2 2 2" xfId="9024"/>
    <cellStyle name="Обычный 2 2 13 3 2 3 3 2 3" xfId="9025"/>
    <cellStyle name="Обычный 2 2 13 3 2 3 3 3" xfId="9026"/>
    <cellStyle name="Обычный 2 2 13 3 2 3 3 3 2" xfId="9027"/>
    <cellStyle name="Обычный 2 2 13 3 2 3 3 4" xfId="9028"/>
    <cellStyle name="Обычный 2 2 13 3 2 3 4" xfId="9029"/>
    <cellStyle name="Обычный 2 2 13 3 2 3 4 2" xfId="9030"/>
    <cellStyle name="Обычный 2 2 13 3 2 3 4 2 2" xfId="9031"/>
    <cellStyle name="Обычный 2 2 13 3 2 3 4 3" xfId="9032"/>
    <cellStyle name="Обычный 2 2 13 3 2 3 5" xfId="9033"/>
    <cellStyle name="Обычный 2 2 13 3 2 3 5 2" xfId="9034"/>
    <cellStyle name="Обычный 2 2 13 3 2 3 6" xfId="9035"/>
    <cellStyle name="Обычный 2 2 13 3 2 4" xfId="9036"/>
    <cellStyle name="Обычный 2 2 13 3 2 4 2" xfId="9037"/>
    <cellStyle name="Обычный 2 2 13 3 2 4 2 2" xfId="9038"/>
    <cellStyle name="Обычный 2 2 13 3 2 4 2 2 2" xfId="9039"/>
    <cellStyle name="Обычный 2 2 13 3 2 4 2 2 2 2" xfId="9040"/>
    <cellStyle name="Обычный 2 2 13 3 2 4 2 2 2 2 2" xfId="9041"/>
    <cellStyle name="Обычный 2 2 13 3 2 4 2 2 2 3" xfId="9042"/>
    <cellStyle name="Обычный 2 2 13 3 2 4 2 2 3" xfId="9043"/>
    <cellStyle name="Обычный 2 2 13 3 2 4 2 2 3 2" xfId="9044"/>
    <cellStyle name="Обычный 2 2 13 3 2 4 2 2 4" xfId="9045"/>
    <cellStyle name="Обычный 2 2 13 3 2 4 2 3" xfId="9046"/>
    <cellStyle name="Обычный 2 2 13 3 2 4 2 3 2" xfId="9047"/>
    <cellStyle name="Обычный 2 2 13 3 2 4 2 3 2 2" xfId="9048"/>
    <cellStyle name="Обычный 2 2 13 3 2 4 2 3 3" xfId="9049"/>
    <cellStyle name="Обычный 2 2 13 3 2 4 2 4" xfId="9050"/>
    <cellStyle name="Обычный 2 2 13 3 2 4 2 4 2" xfId="9051"/>
    <cellStyle name="Обычный 2 2 13 3 2 4 2 5" xfId="9052"/>
    <cellStyle name="Обычный 2 2 13 3 2 4 3" xfId="9053"/>
    <cellStyle name="Обычный 2 2 13 3 2 4 3 2" xfId="9054"/>
    <cellStyle name="Обычный 2 2 13 3 2 4 3 2 2" xfId="9055"/>
    <cellStyle name="Обычный 2 2 13 3 2 4 3 2 2 2" xfId="9056"/>
    <cellStyle name="Обычный 2 2 13 3 2 4 3 2 3" xfId="9057"/>
    <cellStyle name="Обычный 2 2 13 3 2 4 3 3" xfId="9058"/>
    <cellStyle name="Обычный 2 2 13 3 2 4 3 3 2" xfId="9059"/>
    <cellStyle name="Обычный 2 2 13 3 2 4 3 4" xfId="9060"/>
    <cellStyle name="Обычный 2 2 13 3 2 4 4" xfId="9061"/>
    <cellStyle name="Обычный 2 2 13 3 2 4 4 2" xfId="9062"/>
    <cellStyle name="Обычный 2 2 13 3 2 4 4 2 2" xfId="9063"/>
    <cellStyle name="Обычный 2 2 13 3 2 4 4 3" xfId="9064"/>
    <cellStyle name="Обычный 2 2 13 3 2 4 5" xfId="9065"/>
    <cellStyle name="Обычный 2 2 13 3 2 4 5 2" xfId="9066"/>
    <cellStyle name="Обычный 2 2 13 3 2 4 6" xfId="9067"/>
    <cellStyle name="Обычный 2 2 13 3 2 5" xfId="9068"/>
    <cellStyle name="Обычный 2 2 13 3 2 5 2" xfId="9069"/>
    <cellStyle name="Обычный 2 2 13 3 2 5 2 2" xfId="9070"/>
    <cellStyle name="Обычный 2 2 13 3 2 5 2 2 2" xfId="9071"/>
    <cellStyle name="Обычный 2 2 13 3 2 5 2 2 2 2" xfId="9072"/>
    <cellStyle name="Обычный 2 2 13 3 2 5 2 2 2 2 2" xfId="9073"/>
    <cellStyle name="Обычный 2 2 13 3 2 5 2 2 2 3" xfId="9074"/>
    <cellStyle name="Обычный 2 2 13 3 2 5 2 2 3" xfId="9075"/>
    <cellStyle name="Обычный 2 2 13 3 2 5 2 2 3 2" xfId="9076"/>
    <cellStyle name="Обычный 2 2 13 3 2 5 2 2 4" xfId="9077"/>
    <cellStyle name="Обычный 2 2 13 3 2 5 2 3" xfId="9078"/>
    <cellStyle name="Обычный 2 2 13 3 2 5 2 3 2" xfId="9079"/>
    <cellStyle name="Обычный 2 2 13 3 2 5 2 3 2 2" xfId="9080"/>
    <cellStyle name="Обычный 2 2 13 3 2 5 2 3 3" xfId="9081"/>
    <cellStyle name="Обычный 2 2 13 3 2 5 2 4" xfId="9082"/>
    <cellStyle name="Обычный 2 2 13 3 2 5 2 4 2" xfId="9083"/>
    <cellStyle name="Обычный 2 2 13 3 2 5 2 5" xfId="9084"/>
    <cellStyle name="Обычный 2 2 13 3 2 5 3" xfId="9085"/>
    <cellStyle name="Обычный 2 2 13 3 2 5 3 2" xfId="9086"/>
    <cellStyle name="Обычный 2 2 13 3 2 5 3 2 2" xfId="9087"/>
    <cellStyle name="Обычный 2 2 13 3 2 5 3 2 2 2" xfId="9088"/>
    <cellStyle name="Обычный 2 2 13 3 2 5 3 2 3" xfId="9089"/>
    <cellStyle name="Обычный 2 2 13 3 2 5 3 3" xfId="9090"/>
    <cellStyle name="Обычный 2 2 13 3 2 5 3 3 2" xfId="9091"/>
    <cellStyle name="Обычный 2 2 13 3 2 5 3 4" xfId="9092"/>
    <cellStyle name="Обычный 2 2 13 3 2 5 4" xfId="9093"/>
    <cellStyle name="Обычный 2 2 13 3 2 5 4 2" xfId="9094"/>
    <cellStyle name="Обычный 2 2 13 3 2 5 4 2 2" xfId="9095"/>
    <cellStyle name="Обычный 2 2 13 3 2 5 4 3" xfId="9096"/>
    <cellStyle name="Обычный 2 2 13 3 2 5 5" xfId="9097"/>
    <cellStyle name="Обычный 2 2 13 3 2 5 5 2" xfId="9098"/>
    <cellStyle name="Обычный 2 2 13 3 2 5 6" xfId="9099"/>
    <cellStyle name="Обычный 2 2 13 3 2 6" xfId="9100"/>
    <cellStyle name="Обычный 2 2 13 3 2 6 2" xfId="9101"/>
    <cellStyle name="Обычный 2 2 13 3 2 6 2 2" xfId="9102"/>
    <cellStyle name="Обычный 2 2 13 3 2 6 2 2 2" xfId="9103"/>
    <cellStyle name="Обычный 2 2 13 3 2 6 2 2 2 2" xfId="9104"/>
    <cellStyle name="Обычный 2 2 13 3 2 6 2 2 3" xfId="9105"/>
    <cellStyle name="Обычный 2 2 13 3 2 6 2 3" xfId="9106"/>
    <cellStyle name="Обычный 2 2 13 3 2 6 2 3 2" xfId="9107"/>
    <cellStyle name="Обычный 2 2 13 3 2 6 2 4" xfId="9108"/>
    <cellStyle name="Обычный 2 2 13 3 2 6 3" xfId="9109"/>
    <cellStyle name="Обычный 2 2 13 3 2 6 3 2" xfId="9110"/>
    <cellStyle name="Обычный 2 2 13 3 2 6 3 2 2" xfId="9111"/>
    <cellStyle name="Обычный 2 2 13 3 2 6 3 3" xfId="9112"/>
    <cellStyle name="Обычный 2 2 13 3 2 6 4" xfId="9113"/>
    <cellStyle name="Обычный 2 2 13 3 2 6 4 2" xfId="9114"/>
    <cellStyle name="Обычный 2 2 13 3 2 6 5" xfId="9115"/>
    <cellStyle name="Обычный 2 2 13 3 2 7" xfId="9116"/>
    <cellStyle name="Обычный 2 2 13 3 2 7 2" xfId="9117"/>
    <cellStyle name="Обычный 2 2 13 3 2 7 2 2" xfId="9118"/>
    <cellStyle name="Обычный 2 2 13 3 2 7 2 2 2" xfId="9119"/>
    <cellStyle name="Обычный 2 2 13 3 2 7 2 3" xfId="9120"/>
    <cellStyle name="Обычный 2 2 13 3 2 7 3" xfId="9121"/>
    <cellStyle name="Обычный 2 2 13 3 2 7 3 2" xfId="9122"/>
    <cellStyle name="Обычный 2 2 13 3 2 7 4" xfId="9123"/>
    <cellStyle name="Обычный 2 2 13 3 2 8" xfId="9124"/>
    <cellStyle name="Обычный 2 2 13 3 2 8 2" xfId="9125"/>
    <cellStyle name="Обычный 2 2 13 3 2 8 2 2" xfId="9126"/>
    <cellStyle name="Обычный 2 2 13 3 2 8 3" xfId="9127"/>
    <cellStyle name="Обычный 2 2 13 3 2 9" xfId="9128"/>
    <cellStyle name="Обычный 2 2 13 3 2 9 2" xfId="9129"/>
    <cellStyle name="Обычный 2 2 13 3 3" xfId="9130"/>
    <cellStyle name="Обычный 2 2 13 3 3 2" xfId="9131"/>
    <cellStyle name="Обычный 2 2 13 3 3 2 2" xfId="9132"/>
    <cellStyle name="Обычный 2 2 13 3 3 2 2 2" xfId="9133"/>
    <cellStyle name="Обычный 2 2 13 3 3 2 2 2 2" xfId="9134"/>
    <cellStyle name="Обычный 2 2 13 3 3 2 2 2 2 2" xfId="9135"/>
    <cellStyle name="Обычный 2 2 13 3 3 2 2 2 3" xfId="9136"/>
    <cellStyle name="Обычный 2 2 13 3 3 2 2 3" xfId="9137"/>
    <cellStyle name="Обычный 2 2 13 3 3 2 2 3 2" xfId="9138"/>
    <cellStyle name="Обычный 2 2 13 3 3 2 2 4" xfId="9139"/>
    <cellStyle name="Обычный 2 2 13 3 3 2 3" xfId="9140"/>
    <cellStyle name="Обычный 2 2 13 3 3 2 3 2" xfId="9141"/>
    <cellStyle name="Обычный 2 2 13 3 3 2 3 2 2" xfId="9142"/>
    <cellStyle name="Обычный 2 2 13 3 3 2 3 3" xfId="9143"/>
    <cellStyle name="Обычный 2 2 13 3 3 2 4" xfId="9144"/>
    <cellStyle name="Обычный 2 2 13 3 3 2 4 2" xfId="9145"/>
    <cellStyle name="Обычный 2 2 13 3 3 2 5" xfId="9146"/>
    <cellStyle name="Обычный 2 2 13 3 3 3" xfId="9147"/>
    <cellStyle name="Обычный 2 2 13 3 3 3 2" xfId="9148"/>
    <cellStyle name="Обычный 2 2 13 3 3 3 2 2" xfId="9149"/>
    <cellStyle name="Обычный 2 2 13 3 3 3 2 2 2" xfId="9150"/>
    <cellStyle name="Обычный 2 2 13 3 3 3 2 3" xfId="9151"/>
    <cellStyle name="Обычный 2 2 13 3 3 3 3" xfId="9152"/>
    <cellStyle name="Обычный 2 2 13 3 3 3 3 2" xfId="9153"/>
    <cellStyle name="Обычный 2 2 13 3 3 3 4" xfId="9154"/>
    <cellStyle name="Обычный 2 2 13 3 3 4" xfId="9155"/>
    <cellStyle name="Обычный 2 2 13 3 3 4 2" xfId="9156"/>
    <cellStyle name="Обычный 2 2 13 3 3 4 2 2" xfId="9157"/>
    <cellStyle name="Обычный 2 2 13 3 3 4 3" xfId="9158"/>
    <cellStyle name="Обычный 2 2 13 3 3 5" xfId="9159"/>
    <cellStyle name="Обычный 2 2 13 3 3 5 2" xfId="9160"/>
    <cellStyle name="Обычный 2 2 13 3 3 6" xfId="9161"/>
    <cellStyle name="Обычный 2 2 13 3 4" xfId="9162"/>
    <cellStyle name="Обычный 2 2 13 3 4 2" xfId="9163"/>
    <cellStyle name="Обычный 2 2 13 3 4 2 2" xfId="9164"/>
    <cellStyle name="Обычный 2 2 13 3 4 2 2 2" xfId="9165"/>
    <cellStyle name="Обычный 2 2 13 3 4 2 2 2 2" xfId="9166"/>
    <cellStyle name="Обычный 2 2 13 3 4 2 2 2 2 2" xfId="9167"/>
    <cellStyle name="Обычный 2 2 13 3 4 2 2 2 3" xfId="9168"/>
    <cellStyle name="Обычный 2 2 13 3 4 2 2 3" xfId="9169"/>
    <cellStyle name="Обычный 2 2 13 3 4 2 2 3 2" xfId="9170"/>
    <cellStyle name="Обычный 2 2 13 3 4 2 2 4" xfId="9171"/>
    <cellStyle name="Обычный 2 2 13 3 4 2 3" xfId="9172"/>
    <cellStyle name="Обычный 2 2 13 3 4 2 3 2" xfId="9173"/>
    <cellStyle name="Обычный 2 2 13 3 4 2 3 2 2" xfId="9174"/>
    <cellStyle name="Обычный 2 2 13 3 4 2 3 3" xfId="9175"/>
    <cellStyle name="Обычный 2 2 13 3 4 2 4" xfId="9176"/>
    <cellStyle name="Обычный 2 2 13 3 4 2 4 2" xfId="9177"/>
    <cellStyle name="Обычный 2 2 13 3 4 2 5" xfId="9178"/>
    <cellStyle name="Обычный 2 2 13 3 4 3" xfId="9179"/>
    <cellStyle name="Обычный 2 2 13 3 4 3 2" xfId="9180"/>
    <cellStyle name="Обычный 2 2 13 3 4 3 2 2" xfId="9181"/>
    <cellStyle name="Обычный 2 2 13 3 4 3 2 2 2" xfId="9182"/>
    <cellStyle name="Обычный 2 2 13 3 4 3 2 3" xfId="9183"/>
    <cellStyle name="Обычный 2 2 13 3 4 3 3" xfId="9184"/>
    <cellStyle name="Обычный 2 2 13 3 4 3 3 2" xfId="9185"/>
    <cellStyle name="Обычный 2 2 13 3 4 3 4" xfId="9186"/>
    <cellStyle name="Обычный 2 2 13 3 4 4" xfId="9187"/>
    <cellStyle name="Обычный 2 2 13 3 4 4 2" xfId="9188"/>
    <cellStyle name="Обычный 2 2 13 3 4 4 2 2" xfId="9189"/>
    <cellStyle name="Обычный 2 2 13 3 4 4 3" xfId="9190"/>
    <cellStyle name="Обычный 2 2 13 3 4 5" xfId="9191"/>
    <cellStyle name="Обычный 2 2 13 3 4 5 2" xfId="9192"/>
    <cellStyle name="Обычный 2 2 13 3 4 6" xfId="9193"/>
    <cellStyle name="Обычный 2 2 13 3 5" xfId="9194"/>
    <cellStyle name="Обычный 2 2 13 3 5 2" xfId="9195"/>
    <cellStyle name="Обычный 2 2 13 3 5 2 2" xfId="9196"/>
    <cellStyle name="Обычный 2 2 13 3 5 2 2 2" xfId="9197"/>
    <cellStyle name="Обычный 2 2 13 3 5 2 2 2 2" xfId="9198"/>
    <cellStyle name="Обычный 2 2 13 3 5 2 2 2 2 2" xfId="9199"/>
    <cellStyle name="Обычный 2 2 13 3 5 2 2 2 3" xfId="9200"/>
    <cellStyle name="Обычный 2 2 13 3 5 2 2 3" xfId="9201"/>
    <cellStyle name="Обычный 2 2 13 3 5 2 2 3 2" xfId="9202"/>
    <cellStyle name="Обычный 2 2 13 3 5 2 2 4" xfId="9203"/>
    <cellStyle name="Обычный 2 2 13 3 5 2 3" xfId="9204"/>
    <cellStyle name="Обычный 2 2 13 3 5 2 3 2" xfId="9205"/>
    <cellStyle name="Обычный 2 2 13 3 5 2 3 2 2" xfId="9206"/>
    <cellStyle name="Обычный 2 2 13 3 5 2 3 3" xfId="9207"/>
    <cellStyle name="Обычный 2 2 13 3 5 2 4" xfId="9208"/>
    <cellStyle name="Обычный 2 2 13 3 5 2 4 2" xfId="9209"/>
    <cellStyle name="Обычный 2 2 13 3 5 2 5" xfId="9210"/>
    <cellStyle name="Обычный 2 2 13 3 5 3" xfId="9211"/>
    <cellStyle name="Обычный 2 2 13 3 5 3 2" xfId="9212"/>
    <cellStyle name="Обычный 2 2 13 3 5 3 2 2" xfId="9213"/>
    <cellStyle name="Обычный 2 2 13 3 5 3 2 2 2" xfId="9214"/>
    <cellStyle name="Обычный 2 2 13 3 5 3 2 3" xfId="9215"/>
    <cellStyle name="Обычный 2 2 13 3 5 3 3" xfId="9216"/>
    <cellStyle name="Обычный 2 2 13 3 5 3 3 2" xfId="9217"/>
    <cellStyle name="Обычный 2 2 13 3 5 3 4" xfId="9218"/>
    <cellStyle name="Обычный 2 2 13 3 5 4" xfId="9219"/>
    <cellStyle name="Обычный 2 2 13 3 5 4 2" xfId="9220"/>
    <cellStyle name="Обычный 2 2 13 3 5 4 2 2" xfId="9221"/>
    <cellStyle name="Обычный 2 2 13 3 5 4 3" xfId="9222"/>
    <cellStyle name="Обычный 2 2 13 3 5 5" xfId="9223"/>
    <cellStyle name="Обычный 2 2 13 3 5 5 2" xfId="9224"/>
    <cellStyle name="Обычный 2 2 13 3 5 6" xfId="9225"/>
    <cellStyle name="Обычный 2 2 13 3 6" xfId="9226"/>
    <cellStyle name="Обычный 2 2 13 3 6 2" xfId="9227"/>
    <cellStyle name="Обычный 2 2 13 3 6 2 2" xfId="9228"/>
    <cellStyle name="Обычный 2 2 13 3 6 2 2 2" xfId="9229"/>
    <cellStyle name="Обычный 2 2 13 3 6 2 2 2 2" xfId="9230"/>
    <cellStyle name="Обычный 2 2 13 3 6 2 2 2 2 2" xfId="9231"/>
    <cellStyle name="Обычный 2 2 13 3 6 2 2 2 3" xfId="9232"/>
    <cellStyle name="Обычный 2 2 13 3 6 2 2 3" xfId="9233"/>
    <cellStyle name="Обычный 2 2 13 3 6 2 2 3 2" xfId="9234"/>
    <cellStyle name="Обычный 2 2 13 3 6 2 2 4" xfId="9235"/>
    <cellStyle name="Обычный 2 2 13 3 6 2 3" xfId="9236"/>
    <cellStyle name="Обычный 2 2 13 3 6 2 3 2" xfId="9237"/>
    <cellStyle name="Обычный 2 2 13 3 6 2 3 2 2" xfId="9238"/>
    <cellStyle name="Обычный 2 2 13 3 6 2 3 3" xfId="9239"/>
    <cellStyle name="Обычный 2 2 13 3 6 2 4" xfId="9240"/>
    <cellStyle name="Обычный 2 2 13 3 6 2 4 2" xfId="9241"/>
    <cellStyle name="Обычный 2 2 13 3 6 2 5" xfId="9242"/>
    <cellStyle name="Обычный 2 2 13 3 6 3" xfId="9243"/>
    <cellStyle name="Обычный 2 2 13 3 6 3 2" xfId="9244"/>
    <cellStyle name="Обычный 2 2 13 3 6 3 2 2" xfId="9245"/>
    <cellStyle name="Обычный 2 2 13 3 6 3 2 2 2" xfId="9246"/>
    <cellStyle name="Обычный 2 2 13 3 6 3 2 3" xfId="9247"/>
    <cellStyle name="Обычный 2 2 13 3 6 3 3" xfId="9248"/>
    <cellStyle name="Обычный 2 2 13 3 6 3 3 2" xfId="9249"/>
    <cellStyle name="Обычный 2 2 13 3 6 3 4" xfId="9250"/>
    <cellStyle name="Обычный 2 2 13 3 6 4" xfId="9251"/>
    <cellStyle name="Обычный 2 2 13 3 6 4 2" xfId="9252"/>
    <cellStyle name="Обычный 2 2 13 3 6 4 2 2" xfId="9253"/>
    <cellStyle name="Обычный 2 2 13 3 6 4 3" xfId="9254"/>
    <cellStyle name="Обычный 2 2 13 3 6 5" xfId="9255"/>
    <cellStyle name="Обычный 2 2 13 3 6 5 2" xfId="9256"/>
    <cellStyle name="Обычный 2 2 13 3 6 6" xfId="9257"/>
    <cellStyle name="Обычный 2 2 13 3 7" xfId="9258"/>
    <cellStyle name="Обычный 2 2 13 3 7 2" xfId="9259"/>
    <cellStyle name="Обычный 2 2 13 3 7 2 2" xfId="9260"/>
    <cellStyle name="Обычный 2 2 13 3 7 2 2 2" xfId="9261"/>
    <cellStyle name="Обычный 2 2 13 3 7 2 2 2 2" xfId="9262"/>
    <cellStyle name="Обычный 2 2 13 3 7 2 2 3" xfId="9263"/>
    <cellStyle name="Обычный 2 2 13 3 7 2 3" xfId="9264"/>
    <cellStyle name="Обычный 2 2 13 3 7 2 3 2" xfId="9265"/>
    <cellStyle name="Обычный 2 2 13 3 7 2 4" xfId="9266"/>
    <cellStyle name="Обычный 2 2 13 3 7 3" xfId="9267"/>
    <cellStyle name="Обычный 2 2 13 3 7 3 2" xfId="9268"/>
    <cellStyle name="Обычный 2 2 13 3 7 3 2 2" xfId="9269"/>
    <cellStyle name="Обычный 2 2 13 3 7 3 3" xfId="9270"/>
    <cellStyle name="Обычный 2 2 13 3 7 4" xfId="9271"/>
    <cellStyle name="Обычный 2 2 13 3 7 4 2" xfId="9272"/>
    <cellStyle name="Обычный 2 2 13 3 7 5" xfId="9273"/>
    <cellStyle name="Обычный 2 2 13 3 8" xfId="9274"/>
    <cellStyle name="Обычный 2 2 13 3 8 2" xfId="9275"/>
    <cellStyle name="Обычный 2 2 13 3 8 2 2" xfId="9276"/>
    <cellStyle name="Обычный 2 2 13 3 8 2 2 2" xfId="9277"/>
    <cellStyle name="Обычный 2 2 13 3 8 2 3" xfId="9278"/>
    <cellStyle name="Обычный 2 2 13 3 8 3" xfId="9279"/>
    <cellStyle name="Обычный 2 2 13 3 8 3 2" xfId="9280"/>
    <cellStyle name="Обычный 2 2 13 3 8 4" xfId="9281"/>
    <cellStyle name="Обычный 2 2 13 3 9" xfId="9282"/>
    <cellStyle name="Обычный 2 2 13 3 9 2" xfId="9283"/>
    <cellStyle name="Обычный 2 2 13 3 9 2 2" xfId="9284"/>
    <cellStyle name="Обычный 2 2 13 3 9 3" xfId="9285"/>
    <cellStyle name="Обычный 2 2 13 4" xfId="9286"/>
    <cellStyle name="Обычный 2 2 13 4 10" xfId="9287"/>
    <cellStyle name="Обычный 2 2 13 4 2" xfId="9288"/>
    <cellStyle name="Обычный 2 2 13 4 2 2" xfId="9289"/>
    <cellStyle name="Обычный 2 2 13 4 2 2 2" xfId="9290"/>
    <cellStyle name="Обычный 2 2 13 4 2 2 2 2" xfId="9291"/>
    <cellStyle name="Обычный 2 2 13 4 2 2 2 2 2" xfId="9292"/>
    <cellStyle name="Обычный 2 2 13 4 2 2 2 2 2 2" xfId="9293"/>
    <cellStyle name="Обычный 2 2 13 4 2 2 2 2 3" xfId="9294"/>
    <cellStyle name="Обычный 2 2 13 4 2 2 2 3" xfId="9295"/>
    <cellStyle name="Обычный 2 2 13 4 2 2 2 3 2" xfId="9296"/>
    <cellStyle name="Обычный 2 2 13 4 2 2 2 4" xfId="9297"/>
    <cellStyle name="Обычный 2 2 13 4 2 2 3" xfId="9298"/>
    <cellStyle name="Обычный 2 2 13 4 2 2 3 2" xfId="9299"/>
    <cellStyle name="Обычный 2 2 13 4 2 2 3 2 2" xfId="9300"/>
    <cellStyle name="Обычный 2 2 13 4 2 2 3 3" xfId="9301"/>
    <cellStyle name="Обычный 2 2 13 4 2 2 4" xfId="9302"/>
    <cellStyle name="Обычный 2 2 13 4 2 2 4 2" xfId="9303"/>
    <cellStyle name="Обычный 2 2 13 4 2 2 5" xfId="9304"/>
    <cellStyle name="Обычный 2 2 13 4 2 3" xfId="9305"/>
    <cellStyle name="Обычный 2 2 13 4 2 3 2" xfId="9306"/>
    <cellStyle name="Обычный 2 2 13 4 2 3 2 2" xfId="9307"/>
    <cellStyle name="Обычный 2 2 13 4 2 3 2 2 2" xfId="9308"/>
    <cellStyle name="Обычный 2 2 13 4 2 3 2 3" xfId="9309"/>
    <cellStyle name="Обычный 2 2 13 4 2 3 3" xfId="9310"/>
    <cellStyle name="Обычный 2 2 13 4 2 3 3 2" xfId="9311"/>
    <cellStyle name="Обычный 2 2 13 4 2 3 4" xfId="9312"/>
    <cellStyle name="Обычный 2 2 13 4 2 4" xfId="9313"/>
    <cellStyle name="Обычный 2 2 13 4 2 4 2" xfId="9314"/>
    <cellStyle name="Обычный 2 2 13 4 2 4 2 2" xfId="9315"/>
    <cellStyle name="Обычный 2 2 13 4 2 4 3" xfId="9316"/>
    <cellStyle name="Обычный 2 2 13 4 2 5" xfId="9317"/>
    <cellStyle name="Обычный 2 2 13 4 2 5 2" xfId="9318"/>
    <cellStyle name="Обычный 2 2 13 4 2 6" xfId="9319"/>
    <cellStyle name="Обычный 2 2 13 4 3" xfId="9320"/>
    <cellStyle name="Обычный 2 2 13 4 3 2" xfId="9321"/>
    <cellStyle name="Обычный 2 2 13 4 3 2 2" xfId="9322"/>
    <cellStyle name="Обычный 2 2 13 4 3 2 2 2" xfId="9323"/>
    <cellStyle name="Обычный 2 2 13 4 3 2 2 2 2" xfId="9324"/>
    <cellStyle name="Обычный 2 2 13 4 3 2 2 2 2 2" xfId="9325"/>
    <cellStyle name="Обычный 2 2 13 4 3 2 2 2 3" xfId="9326"/>
    <cellStyle name="Обычный 2 2 13 4 3 2 2 3" xfId="9327"/>
    <cellStyle name="Обычный 2 2 13 4 3 2 2 3 2" xfId="9328"/>
    <cellStyle name="Обычный 2 2 13 4 3 2 2 4" xfId="9329"/>
    <cellStyle name="Обычный 2 2 13 4 3 2 3" xfId="9330"/>
    <cellStyle name="Обычный 2 2 13 4 3 2 3 2" xfId="9331"/>
    <cellStyle name="Обычный 2 2 13 4 3 2 3 2 2" xfId="9332"/>
    <cellStyle name="Обычный 2 2 13 4 3 2 3 3" xfId="9333"/>
    <cellStyle name="Обычный 2 2 13 4 3 2 4" xfId="9334"/>
    <cellStyle name="Обычный 2 2 13 4 3 2 4 2" xfId="9335"/>
    <cellStyle name="Обычный 2 2 13 4 3 2 5" xfId="9336"/>
    <cellStyle name="Обычный 2 2 13 4 3 3" xfId="9337"/>
    <cellStyle name="Обычный 2 2 13 4 3 3 2" xfId="9338"/>
    <cellStyle name="Обычный 2 2 13 4 3 3 2 2" xfId="9339"/>
    <cellStyle name="Обычный 2 2 13 4 3 3 2 2 2" xfId="9340"/>
    <cellStyle name="Обычный 2 2 13 4 3 3 2 3" xfId="9341"/>
    <cellStyle name="Обычный 2 2 13 4 3 3 3" xfId="9342"/>
    <cellStyle name="Обычный 2 2 13 4 3 3 3 2" xfId="9343"/>
    <cellStyle name="Обычный 2 2 13 4 3 3 4" xfId="9344"/>
    <cellStyle name="Обычный 2 2 13 4 3 4" xfId="9345"/>
    <cellStyle name="Обычный 2 2 13 4 3 4 2" xfId="9346"/>
    <cellStyle name="Обычный 2 2 13 4 3 4 2 2" xfId="9347"/>
    <cellStyle name="Обычный 2 2 13 4 3 4 3" xfId="9348"/>
    <cellStyle name="Обычный 2 2 13 4 3 5" xfId="9349"/>
    <cellStyle name="Обычный 2 2 13 4 3 5 2" xfId="9350"/>
    <cellStyle name="Обычный 2 2 13 4 3 6" xfId="9351"/>
    <cellStyle name="Обычный 2 2 13 4 4" xfId="9352"/>
    <cellStyle name="Обычный 2 2 13 4 4 2" xfId="9353"/>
    <cellStyle name="Обычный 2 2 13 4 4 2 2" xfId="9354"/>
    <cellStyle name="Обычный 2 2 13 4 4 2 2 2" xfId="9355"/>
    <cellStyle name="Обычный 2 2 13 4 4 2 2 2 2" xfId="9356"/>
    <cellStyle name="Обычный 2 2 13 4 4 2 2 2 2 2" xfId="9357"/>
    <cellStyle name="Обычный 2 2 13 4 4 2 2 2 3" xfId="9358"/>
    <cellStyle name="Обычный 2 2 13 4 4 2 2 3" xfId="9359"/>
    <cellStyle name="Обычный 2 2 13 4 4 2 2 3 2" xfId="9360"/>
    <cellStyle name="Обычный 2 2 13 4 4 2 2 4" xfId="9361"/>
    <cellStyle name="Обычный 2 2 13 4 4 2 3" xfId="9362"/>
    <cellStyle name="Обычный 2 2 13 4 4 2 3 2" xfId="9363"/>
    <cellStyle name="Обычный 2 2 13 4 4 2 3 2 2" xfId="9364"/>
    <cellStyle name="Обычный 2 2 13 4 4 2 3 3" xfId="9365"/>
    <cellStyle name="Обычный 2 2 13 4 4 2 4" xfId="9366"/>
    <cellStyle name="Обычный 2 2 13 4 4 2 4 2" xfId="9367"/>
    <cellStyle name="Обычный 2 2 13 4 4 2 5" xfId="9368"/>
    <cellStyle name="Обычный 2 2 13 4 4 3" xfId="9369"/>
    <cellStyle name="Обычный 2 2 13 4 4 3 2" xfId="9370"/>
    <cellStyle name="Обычный 2 2 13 4 4 3 2 2" xfId="9371"/>
    <cellStyle name="Обычный 2 2 13 4 4 3 2 2 2" xfId="9372"/>
    <cellStyle name="Обычный 2 2 13 4 4 3 2 3" xfId="9373"/>
    <cellStyle name="Обычный 2 2 13 4 4 3 3" xfId="9374"/>
    <cellStyle name="Обычный 2 2 13 4 4 3 3 2" xfId="9375"/>
    <cellStyle name="Обычный 2 2 13 4 4 3 4" xfId="9376"/>
    <cellStyle name="Обычный 2 2 13 4 4 4" xfId="9377"/>
    <cellStyle name="Обычный 2 2 13 4 4 4 2" xfId="9378"/>
    <cellStyle name="Обычный 2 2 13 4 4 4 2 2" xfId="9379"/>
    <cellStyle name="Обычный 2 2 13 4 4 4 3" xfId="9380"/>
    <cellStyle name="Обычный 2 2 13 4 4 5" xfId="9381"/>
    <cellStyle name="Обычный 2 2 13 4 4 5 2" xfId="9382"/>
    <cellStyle name="Обычный 2 2 13 4 4 6" xfId="9383"/>
    <cellStyle name="Обычный 2 2 13 4 5" xfId="9384"/>
    <cellStyle name="Обычный 2 2 13 4 5 2" xfId="9385"/>
    <cellStyle name="Обычный 2 2 13 4 5 2 2" xfId="9386"/>
    <cellStyle name="Обычный 2 2 13 4 5 2 2 2" xfId="9387"/>
    <cellStyle name="Обычный 2 2 13 4 5 2 2 2 2" xfId="9388"/>
    <cellStyle name="Обычный 2 2 13 4 5 2 2 2 2 2" xfId="9389"/>
    <cellStyle name="Обычный 2 2 13 4 5 2 2 2 3" xfId="9390"/>
    <cellStyle name="Обычный 2 2 13 4 5 2 2 3" xfId="9391"/>
    <cellStyle name="Обычный 2 2 13 4 5 2 2 3 2" xfId="9392"/>
    <cellStyle name="Обычный 2 2 13 4 5 2 2 4" xfId="9393"/>
    <cellStyle name="Обычный 2 2 13 4 5 2 3" xfId="9394"/>
    <cellStyle name="Обычный 2 2 13 4 5 2 3 2" xfId="9395"/>
    <cellStyle name="Обычный 2 2 13 4 5 2 3 2 2" xfId="9396"/>
    <cellStyle name="Обычный 2 2 13 4 5 2 3 3" xfId="9397"/>
    <cellStyle name="Обычный 2 2 13 4 5 2 4" xfId="9398"/>
    <cellStyle name="Обычный 2 2 13 4 5 2 4 2" xfId="9399"/>
    <cellStyle name="Обычный 2 2 13 4 5 2 5" xfId="9400"/>
    <cellStyle name="Обычный 2 2 13 4 5 3" xfId="9401"/>
    <cellStyle name="Обычный 2 2 13 4 5 3 2" xfId="9402"/>
    <cellStyle name="Обычный 2 2 13 4 5 3 2 2" xfId="9403"/>
    <cellStyle name="Обычный 2 2 13 4 5 3 2 2 2" xfId="9404"/>
    <cellStyle name="Обычный 2 2 13 4 5 3 2 3" xfId="9405"/>
    <cellStyle name="Обычный 2 2 13 4 5 3 3" xfId="9406"/>
    <cellStyle name="Обычный 2 2 13 4 5 3 3 2" xfId="9407"/>
    <cellStyle name="Обычный 2 2 13 4 5 3 4" xfId="9408"/>
    <cellStyle name="Обычный 2 2 13 4 5 4" xfId="9409"/>
    <cellStyle name="Обычный 2 2 13 4 5 4 2" xfId="9410"/>
    <cellStyle name="Обычный 2 2 13 4 5 4 2 2" xfId="9411"/>
    <cellStyle name="Обычный 2 2 13 4 5 4 3" xfId="9412"/>
    <cellStyle name="Обычный 2 2 13 4 5 5" xfId="9413"/>
    <cellStyle name="Обычный 2 2 13 4 5 5 2" xfId="9414"/>
    <cellStyle name="Обычный 2 2 13 4 5 6" xfId="9415"/>
    <cellStyle name="Обычный 2 2 13 4 6" xfId="9416"/>
    <cellStyle name="Обычный 2 2 13 4 6 2" xfId="9417"/>
    <cellStyle name="Обычный 2 2 13 4 6 2 2" xfId="9418"/>
    <cellStyle name="Обычный 2 2 13 4 6 2 2 2" xfId="9419"/>
    <cellStyle name="Обычный 2 2 13 4 6 2 2 2 2" xfId="9420"/>
    <cellStyle name="Обычный 2 2 13 4 6 2 2 3" xfId="9421"/>
    <cellStyle name="Обычный 2 2 13 4 6 2 3" xfId="9422"/>
    <cellStyle name="Обычный 2 2 13 4 6 2 3 2" xfId="9423"/>
    <cellStyle name="Обычный 2 2 13 4 6 2 4" xfId="9424"/>
    <cellStyle name="Обычный 2 2 13 4 6 3" xfId="9425"/>
    <cellStyle name="Обычный 2 2 13 4 6 3 2" xfId="9426"/>
    <cellStyle name="Обычный 2 2 13 4 6 3 2 2" xfId="9427"/>
    <cellStyle name="Обычный 2 2 13 4 6 3 3" xfId="9428"/>
    <cellStyle name="Обычный 2 2 13 4 6 4" xfId="9429"/>
    <cellStyle name="Обычный 2 2 13 4 6 4 2" xfId="9430"/>
    <cellStyle name="Обычный 2 2 13 4 6 5" xfId="9431"/>
    <cellStyle name="Обычный 2 2 13 4 7" xfId="9432"/>
    <cellStyle name="Обычный 2 2 13 4 7 2" xfId="9433"/>
    <cellStyle name="Обычный 2 2 13 4 7 2 2" xfId="9434"/>
    <cellStyle name="Обычный 2 2 13 4 7 2 2 2" xfId="9435"/>
    <cellStyle name="Обычный 2 2 13 4 7 2 3" xfId="9436"/>
    <cellStyle name="Обычный 2 2 13 4 7 3" xfId="9437"/>
    <cellStyle name="Обычный 2 2 13 4 7 3 2" xfId="9438"/>
    <cellStyle name="Обычный 2 2 13 4 7 4" xfId="9439"/>
    <cellStyle name="Обычный 2 2 13 4 8" xfId="9440"/>
    <cellStyle name="Обычный 2 2 13 4 8 2" xfId="9441"/>
    <cellStyle name="Обычный 2 2 13 4 8 2 2" xfId="9442"/>
    <cellStyle name="Обычный 2 2 13 4 8 3" xfId="9443"/>
    <cellStyle name="Обычный 2 2 13 4 9" xfId="9444"/>
    <cellStyle name="Обычный 2 2 13 4 9 2" xfId="9445"/>
    <cellStyle name="Обычный 2 2 13 5" xfId="9446"/>
    <cellStyle name="Обычный 2 2 13 5 10" xfId="9447"/>
    <cellStyle name="Обычный 2 2 13 5 2" xfId="9448"/>
    <cellStyle name="Обычный 2 2 13 5 2 2" xfId="9449"/>
    <cellStyle name="Обычный 2 2 13 5 2 2 2" xfId="9450"/>
    <cellStyle name="Обычный 2 2 13 5 2 2 2 2" xfId="9451"/>
    <cellStyle name="Обычный 2 2 13 5 2 2 2 2 2" xfId="9452"/>
    <cellStyle name="Обычный 2 2 13 5 2 2 2 2 2 2" xfId="9453"/>
    <cellStyle name="Обычный 2 2 13 5 2 2 2 2 3" xfId="9454"/>
    <cellStyle name="Обычный 2 2 13 5 2 2 2 3" xfId="9455"/>
    <cellStyle name="Обычный 2 2 13 5 2 2 2 3 2" xfId="9456"/>
    <cellStyle name="Обычный 2 2 13 5 2 2 2 4" xfId="9457"/>
    <cellStyle name="Обычный 2 2 13 5 2 2 3" xfId="9458"/>
    <cellStyle name="Обычный 2 2 13 5 2 2 3 2" xfId="9459"/>
    <cellStyle name="Обычный 2 2 13 5 2 2 3 2 2" xfId="9460"/>
    <cellStyle name="Обычный 2 2 13 5 2 2 3 3" xfId="9461"/>
    <cellStyle name="Обычный 2 2 13 5 2 2 4" xfId="9462"/>
    <cellStyle name="Обычный 2 2 13 5 2 2 4 2" xfId="9463"/>
    <cellStyle name="Обычный 2 2 13 5 2 2 5" xfId="9464"/>
    <cellStyle name="Обычный 2 2 13 5 2 3" xfId="9465"/>
    <cellStyle name="Обычный 2 2 13 5 2 3 2" xfId="9466"/>
    <cellStyle name="Обычный 2 2 13 5 2 3 2 2" xfId="9467"/>
    <cellStyle name="Обычный 2 2 13 5 2 3 2 2 2" xfId="9468"/>
    <cellStyle name="Обычный 2 2 13 5 2 3 2 3" xfId="9469"/>
    <cellStyle name="Обычный 2 2 13 5 2 3 3" xfId="9470"/>
    <cellStyle name="Обычный 2 2 13 5 2 3 3 2" xfId="9471"/>
    <cellStyle name="Обычный 2 2 13 5 2 3 4" xfId="9472"/>
    <cellStyle name="Обычный 2 2 13 5 2 4" xfId="9473"/>
    <cellStyle name="Обычный 2 2 13 5 2 4 2" xfId="9474"/>
    <cellStyle name="Обычный 2 2 13 5 2 4 2 2" xfId="9475"/>
    <cellStyle name="Обычный 2 2 13 5 2 4 3" xfId="9476"/>
    <cellStyle name="Обычный 2 2 13 5 2 5" xfId="9477"/>
    <cellStyle name="Обычный 2 2 13 5 2 5 2" xfId="9478"/>
    <cellStyle name="Обычный 2 2 13 5 2 6" xfId="9479"/>
    <cellStyle name="Обычный 2 2 13 5 3" xfId="9480"/>
    <cellStyle name="Обычный 2 2 13 5 3 2" xfId="9481"/>
    <cellStyle name="Обычный 2 2 13 5 3 2 2" xfId="9482"/>
    <cellStyle name="Обычный 2 2 13 5 3 2 2 2" xfId="9483"/>
    <cellStyle name="Обычный 2 2 13 5 3 2 2 2 2" xfId="9484"/>
    <cellStyle name="Обычный 2 2 13 5 3 2 2 2 2 2" xfId="9485"/>
    <cellStyle name="Обычный 2 2 13 5 3 2 2 2 3" xfId="9486"/>
    <cellStyle name="Обычный 2 2 13 5 3 2 2 3" xfId="9487"/>
    <cellStyle name="Обычный 2 2 13 5 3 2 2 3 2" xfId="9488"/>
    <cellStyle name="Обычный 2 2 13 5 3 2 2 4" xfId="9489"/>
    <cellStyle name="Обычный 2 2 13 5 3 2 3" xfId="9490"/>
    <cellStyle name="Обычный 2 2 13 5 3 2 3 2" xfId="9491"/>
    <cellStyle name="Обычный 2 2 13 5 3 2 3 2 2" xfId="9492"/>
    <cellStyle name="Обычный 2 2 13 5 3 2 3 3" xfId="9493"/>
    <cellStyle name="Обычный 2 2 13 5 3 2 4" xfId="9494"/>
    <cellStyle name="Обычный 2 2 13 5 3 2 4 2" xfId="9495"/>
    <cellStyle name="Обычный 2 2 13 5 3 2 5" xfId="9496"/>
    <cellStyle name="Обычный 2 2 13 5 3 3" xfId="9497"/>
    <cellStyle name="Обычный 2 2 13 5 3 3 2" xfId="9498"/>
    <cellStyle name="Обычный 2 2 13 5 3 3 2 2" xfId="9499"/>
    <cellStyle name="Обычный 2 2 13 5 3 3 2 2 2" xfId="9500"/>
    <cellStyle name="Обычный 2 2 13 5 3 3 2 3" xfId="9501"/>
    <cellStyle name="Обычный 2 2 13 5 3 3 3" xfId="9502"/>
    <cellStyle name="Обычный 2 2 13 5 3 3 3 2" xfId="9503"/>
    <cellStyle name="Обычный 2 2 13 5 3 3 4" xfId="9504"/>
    <cellStyle name="Обычный 2 2 13 5 3 4" xfId="9505"/>
    <cellStyle name="Обычный 2 2 13 5 3 4 2" xfId="9506"/>
    <cellStyle name="Обычный 2 2 13 5 3 4 2 2" xfId="9507"/>
    <cellStyle name="Обычный 2 2 13 5 3 4 3" xfId="9508"/>
    <cellStyle name="Обычный 2 2 13 5 3 5" xfId="9509"/>
    <cellStyle name="Обычный 2 2 13 5 3 5 2" xfId="9510"/>
    <cellStyle name="Обычный 2 2 13 5 3 6" xfId="9511"/>
    <cellStyle name="Обычный 2 2 13 5 4" xfId="9512"/>
    <cellStyle name="Обычный 2 2 13 5 4 2" xfId="9513"/>
    <cellStyle name="Обычный 2 2 13 5 4 2 2" xfId="9514"/>
    <cellStyle name="Обычный 2 2 13 5 4 2 2 2" xfId="9515"/>
    <cellStyle name="Обычный 2 2 13 5 4 2 2 2 2" xfId="9516"/>
    <cellStyle name="Обычный 2 2 13 5 4 2 2 2 2 2" xfId="9517"/>
    <cellStyle name="Обычный 2 2 13 5 4 2 2 2 3" xfId="9518"/>
    <cellStyle name="Обычный 2 2 13 5 4 2 2 3" xfId="9519"/>
    <cellStyle name="Обычный 2 2 13 5 4 2 2 3 2" xfId="9520"/>
    <cellStyle name="Обычный 2 2 13 5 4 2 2 4" xfId="9521"/>
    <cellStyle name="Обычный 2 2 13 5 4 2 3" xfId="9522"/>
    <cellStyle name="Обычный 2 2 13 5 4 2 3 2" xfId="9523"/>
    <cellStyle name="Обычный 2 2 13 5 4 2 3 2 2" xfId="9524"/>
    <cellStyle name="Обычный 2 2 13 5 4 2 3 3" xfId="9525"/>
    <cellStyle name="Обычный 2 2 13 5 4 2 4" xfId="9526"/>
    <cellStyle name="Обычный 2 2 13 5 4 2 4 2" xfId="9527"/>
    <cellStyle name="Обычный 2 2 13 5 4 2 5" xfId="9528"/>
    <cellStyle name="Обычный 2 2 13 5 4 3" xfId="9529"/>
    <cellStyle name="Обычный 2 2 13 5 4 3 2" xfId="9530"/>
    <cellStyle name="Обычный 2 2 13 5 4 3 2 2" xfId="9531"/>
    <cellStyle name="Обычный 2 2 13 5 4 3 2 2 2" xfId="9532"/>
    <cellStyle name="Обычный 2 2 13 5 4 3 2 3" xfId="9533"/>
    <cellStyle name="Обычный 2 2 13 5 4 3 3" xfId="9534"/>
    <cellStyle name="Обычный 2 2 13 5 4 3 3 2" xfId="9535"/>
    <cellStyle name="Обычный 2 2 13 5 4 3 4" xfId="9536"/>
    <cellStyle name="Обычный 2 2 13 5 4 4" xfId="9537"/>
    <cellStyle name="Обычный 2 2 13 5 4 4 2" xfId="9538"/>
    <cellStyle name="Обычный 2 2 13 5 4 4 2 2" xfId="9539"/>
    <cellStyle name="Обычный 2 2 13 5 4 4 3" xfId="9540"/>
    <cellStyle name="Обычный 2 2 13 5 4 5" xfId="9541"/>
    <cellStyle name="Обычный 2 2 13 5 4 5 2" xfId="9542"/>
    <cellStyle name="Обычный 2 2 13 5 4 6" xfId="9543"/>
    <cellStyle name="Обычный 2 2 13 5 5" xfId="9544"/>
    <cellStyle name="Обычный 2 2 13 5 5 2" xfId="9545"/>
    <cellStyle name="Обычный 2 2 13 5 5 2 2" xfId="9546"/>
    <cellStyle name="Обычный 2 2 13 5 5 2 2 2" xfId="9547"/>
    <cellStyle name="Обычный 2 2 13 5 5 2 2 2 2" xfId="9548"/>
    <cellStyle name="Обычный 2 2 13 5 5 2 2 2 2 2" xfId="9549"/>
    <cellStyle name="Обычный 2 2 13 5 5 2 2 2 3" xfId="9550"/>
    <cellStyle name="Обычный 2 2 13 5 5 2 2 3" xfId="9551"/>
    <cellStyle name="Обычный 2 2 13 5 5 2 2 3 2" xfId="9552"/>
    <cellStyle name="Обычный 2 2 13 5 5 2 2 4" xfId="9553"/>
    <cellStyle name="Обычный 2 2 13 5 5 2 3" xfId="9554"/>
    <cellStyle name="Обычный 2 2 13 5 5 2 3 2" xfId="9555"/>
    <cellStyle name="Обычный 2 2 13 5 5 2 3 2 2" xfId="9556"/>
    <cellStyle name="Обычный 2 2 13 5 5 2 3 3" xfId="9557"/>
    <cellStyle name="Обычный 2 2 13 5 5 2 4" xfId="9558"/>
    <cellStyle name="Обычный 2 2 13 5 5 2 4 2" xfId="9559"/>
    <cellStyle name="Обычный 2 2 13 5 5 2 5" xfId="9560"/>
    <cellStyle name="Обычный 2 2 13 5 5 3" xfId="9561"/>
    <cellStyle name="Обычный 2 2 13 5 5 3 2" xfId="9562"/>
    <cellStyle name="Обычный 2 2 13 5 5 3 2 2" xfId="9563"/>
    <cellStyle name="Обычный 2 2 13 5 5 3 2 2 2" xfId="9564"/>
    <cellStyle name="Обычный 2 2 13 5 5 3 2 3" xfId="9565"/>
    <cellStyle name="Обычный 2 2 13 5 5 3 3" xfId="9566"/>
    <cellStyle name="Обычный 2 2 13 5 5 3 3 2" xfId="9567"/>
    <cellStyle name="Обычный 2 2 13 5 5 3 4" xfId="9568"/>
    <cellStyle name="Обычный 2 2 13 5 5 4" xfId="9569"/>
    <cellStyle name="Обычный 2 2 13 5 5 4 2" xfId="9570"/>
    <cellStyle name="Обычный 2 2 13 5 5 4 2 2" xfId="9571"/>
    <cellStyle name="Обычный 2 2 13 5 5 4 3" xfId="9572"/>
    <cellStyle name="Обычный 2 2 13 5 5 5" xfId="9573"/>
    <cellStyle name="Обычный 2 2 13 5 5 5 2" xfId="9574"/>
    <cellStyle name="Обычный 2 2 13 5 5 6" xfId="9575"/>
    <cellStyle name="Обычный 2 2 13 5 6" xfId="9576"/>
    <cellStyle name="Обычный 2 2 13 5 6 2" xfId="9577"/>
    <cellStyle name="Обычный 2 2 13 5 6 2 2" xfId="9578"/>
    <cellStyle name="Обычный 2 2 13 5 6 2 2 2" xfId="9579"/>
    <cellStyle name="Обычный 2 2 13 5 6 2 2 2 2" xfId="9580"/>
    <cellStyle name="Обычный 2 2 13 5 6 2 2 3" xfId="9581"/>
    <cellStyle name="Обычный 2 2 13 5 6 2 3" xfId="9582"/>
    <cellStyle name="Обычный 2 2 13 5 6 2 3 2" xfId="9583"/>
    <cellStyle name="Обычный 2 2 13 5 6 2 4" xfId="9584"/>
    <cellStyle name="Обычный 2 2 13 5 6 3" xfId="9585"/>
    <cellStyle name="Обычный 2 2 13 5 6 3 2" xfId="9586"/>
    <cellStyle name="Обычный 2 2 13 5 6 3 2 2" xfId="9587"/>
    <cellStyle name="Обычный 2 2 13 5 6 3 3" xfId="9588"/>
    <cellStyle name="Обычный 2 2 13 5 6 4" xfId="9589"/>
    <cellStyle name="Обычный 2 2 13 5 6 4 2" xfId="9590"/>
    <cellStyle name="Обычный 2 2 13 5 6 5" xfId="9591"/>
    <cellStyle name="Обычный 2 2 13 5 7" xfId="9592"/>
    <cellStyle name="Обычный 2 2 13 5 7 2" xfId="9593"/>
    <cellStyle name="Обычный 2 2 13 5 7 2 2" xfId="9594"/>
    <cellStyle name="Обычный 2 2 13 5 7 2 2 2" xfId="9595"/>
    <cellStyle name="Обычный 2 2 13 5 7 2 3" xfId="9596"/>
    <cellStyle name="Обычный 2 2 13 5 7 3" xfId="9597"/>
    <cellStyle name="Обычный 2 2 13 5 7 3 2" xfId="9598"/>
    <cellStyle name="Обычный 2 2 13 5 7 4" xfId="9599"/>
    <cellStyle name="Обычный 2 2 13 5 8" xfId="9600"/>
    <cellStyle name="Обычный 2 2 13 5 8 2" xfId="9601"/>
    <cellStyle name="Обычный 2 2 13 5 8 2 2" xfId="9602"/>
    <cellStyle name="Обычный 2 2 13 5 8 3" xfId="9603"/>
    <cellStyle name="Обычный 2 2 13 5 9" xfId="9604"/>
    <cellStyle name="Обычный 2 2 13 5 9 2" xfId="9605"/>
    <cellStyle name="Обычный 2 2 13 6" xfId="9606"/>
    <cellStyle name="Обычный 2 2 13 6 2" xfId="9607"/>
    <cellStyle name="Обычный 2 2 13 6 2 2" xfId="9608"/>
    <cellStyle name="Обычный 2 2 13 6 2 2 2" xfId="9609"/>
    <cellStyle name="Обычный 2 2 13 6 2 2 2 2" xfId="9610"/>
    <cellStyle name="Обычный 2 2 13 6 2 2 2 2 2" xfId="9611"/>
    <cellStyle name="Обычный 2 2 13 6 2 2 2 3" xfId="9612"/>
    <cellStyle name="Обычный 2 2 13 6 2 2 3" xfId="9613"/>
    <cellStyle name="Обычный 2 2 13 6 2 2 3 2" xfId="9614"/>
    <cellStyle name="Обычный 2 2 13 6 2 2 4" xfId="9615"/>
    <cellStyle name="Обычный 2 2 13 6 2 3" xfId="9616"/>
    <cellStyle name="Обычный 2 2 13 6 2 3 2" xfId="9617"/>
    <cellStyle name="Обычный 2 2 13 6 2 3 2 2" xfId="9618"/>
    <cellStyle name="Обычный 2 2 13 6 2 3 3" xfId="9619"/>
    <cellStyle name="Обычный 2 2 13 6 2 4" xfId="9620"/>
    <cellStyle name="Обычный 2 2 13 6 2 4 2" xfId="9621"/>
    <cellStyle name="Обычный 2 2 13 6 2 5" xfId="9622"/>
    <cellStyle name="Обычный 2 2 13 6 3" xfId="9623"/>
    <cellStyle name="Обычный 2 2 13 6 3 2" xfId="9624"/>
    <cellStyle name="Обычный 2 2 13 6 3 2 2" xfId="9625"/>
    <cellStyle name="Обычный 2 2 13 6 3 2 2 2" xfId="9626"/>
    <cellStyle name="Обычный 2 2 13 6 3 2 3" xfId="9627"/>
    <cellStyle name="Обычный 2 2 13 6 3 3" xfId="9628"/>
    <cellStyle name="Обычный 2 2 13 6 3 3 2" xfId="9629"/>
    <cellStyle name="Обычный 2 2 13 6 3 4" xfId="9630"/>
    <cellStyle name="Обычный 2 2 13 6 4" xfId="9631"/>
    <cellStyle name="Обычный 2 2 13 6 4 2" xfId="9632"/>
    <cellStyle name="Обычный 2 2 13 6 4 2 2" xfId="9633"/>
    <cellStyle name="Обычный 2 2 13 6 4 3" xfId="9634"/>
    <cellStyle name="Обычный 2 2 13 6 5" xfId="9635"/>
    <cellStyle name="Обычный 2 2 13 6 5 2" xfId="9636"/>
    <cellStyle name="Обычный 2 2 13 6 6" xfId="9637"/>
    <cellStyle name="Обычный 2 2 13 7" xfId="9638"/>
    <cellStyle name="Обычный 2 2 13 7 2" xfId="9639"/>
    <cellStyle name="Обычный 2 2 13 7 2 2" xfId="9640"/>
    <cellStyle name="Обычный 2 2 13 7 2 2 2" xfId="9641"/>
    <cellStyle name="Обычный 2 2 13 7 2 2 2 2" xfId="9642"/>
    <cellStyle name="Обычный 2 2 13 7 2 2 2 2 2" xfId="9643"/>
    <cellStyle name="Обычный 2 2 13 7 2 2 2 3" xfId="9644"/>
    <cellStyle name="Обычный 2 2 13 7 2 2 3" xfId="9645"/>
    <cellStyle name="Обычный 2 2 13 7 2 2 3 2" xfId="9646"/>
    <cellStyle name="Обычный 2 2 13 7 2 2 4" xfId="9647"/>
    <cellStyle name="Обычный 2 2 13 7 2 3" xfId="9648"/>
    <cellStyle name="Обычный 2 2 13 7 2 3 2" xfId="9649"/>
    <cellStyle name="Обычный 2 2 13 7 2 3 2 2" xfId="9650"/>
    <cellStyle name="Обычный 2 2 13 7 2 3 3" xfId="9651"/>
    <cellStyle name="Обычный 2 2 13 7 2 4" xfId="9652"/>
    <cellStyle name="Обычный 2 2 13 7 2 4 2" xfId="9653"/>
    <cellStyle name="Обычный 2 2 13 7 2 5" xfId="9654"/>
    <cellStyle name="Обычный 2 2 13 7 3" xfId="9655"/>
    <cellStyle name="Обычный 2 2 13 7 3 2" xfId="9656"/>
    <cellStyle name="Обычный 2 2 13 7 3 2 2" xfId="9657"/>
    <cellStyle name="Обычный 2 2 13 7 3 2 2 2" xfId="9658"/>
    <cellStyle name="Обычный 2 2 13 7 3 2 3" xfId="9659"/>
    <cellStyle name="Обычный 2 2 13 7 3 3" xfId="9660"/>
    <cellStyle name="Обычный 2 2 13 7 3 3 2" xfId="9661"/>
    <cellStyle name="Обычный 2 2 13 7 3 4" xfId="9662"/>
    <cellStyle name="Обычный 2 2 13 7 4" xfId="9663"/>
    <cellStyle name="Обычный 2 2 13 7 4 2" xfId="9664"/>
    <cellStyle name="Обычный 2 2 13 7 4 2 2" xfId="9665"/>
    <cellStyle name="Обычный 2 2 13 7 4 3" xfId="9666"/>
    <cellStyle name="Обычный 2 2 13 7 5" xfId="9667"/>
    <cellStyle name="Обычный 2 2 13 7 5 2" xfId="9668"/>
    <cellStyle name="Обычный 2 2 13 7 6" xfId="9669"/>
    <cellStyle name="Обычный 2 2 13 8" xfId="9670"/>
    <cellStyle name="Обычный 2 2 13 8 2" xfId="9671"/>
    <cellStyle name="Обычный 2 2 13 8 2 2" xfId="9672"/>
    <cellStyle name="Обычный 2 2 13 8 2 2 2" xfId="9673"/>
    <cellStyle name="Обычный 2 2 13 8 2 2 2 2" xfId="9674"/>
    <cellStyle name="Обычный 2 2 13 8 2 2 2 2 2" xfId="9675"/>
    <cellStyle name="Обычный 2 2 13 8 2 2 2 3" xfId="9676"/>
    <cellStyle name="Обычный 2 2 13 8 2 2 3" xfId="9677"/>
    <cellStyle name="Обычный 2 2 13 8 2 2 3 2" xfId="9678"/>
    <cellStyle name="Обычный 2 2 13 8 2 2 4" xfId="9679"/>
    <cellStyle name="Обычный 2 2 13 8 2 3" xfId="9680"/>
    <cellStyle name="Обычный 2 2 13 8 2 3 2" xfId="9681"/>
    <cellStyle name="Обычный 2 2 13 8 2 3 2 2" xfId="9682"/>
    <cellStyle name="Обычный 2 2 13 8 2 3 3" xfId="9683"/>
    <cellStyle name="Обычный 2 2 13 8 2 4" xfId="9684"/>
    <cellStyle name="Обычный 2 2 13 8 2 4 2" xfId="9685"/>
    <cellStyle name="Обычный 2 2 13 8 2 5" xfId="9686"/>
    <cellStyle name="Обычный 2 2 13 8 3" xfId="9687"/>
    <cellStyle name="Обычный 2 2 13 8 3 2" xfId="9688"/>
    <cellStyle name="Обычный 2 2 13 8 3 2 2" xfId="9689"/>
    <cellStyle name="Обычный 2 2 13 8 3 2 2 2" xfId="9690"/>
    <cellStyle name="Обычный 2 2 13 8 3 2 3" xfId="9691"/>
    <cellStyle name="Обычный 2 2 13 8 3 3" xfId="9692"/>
    <cellStyle name="Обычный 2 2 13 8 3 3 2" xfId="9693"/>
    <cellStyle name="Обычный 2 2 13 8 3 4" xfId="9694"/>
    <cellStyle name="Обычный 2 2 13 8 4" xfId="9695"/>
    <cellStyle name="Обычный 2 2 13 8 4 2" xfId="9696"/>
    <cellStyle name="Обычный 2 2 13 8 4 2 2" xfId="9697"/>
    <cellStyle name="Обычный 2 2 13 8 4 3" xfId="9698"/>
    <cellStyle name="Обычный 2 2 13 8 5" xfId="9699"/>
    <cellStyle name="Обычный 2 2 13 8 5 2" xfId="9700"/>
    <cellStyle name="Обычный 2 2 13 8 6" xfId="9701"/>
    <cellStyle name="Обычный 2 2 13 9" xfId="9702"/>
    <cellStyle name="Обычный 2 2 13 9 2" xfId="9703"/>
    <cellStyle name="Обычный 2 2 13 9 2 2" xfId="9704"/>
    <cellStyle name="Обычный 2 2 13 9 2 2 2" xfId="9705"/>
    <cellStyle name="Обычный 2 2 13 9 2 2 2 2" xfId="9706"/>
    <cellStyle name="Обычный 2 2 13 9 2 2 2 2 2" xfId="9707"/>
    <cellStyle name="Обычный 2 2 13 9 2 2 2 3" xfId="9708"/>
    <cellStyle name="Обычный 2 2 13 9 2 2 3" xfId="9709"/>
    <cellStyle name="Обычный 2 2 13 9 2 2 3 2" xfId="9710"/>
    <cellStyle name="Обычный 2 2 13 9 2 2 4" xfId="9711"/>
    <cellStyle name="Обычный 2 2 13 9 2 3" xfId="9712"/>
    <cellStyle name="Обычный 2 2 13 9 2 3 2" xfId="9713"/>
    <cellStyle name="Обычный 2 2 13 9 2 3 2 2" xfId="9714"/>
    <cellStyle name="Обычный 2 2 13 9 2 3 3" xfId="9715"/>
    <cellStyle name="Обычный 2 2 13 9 2 4" xfId="9716"/>
    <cellStyle name="Обычный 2 2 13 9 2 4 2" xfId="9717"/>
    <cellStyle name="Обычный 2 2 13 9 2 5" xfId="9718"/>
    <cellStyle name="Обычный 2 2 13 9 3" xfId="9719"/>
    <cellStyle name="Обычный 2 2 13 9 3 2" xfId="9720"/>
    <cellStyle name="Обычный 2 2 13 9 3 2 2" xfId="9721"/>
    <cellStyle name="Обычный 2 2 13 9 3 2 2 2" xfId="9722"/>
    <cellStyle name="Обычный 2 2 13 9 3 2 3" xfId="9723"/>
    <cellStyle name="Обычный 2 2 13 9 3 3" xfId="9724"/>
    <cellStyle name="Обычный 2 2 13 9 3 3 2" xfId="9725"/>
    <cellStyle name="Обычный 2 2 13 9 3 4" xfId="9726"/>
    <cellStyle name="Обычный 2 2 13 9 4" xfId="9727"/>
    <cellStyle name="Обычный 2 2 13 9 4 2" xfId="9728"/>
    <cellStyle name="Обычный 2 2 13 9 4 2 2" xfId="9729"/>
    <cellStyle name="Обычный 2 2 13 9 4 3" xfId="9730"/>
    <cellStyle name="Обычный 2 2 13 9 5" xfId="9731"/>
    <cellStyle name="Обычный 2 2 13 9 5 2" xfId="9732"/>
    <cellStyle name="Обычный 2 2 13 9 6" xfId="9733"/>
    <cellStyle name="Обычный 2 2 14" xfId="9734"/>
    <cellStyle name="Обычный 2 2 14 10" xfId="9735"/>
    <cellStyle name="Обычный 2 2 14 10 2" xfId="9736"/>
    <cellStyle name="Обычный 2 2 14 10 2 2" xfId="9737"/>
    <cellStyle name="Обычный 2 2 14 10 2 2 2" xfId="9738"/>
    <cellStyle name="Обычный 2 2 14 10 2 2 2 2" xfId="9739"/>
    <cellStyle name="Обычный 2 2 14 10 2 2 3" xfId="9740"/>
    <cellStyle name="Обычный 2 2 14 10 2 3" xfId="9741"/>
    <cellStyle name="Обычный 2 2 14 10 2 3 2" xfId="9742"/>
    <cellStyle name="Обычный 2 2 14 10 2 4" xfId="9743"/>
    <cellStyle name="Обычный 2 2 14 10 3" xfId="9744"/>
    <cellStyle name="Обычный 2 2 14 10 3 2" xfId="9745"/>
    <cellStyle name="Обычный 2 2 14 10 3 2 2" xfId="9746"/>
    <cellStyle name="Обычный 2 2 14 10 3 3" xfId="9747"/>
    <cellStyle name="Обычный 2 2 14 10 4" xfId="9748"/>
    <cellStyle name="Обычный 2 2 14 10 4 2" xfId="9749"/>
    <cellStyle name="Обычный 2 2 14 10 5" xfId="9750"/>
    <cellStyle name="Обычный 2 2 14 11" xfId="9751"/>
    <cellStyle name="Обычный 2 2 14 11 2" xfId="9752"/>
    <cellStyle name="Обычный 2 2 14 11 2 2" xfId="9753"/>
    <cellStyle name="Обычный 2 2 14 11 2 2 2" xfId="9754"/>
    <cellStyle name="Обычный 2 2 14 11 2 3" xfId="9755"/>
    <cellStyle name="Обычный 2 2 14 11 3" xfId="9756"/>
    <cellStyle name="Обычный 2 2 14 11 3 2" xfId="9757"/>
    <cellStyle name="Обычный 2 2 14 11 4" xfId="9758"/>
    <cellStyle name="Обычный 2 2 14 12" xfId="9759"/>
    <cellStyle name="Обычный 2 2 14 12 2" xfId="9760"/>
    <cellStyle name="Обычный 2 2 14 12 2 2" xfId="9761"/>
    <cellStyle name="Обычный 2 2 14 12 3" xfId="9762"/>
    <cellStyle name="Обычный 2 2 14 13" xfId="9763"/>
    <cellStyle name="Обычный 2 2 14 14" xfId="9764"/>
    <cellStyle name="Обычный 2 2 14 14 2" xfId="9765"/>
    <cellStyle name="Обычный 2 2 14 15" xfId="9766"/>
    <cellStyle name="Обычный 2 2 14 2" xfId="9767"/>
    <cellStyle name="Обычный 2 2 14 2 10" xfId="9768"/>
    <cellStyle name="Обычный 2 2 14 2 10 2" xfId="9769"/>
    <cellStyle name="Обычный 2 2 14 2 10 2 2" xfId="9770"/>
    <cellStyle name="Обычный 2 2 14 2 10 2 2 2" xfId="9771"/>
    <cellStyle name="Обычный 2 2 14 2 10 2 3" xfId="9772"/>
    <cellStyle name="Обычный 2 2 14 2 10 3" xfId="9773"/>
    <cellStyle name="Обычный 2 2 14 2 10 3 2" xfId="9774"/>
    <cellStyle name="Обычный 2 2 14 2 10 4" xfId="9775"/>
    <cellStyle name="Обычный 2 2 14 2 11" xfId="9776"/>
    <cellStyle name="Обычный 2 2 14 2 11 2" xfId="9777"/>
    <cellStyle name="Обычный 2 2 14 2 11 2 2" xfId="9778"/>
    <cellStyle name="Обычный 2 2 14 2 11 3" xfId="9779"/>
    <cellStyle name="Обычный 2 2 14 2 12" xfId="9780"/>
    <cellStyle name="Обычный 2 2 14 2 12 2" xfId="9781"/>
    <cellStyle name="Обычный 2 2 14 2 13" xfId="9782"/>
    <cellStyle name="Обычный 2 2 14 2 2" xfId="9783"/>
    <cellStyle name="Обычный 2 2 14 2 2 10" xfId="9784"/>
    <cellStyle name="Обычный 2 2 14 2 2 10 2" xfId="9785"/>
    <cellStyle name="Обычный 2 2 14 2 2 11" xfId="9786"/>
    <cellStyle name="Обычный 2 2 14 2 2 2" xfId="9787"/>
    <cellStyle name="Обычный 2 2 14 2 2 2 10" xfId="9788"/>
    <cellStyle name="Обычный 2 2 14 2 2 2 2" xfId="9789"/>
    <cellStyle name="Обычный 2 2 14 2 2 2 2 2" xfId="9790"/>
    <cellStyle name="Обычный 2 2 14 2 2 2 2 2 2" xfId="9791"/>
    <cellStyle name="Обычный 2 2 14 2 2 2 2 2 2 2" xfId="9792"/>
    <cellStyle name="Обычный 2 2 14 2 2 2 2 2 2 2 2" xfId="9793"/>
    <cellStyle name="Обычный 2 2 14 2 2 2 2 2 2 2 2 2" xfId="9794"/>
    <cellStyle name="Обычный 2 2 14 2 2 2 2 2 2 2 3" xfId="9795"/>
    <cellStyle name="Обычный 2 2 14 2 2 2 2 2 2 3" xfId="9796"/>
    <cellStyle name="Обычный 2 2 14 2 2 2 2 2 2 3 2" xfId="9797"/>
    <cellStyle name="Обычный 2 2 14 2 2 2 2 2 2 4" xfId="9798"/>
    <cellStyle name="Обычный 2 2 14 2 2 2 2 2 3" xfId="9799"/>
    <cellStyle name="Обычный 2 2 14 2 2 2 2 2 3 2" xfId="9800"/>
    <cellStyle name="Обычный 2 2 14 2 2 2 2 2 3 2 2" xfId="9801"/>
    <cellStyle name="Обычный 2 2 14 2 2 2 2 2 3 3" xfId="9802"/>
    <cellStyle name="Обычный 2 2 14 2 2 2 2 2 4" xfId="9803"/>
    <cellStyle name="Обычный 2 2 14 2 2 2 2 2 4 2" xfId="9804"/>
    <cellStyle name="Обычный 2 2 14 2 2 2 2 2 5" xfId="9805"/>
    <cellStyle name="Обычный 2 2 14 2 2 2 2 3" xfId="9806"/>
    <cellStyle name="Обычный 2 2 14 2 2 2 2 3 2" xfId="9807"/>
    <cellStyle name="Обычный 2 2 14 2 2 2 2 3 2 2" xfId="9808"/>
    <cellStyle name="Обычный 2 2 14 2 2 2 2 3 2 2 2" xfId="9809"/>
    <cellStyle name="Обычный 2 2 14 2 2 2 2 3 2 3" xfId="9810"/>
    <cellStyle name="Обычный 2 2 14 2 2 2 2 3 3" xfId="9811"/>
    <cellStyle name="Обычный 2 2 14 2 2 2 2 3 3 2" xfId="9812"/>
    <cellStyle name="Обычный 2 2 14 2 2 2 2 3 4" xfId="9813"/>
    <cellStyle name="Обычный 2 2 14 2 2 2 2 4" xfId="9814"/>
    <cellStyle name="Обычный 2 2 14 2 2 2 2 4 2" xfId="9815"/>
    <cellStyle name="Обычный 2 2 14 2 2 2 2 4 2 2" xfId="9816"/>
    <cellStyle name="Обычный 2 2 14 2 2 2 2 4 3" xfId="9817"/>
    <cellStyle name="Обычный 2 2 14 2 2 2 2 5" xfId="9818"/>
    <cellStyle name="Обычный 2 2 14 2 2 2 2 5 2" xfId="9819"/>
    <cellStyle name="Обычный 2 2 14 2 2 2 2 6" xfId="9820"/>
    <cellStyle name="Обычный 2 2 14 2 2 2 3" xfId="9821"/>
    <cellStyle name="Обычный 2 2 14 2 2 2 3 2" xfId="9822"/>
    <cellStyle name="Обычный 2 2 14 2 2 2 3 2 2" xfId="9823"/>
    <cellStyle name="Обычный 2 2 14 2 2 2 3 2 2 2" xfId="9824"/>
    <cellStyle name="Обычный 2 2 14 2 2 2 3 2 2 2 2" xfId="9825"/>
    <cellStyle name="Обычный 2 2 14 2 2 2 3 2 2 2 2 2" xfId="9826"/>
    <cellStyle name="Обычный 2 2 14 2 2 2 3 2 2 2 3" xfId="9827"/>
    <cellStyle name="Обычный 2 2 14 2 2 2 3 2 2 3" xfId="9828"/>
    <cellStyle name="Обычный 2 2 14 2 2 2 3 2 2 3 2" xfId="9829"/>
    <cellStyle name="Обычный 2 2 14 2 2 2 3 2 2 4" xfId="9830"/>
    <cellStyle name="Обычный 2 2 14 2 2 2 3 2 3" xfId="9831"/>
    <cellStyle name="Обычный 2 2 14 2 2 2 3 2 3 2" xfId="9832"/>
    <cellStyle name="Обычный 2 2 14 2 2 2 3 2 3 2 2" xfId="9833"/>
    <cellStyle name="Обычный 2 2 14 2 2 2 3 2 3 3" xfId="9834"/>
    <cellStyle name="Обычный 2 2 14 2 2 2 3 2 4" xfId="9835"/>
    <cellStyle name="Обычный 2 2 14 2 2 2 3 2 4 2" xfId="9836"/>
    <cellStyle name="Обычный 2 2 14 2 2 2 3 2 5" xfId="9837"/>
    <cellStyle name="Обычный 2 2 14 2 2 2 3 3" xfId="9838"/>
    <cellStyle name="Обычный 2 2 14 2 2 2 3 3 2" xfId="9839"/>
    <cellStyle name="Обычный 2 2 14 2 2 2 3 3 2 2" xfId="9840"/>
    <cellStyle name="Обычный 2 2 14 2 2 2 3 3 2 2 2" xfId="9841"/>
    <cellStyle name="Обычный 2 2 14 2 2 2 3 3 2 3" xfId="9842"/>
    <cellStyle name="Обычный 2 2 14 2 2 2 3 3 3" xfId="9843"/>
    <cellStyle name="Обычный 2 2 14 2 2 2 3 3 3 2" xfId="9844"/>
    <cellStyle name="Обычный 2 2 14 2 2 2 3 3 4" xfId="9845"/>
    <cellStyle name="Обычный 2 2 14 2 2 2 3 4" xfId="9846"/>
    <cellStyle name="Обычный 2 2 14 2 2 2 3 4 2" xfId="9847"/>
    <cellStyle name="Обычный 2 2 14 2 2 2 3 4 2 2" xfId="9848"/>
    <cellStyle name="Обычный 2 2 14 2 2 2 3 4 3" xfId="9849"/>
    <cellStyle name="Обычный 2 2 14 2 2 2 3 5" xfId="9850"/>
    <cellStyle name="Обычный 2 2 14 2 2 2 3 5 2" xfId="9851"/>
    <cellStyle name="Обычный 2 2 14 2 2 2 3 6" xfId="9852"/>
    <cellStyle name="Обычный 2 2 14 2 2 2 4" xfId="9853"/>
    <cellStyle name="Обычный 2 2 14 2 2 2 4 2" xfId="9854"/>
    <cellStyle name="Обычный 2 2 14 2 2 2 4 2 2" xfId="9855"/>
    <cellStyle name="Обычный 2 2 14 2 2 2 4 2 2 2" xfId="9856"/>
    <cellStyle name="Обычный 2 2 14 2 2 2 4 2 2 2 2" xfId="9857"/>
    <cellStyle name="Обычный 2 2 14 2 2 2 4 2 2 2 2 2" xfId="9858"/>
    <cellStyle name="Обычный 2 2 14 2 2 2 4 2 2 2 3" xfId="9859"/>
    <cellStyle name="Обычный 2 2 14 2 2 2 4 2 2 3" xfId="9860"/>
    <cellStyle name="Обычный 2 2 14 2 2 2 4 2 2 3 2" xfId="9861"/>
    <cellStyle name="Обычный 2 2 14 2 2 2 4 2 2 4" xfId="9862"/>
    <cellStyle name="Обычный 2 2 14 2 2 2 4 2 3" xfId="9863"/>
    <cellStyle name="Обычный 2 2 14 2 2 2 4 2 3 2" xfId="9864"/>
    <cellStyle name="Обычный 2 2 14 2 2 2 4 2 3 2 2" xfId="9865"/>
    <cellStyle name="Обычный 2 2 14 2 2 2 4 2 3 3" xfId="9866"/>
    <cellStyle name="Обычный 2 2 14 2 2 2 4 2 4" xfId="9867"/>
    <cellStyle name="Обычный 2 2 14 2 2 2 4 2 4 2" xfId="9868"/>
    <cellStyle name="Обычный 2 2 14 2 2 2 4 2 5" xfId="9869"/>
    <cellStyle name="Обычный 2 2 14 2 2 2 4 3" xfId="9870"/>
    <cellStyle name="Обычный 2 2 14 2 2 2 4 3 2" xfId="9871"/>
    <cellStyle name="Обычный 2 2 14 2 2 2 4 3 2 2" xfId="9872"/>
    <cellStyle name="Обычный 2 2 14 2 2 2 4 3 2 2 2" xfId="9873"/>
    <cellStyle name="Обычный 2 2 14 2 2 2 4 3 2 3" xfId="9874"/>
    <cellStyle name="Обычный 2 2 14 2 2 2 4 3 3" xfId="9875"/>
    <cellStyle name="Обычный 2 2 14 2 2 2 4 3 3 2" xfId="9876"/>
    <cellStyle name="Обычный 2 2 14 2 2 2 4 3 4" xfId="9877"/>
    <cellStyle name="Обычный 2 2 14 2 2 2 4 4" xfId="9878"/>
    <cellStyle name="Обычный 2 2 14 2 2 2 4 4 2" xfId="9879"/>
    <cellStyle name="Обычный 2 2 14 2 2 2 4 4 2 2" xfId="9880"/>
    <cellStyle name="Обычный 2 2 14 2 2 2 4 4 3" xfId="9881"/>
    <cellStyle name="Обычный 2 2 14 2 2 2 4 5" xfId="9882"/>
    <cellStyle name="Обычный 2 2 14 2 2 2 4 5 2" xfId="9883"/>
    <cellStyle name="Обычный 2 2 14 2 2 2 4 6" xfId="9884"/>
    <cellStyle name="Обычный 2 2 14 2 2 2 5" xfId="9885"/>
    <cellStyle name="Обычный 2 2 14 2 2 2 5 2" xfId="9886"/>
    <cellStyle name="Обычный 2 2 14 2 2 2 5 2 2" xfId="9887"/>
    <cellStyle name="Обычный 2 2 14 2 2 2 5 2 2 2" xfId="9888"/>
    <cellStyle name="Обычный 2 2 14 2 2 2 5 2 2 2 2" xfId="9889"/>
    <cellStyle name="Обычный 2 2 14 2 2 2 5 2 2 2 2 2" xfId="9890"/>
    <cellStyle name="Обычный 2 2 14 2 2 2 5 2 2 2 3" xfId="9891"/>
    <cellStyle name="Обычный 2 2 14 2 2 2 5 2 2 3" xfId="9892"/>
    <cellStyle name="Обычный 2 2 14 2 2 2 5 2 2 3 2" xfId="9893"/>
    <cellStyle name="Обычный 2 2 14 2 2 2 5 2 2 4" xfId="9894"/>
    <cellStyle name="Обычный 2 2 14 2 2 2 5 2 3" xfId="9895"/>
    <cellStyle name="Обычный 2 2 14 2 2 2 5 2 3 2" xfId="9896"/>
    <cellStyle name="Обычный 2 2 14 2 2 2 5 2 3 2 2" xfId="9897"/>
    <cellStyle name="Обычный 2 2 14 2 2 2 5 2 3 3" xfId="9898"/>
    <cellStyle name="Обычный 2 2 14 2 2 2 5 2 4" xfId="9899"/>
    <cellStyle name="Обычный 2 2 14 2 2 2 5 2 4 2" xfId="9900"/>
    <cellStyle name="Обычный 2 2 14 2 2 2 5 2 5" xfId="9901"/>
    <cellStyle name="Обычный 2 2 14 2 2 2 5 3" xfId="9902"/>
    <cellStyle name="Обычный 2 2 14 2 2 2 5 3 2" xfId="9903"/>
    <cellStyle name="Обычный 2 2 14 2 2 2 5 3 2 2" xfId="9904"/>
    <cellStyle name="Обычный 2 2 14 2 2 2 5 3 2 2 2" xfId="9905"/>
    <cellStyle name="Обычный 2 2 14 2 2 2 5 3 2 3" xfId="9906"/>
    <cellStyle name="Обычный 2 2 14 2 2 2 5 3 3" xfId="9907"/>
    <cellStyle name="Обычный 2 2 14 2 2 2 5 3 3 2" xfId="9908"/>
    <cellStyle name="Обычный 2 2 14 2 2 2 5 3 4" xfId="9909"/>
    <cellStyle name="Обычный 2 2 14 2 2 2 5 4" xfId="9910"/>
    <cellStyle name="Обычный 2 2 14 2 2 2 5 4 2" xfId="9911"/>
    <cellStyle name="Обычный 2 2 14 2 2 2 5 4 2 2" xfId="9912"/>
    <cellStyle name="Обычный 2 2 14 2 2 2 5 4 3" xfId="9913"/>
    <cellStyle name="Обычный 2 2 14 2 2 2 5 5" xfId="9914"/>
    <cellStyle name="Обычный 2 2 14 2 2 2 5 5 2" xfId="9915"/>
    <cellStyle name="Обычный 2 2 14 2 2 2 5 6" xfId="9916"/>
    <cellStyle name="Обычный 2 2 14 2 2 2 6" xfId="9917"/>
    <cellStyle name="Обычный 2 2 14 2 2 2 6 2" xfId="9918"/>
    <cellStyle name="Обычный 2 2 14 2 2 2 6 2 2" xfId="9919"/>
    <cellStyle name="Обычный 2 2 14 2 2 2 6 2 2 2" xfId="9920"/>
    <cellStyle name="Обычный 2 2 14 2 2 2 6 2 2 2 2" xfId="9921"/>
    <cellStyle name="Обычный 2 2 14 2 2 2 6 2 2 3" xfId="9922"/>
    <cellStyle name="Обычный 2 2 14 2 2 2 6 2 3" xfId="9923"/>
    <cellStyle name="Обычный 2 2 14 2 2 2 6 2 3 2" xfId="9924"/>
    <cellStyle name="Обычный 2 2 14 2 2 2 6 2 4" xfId="9925"/>
    <cellStyle name="Обычный 2 2 14 2 2 2 6 3" xfId="9926"/>
    <cellStyle name="Обычный 2 2 14 2 2 2 6 3 2" xfId="9927"/>
    <cellStyle name="Обычный 2 2 14 2 2 2 6 3 2 2" xfId="9928"/>
    <cellStyle name="Обычный 2 2 14 2 2 2 6 3 3" xfId="9929"/>
    <cellStyle name="Обычный 2 2 14 2 2 2 6 4" xfId="9930"/>
    <cellStyle name="Обычный 2 2 14 2 2 2 6 4 2" xfId="9931"/>
    <cellStyle name="Обычный 2 2 14 2 2 2 6 5" xfId="9932"/>
    <cellStyle name="Обычный 2 2 14 2 2 2 7" xfId="9933"/>
    <cellStyle name="Обычный 2 2 14 2 2 2 7 2" xfId="9934"/>
    <cellStyle name="Обычный 2 2 14 2 2 2 7 2 2" xfId="9935"/>
    <cellStyle name="Обычный 2 2 14 2 2 2 7 2 2 2" xfId="9936"/>
    <cellStyle name="Обычный 2 2 14 2 2 2 7 2 3" xfId="9937"/>
    <cellStyle name="Обычный 2 2 14 2 2 2 7 3" xfId="9938"/>
    <cellStyle name="Обычный 2 2 14 2 2 2 7 3 2" xfId="9939"/>
    <cellStyle name="Обычный 2 2 14 2 2 2 7 4" xfId="9940"/>
    <cellStyle name="Обычный 2 2 14 2 2 2 8" xfId="9941"/>
    <cellStyle name="Обычный 2 2 14 2 2 2 8 2" xfId="9942"/>
    <cellStyle name="Обычный 2 2 14 2 2 2 8 2 2" xfId="9943"/>
    <cellStyle name="Обычный 2 2 14 2 2 2 8 3" xfId="9944"/>
    <cellStyle name="Обычный 2 2 14 2 2 2 9" xfId="9945"/>
    <cellStyle name="Обычный 2 2 14 2 2 2 9 2" xfId="9946"/>
    <cellStyle name="Обычный 2 2 14 2 2 3" xfId="9947"/>
    <cellStyle name="Обычный 2 2 14 2 2 3 2" xfId="9948"/>
    <cellStyle name="Обычный 2 2 14 2 2 3 2 2" xfId="9949"/>
    <cellStyle name="Обычный 2 2 14 2 2 3 2 2 2" xfId="9950"/>
    <cellStyle name="Обычный 2 2 14 2 2 3 2 2 2 2" xfId="9951"/>
    <cellStyle name="Обычный 2 2 14 2 2 3 2 2 2 2 2" xfId="9952"/>
    <cellStyle name="Обычный 2 2 14 2 2 3 2 2 2 3" xfId="9953"/>
    <cellStyle name="Обычный 2 2 14 2 2 3 2 2 3" xfId="9954"/>
    <cellStyle name="Обычный 2 2 14 2 2 3 2 2 3 2" xfId="9955"/>
    <cellStyle name="Обычный 2 2 14 2 2 3 2 2 4" xfId="9956"/>
    <cellStyle name="Обычный 2 2 14 2 2 3 2 3" xfId="9957"/>
    <cellStyle name="Обычный 2 2 14 2 2 3 2 3 2" xfId="9958"/>
    <cellStyle name="Обычный 2 2 14 2 2 3 2 3 2 2" xfId="9959"/>
    <cellStyle name="Обычный 2 2 14 2 2 3 2 3 3" xfId="9960"/>
    <cellStyle name="Обычный 2 2 14 2 2 3 2 4" xfId="9961"/>
    <cellStyle name="Обычный 2 2 14 2 2 3 2 4 2" xfId="9962"/>
    <cellStyle name="Обычный 2 2 14 2 2 3 2 5" xfId="9963"/>
    <cellStyle name="Обычный 2 2 14 2 2 3 3" xfId="9964"/>
    <cellStyle name="Обычный 2 2 14 2 2 3 3 2" xfId="9965"/>
    <cellStyle name="Обычный 2 2 14 2 2 3 3 2 2" xfId="9966"/>
    <cellStyle name="Обычный 2 2 14 2 2 3 3 2 2 2" xfId="9967"/>
    <cellStyle name="Обычный 2 2 14 2 2 3 3 2 3" xfId="9968"/>
    <cellStyle name="Обычный 2 2 14 2 2 3 3 3" xfId="9969"/>
    <cellStyle name="Обычный 2 2 14 2 2 3 3 3 2" xfId="9970"/>
    <cellStyle name="Обычный 2 2 14 2 2 3 3 4" xfId="9971"/>
    <cellStyle name="Обычный 2 2 14 2 2 3 4" xfId="9972"/>
    <cellStyle name="Обычный 2 2 14 2 2 3 4 2" xfId="9973"/>
    <cellStyle name="Обычный 2 2 14 2 2 3 4 2 2" xfId="9974"/>
    <cellStyle name="Обычный 2 2 14 2 2 3 4 3" xfId="9975"/>
    <cellStyle name="Обычный 2 2 14 2 2 3 5" xfId="9976"/>
    <cellStyle name="Обычный 2 2 14 2 2 3 5 2" xfId="9977"/>
    <cellStyle name="Обычный 2 2 14 2 2 3 6" xfId="9978"/>
    <cellStyle name="Обычный 2 2 14 2 2 4" xfId="9979"/>
    <cellStyle name="Обычный 2 2 14 2 2 4 2" xfId="9980"/>
    <cellStyle name="Обычный 2 2 14 2 2 4 2 2" xfId="9981"/>
    <cellStyle name="Обычный 2 2 14 2 2 4 2 2 2" xfId="9982"/>
    <cellStyle name="Обычный 2 2 14 2 2 4 2 2 2 2" xfId="9983"/>
    <cellStyle name="Обычный 2 2 14 2 2 4 2 2 2 2 2" xfId="9984"/>
    <cellStyle name="Обычный 2 2 14 2 2 4 2 2 2 3" xfId="9985"/>
    <cellStyle name="Обычный 2 2 14 2 2 4 2 2 3" xfId="9986"/>
    <cellStyle name="Обычный 2 2 14 2 2 4 2 2 3 2" xfId="9987"/>
    <cellStyle name="Обычный 2 2 14 2 2 4 2 2 4" xfId="9988"/>
    <cellStyle name="Обычный 2 2 14 2 2 4 2 3" xfId="9989"/>
    <cellStyle name="Обычный 2 2 14 2 2 4 2 3 2" xfId="9990"/>
    <cellStyle name="Обычный 2 2 14 2 2 4 2 3 2 2" xfId="9991"/>
    <cellStyle name="Обычный 2 2 14 2 2 4 2 3 3" xfId="9992"/>
    <cellStyle name="Обычный 2 2 14 2 2 4 2 4" xfId="9993"/>
    <cellStyle name="Обычный 2 2 14 2 2 4 2 4 2" xfId="9994"/>
    <cellStyle name="Обычный 2 2 14 2 2 4 2 5" xfId="9995"/>
    <cellStyle name="Обычный 2 2 14 2 2 4 3" xfId="9996"/>
    <cellStyle name="Обычный 2 2 14 2 2 4 3 2" xfId="9997"/>
    <cellStyle name="Обычный 2 2 14 2 2 4 3 2 2" xfId="9998"/>
    <cellStyle name="Обычный 2 2 14 2 2 4 3 2 2 2" xfId="9999"/>
    <cellStyle name="Обычный 2 2 14 2 2 4 3 2 3" xfId="10000"/>
    <cellStyle name="Обычный 2 2 14 2 2 4 3 3" xfId="10001"/>
    <cellStyle name="Обычный 2 2 14 2 2 4 3 3 2" xfId="10002"/>
    <cellStyle name="Обычный 2 2 14 2 2 4 3 4" xfId="10003"/>
    <cellStyle name="Обычный 2 2 14 2 2 4 4" xfId="10004"/>
    <cellStyle name="Обычный 2 2 14 2 2 4 4 2" xfId="10005"/>
    <cellStyle name="Обычный 2 2 14 2 2 4 4 2 2" xfId="10006"/>
    <cellStyle name="Обычный 2 2 14 2 2 4 4 3" xfId="10007"/>
    <cellStyle name="Обычный 2 2 14 2 2 4 5" xfId="10008"/>
    <cellStyle name="Обычный 2 2 14 2 2 4 5 2" xfId="10009"/>
    <cellStyle name="Обычный 2 2 14 2 2 4 6" xfId="10010"/>
    <cellStyle name="Обычный 2 2 14 2 2 5" xfId="10011"/>
    <cellStyle name="Обычный 2 2 14 2 2 5 2" xfId="10012"/>
    <cellStyle name="Обычный 2 2 14 2 2 5 2 2" xfId="10013"/>
    <cellStyle name="Обычный 2 2 14 2 2 5 2 2 2" xfId="10014"/>
    <cellStyle name="Обычный 2 2 14 2 2 5 2 2 2 2" xfId="10015"/>
    <cellStyle name="Обычный 2 2 14 2 2 5 2 2 2 2 2" xfId="10016"/>
    <cellStyle name="Обычный 2 2 14 2 2 5 2 2 2 3" xfId="10017"/>
    <cellStyle name="Обычный 2 2 14 2 2 5 2 2 3" xfId="10018"/>
    <cellStyle name="Обычный 2 2 14 2 2 5 2 2 3 2" xfId="10019"/>
    <cellStyle name="Обычный 2 2 14 2 2 5 2 2 4" xfId="10020"/>
    <cellStyle name="Обычный 2 2 14 2 2 5 2 3" xfId="10021"/>
    <cellStyle name="Обычный 2 2 14 2 2 5 2 3 2" xfId="10022"/>
    <cellStyle name="Обычный 2 2 14 2 2 5 2 3 2 2" xfId="10023"/>
    <cellStyle name="Обычный 2 2 14 2 2 5 2 3 3" xfId="10024"/>
    <cellStyle name="Обычный 2 2 14 2 2 5 2 4" xfId="10025"/>
    <cellStyle name="Обычный 2 2 14 2 2 5 2 4 2" xfId="10026"/>
    <cellStyle name="Обычный 2 2 14 2 2 5 2 5" xfId="10027"/>
    <cellStyle name="Обычный 2 2 14 2 2 5 3" xfId="10028"/>
    <cellStyle name="Обычный 2 2 14 2 2 5 3 2" xfId="10029"/>
    <cellStyle name="Обычный 2 2 14 2 2 5 3 2 2" xfId="10030"/>
    <cellStyle name="Обычный 2 2 14 2 2 5 3 2 2 2" xfId="10031"/>
    <cellStyle name="Обычный 2 2 14 2 2 5 3 2 3" xfId="10032"/>
    <cellStyle name="Обычный 2 2 14 2 2 5 3 3" xfId="10033"/>
    <cellStyle name="Обычный 2 2 14 2 2 5 3 3 2" xfId="10034"/>
    <cellStyle name="Обычный 2 2 14 2 2 5 3 4" xfId="10035"/>
    <cellStyle name="Обычный 2 2 14 2 2 5 4" xfId="10036"/>
    <cellStyle name="Обычный 2 2 14 2 2 5 4 2" xfId="10037"/>
    <cellStyle name="Обычный 2 2 14 2 2 5 4 2 2" xfId="10038"/>
    <cellStyle name="Обычный 2 2 14 2 2 5 4 3" xfId="10039"/>
    <cellStyle name="Обычный 2 2 14 2 2 5 5" xfId="10040"/>
    <cellStyle name="Обычный 2 2 14 2 2 5 5 2" xfId="10041"/>
    <cellStyle name="Обычный 2 2 14 2 2 5 6" xfId="10042"/>
    <cellStyle name="Обычный 2 2 14 2 2 6" xfId="10043"/>
    <cellStyle name="Обычный 2 2 14 2 2 6 2" xfId="10044"/>
    <cellStyle name="Обычный 2 2 14 2 2 6 2 2" xfId="10045"/>
    <cellStyle name="Обычный 2 2 14 2 2 6 2 2 2" xfId="10046"/>
    <cellStyle name="Обычный 2 2 14 2 2 6 2 2 2 2" xfId="10047"/>
    <cellStyle name="Обычный 2 2 14 2 2 6 2 2 2 2 2" xfId="10048"/>
    <cellStyle name="Обычный 2 2 14 2 2 6 2 2 2 3" xfId="10049"/>
    <cellStyle name="Обычный 2 2 14 2 2 6 2 2 3" xfId="10050"/>
    <cellStyle name="Обычный 2 2 14 2 2 6 2 2 3 2" xfId="10051"/>
    <cellStyle name="Обычный 2 2 14 2 2 6 2 2 4" xfId="10052"/>
    <cellStyle name="Обычный 2 2 14 2 2 6 2 3" xfId="10053"/>
    <cellStyle name="Обычный 2 2 14 2 2 6 2 3 2" xfId="10054"/>
    <cellStyle name="Обычный 2 2 14 2 2 6 2 3 2 2" xfId="10055"/>
    <cellStyle name="Обычный 2 2 14 2 2 6 2 3 3" xfId="10056"/>
    <cellStyle name="Обычный 2 2 14 2 2 6 2 4" xfId="10057"/>
    <cellStyle name="Обычный 2 2 14 2 2 6 2 4 2" xfId="10058"/>
    <cellStyle name="Обычный 2 2 14 2 2 6 2 5" xfId="10059"/>
    <cellStyle name="Обычный 2 2 14 2 2 6 3" xfId="10060"/>
    <cellStyle name="Обычный 2 2 14 2 2 6 3 2" xfId="10061"/>
    <cellStyle name="Обычный 2 2 14 2 2 6 3 2 2" xfId="10062"/>
    <cellStyle name="Обычный 2 2 14 2 2 6 3 2 2 2" xfId="10063"/>
    <cellStyle name="Обычный 2 2 14 2 2 6 3 2 3" xfId="10064"/>
    <cellStyle name="Обычный 2 2 14 2 2 6 3 3" xfId="10065"/>
    <cellStyle name="Обычный 2 2 14 2 2 6 3 3 2" xfId="10066"/>
    <cellStyle name="Обычный 2 2 14 2 2 6 3 4" xfId="10067"/>
    <cellStyle name="Обычный 2 2 14 2 2 6 4" xfId="10068"/>
    <cellStyle name="Обычный 2 2 14 2 2 6 4 2" xfId="10069"/>
    <cellStyle name="Обычный 2 2 14 2 2 6 4 2 2" xfId="10070"/>
    <cellStyle name="Обычный 2 2 14 2 2 6 4 3" xfId="10071"/>
    <cellStyle name="Обычный 2 2 14 2 2 6 5" xfId="10072"/>
    <cellStyle name="Обычный 2 2 14 2 2 6 5 2" xfId="10073"/>
    <cellStyle name="Обычный 2 2 14 2 2 6 6" xfId="10074"/>
    <cellStyle name="Обычный 2 2 14 2 2 7" xfId="10075"/>
    <cellStyle name="Обычный 2 2 14 2 2 7 2" xfId="10076"/>
    <cellStyle name="Обычный 2 2 14 2 2 7 2 2" xfId="10077"/>
    <cellStyle name="Обычный 2 2 14 2 2 7 2 2 2" xfId="10078"/>
    <cellStyle name="Обычный 2 2 14 2 2 7 2 2 2 2" xfId="10079"/>
    <cellStyle name="Обычный 2 2 14 2 2 7 2 2 3" xfId="10080"/>
    <cellStyle name="Обычный 2 2 14 2 2 7 2 3" xfId="10081"/>
    <cellStyle name="Обычный 2 2 14 2 2 7 2 3 2" xfId="10082"/>
    <cellStyle name="Обычный 2 2 14 2 2 7 2 4" xfId="10083"/>
    <cellStyle name="Обычный 2 2 14 2 2 7 3" xfId="10084"/>
    <cellStyle name="Обычный 2 2 14 2 2 7 3 2" xfId="10085"/>
    <cellStyle name="Обычный 2 2 14 2 2 7 3 2 2" xfId="10086"/>
    <cellStyle name="Обычный 2 2 14 2 2 7 3 3" xfId="10087"/>
    <cellStyle name="Обычный 2 2 14 2 2 7 4" xfId="10088"/>
    <cellStyle name="Обычный 2 2 14 2 2 7 4 2" xfId="10089"/>
    <cellStyle name="Обычный 2 2 14 2 2 7 5" xfId="10090"/>
    <cellStyle name="Обычный 2 2 14 2 2 8" xfId="10091"/>
    <cellStyle name="Обычный 2 2 14 2 2 8 2" xfId="10092"/>
    <cellStyle name="Обычный 2 2 14 2 2 8 2 2" xfId="10093"/>
    <cellStyle name="Обычный 2 2 14 2 2 8 2 2 2" xfId="10094"/>
    <cellStyle name="Обычный 2 2 14 2 2 8 2 3" xfId="10095"/>
    <cellStyle name="Обычный 2 2 14 2 2 8 3" xfId="10096"/>
    <cellStyle name="Обычный 2 2 14 2 2 8 3 2" xfId="10097"/>
    <cellStyle name="Обычный 2 2 14 2 2 8 4" xfId="10098"/>
    <cellStyle name="Обычный 2 2 14 2 2 9" xfId="10099"/>
    <cellStyle name="Обычный 2 2 14 2 2 9 2" xfId="10100"/>
    <cellStyle name="Обычный 2 2 14 2 2 9 2 2" xfId="10101"/>
    <cellStyle name="Обычный 2 2 14 2 2 9 3" xfId="10102"/>
    <cellStyle name="Обычный 2 2 14 2 3" xfId="10103"/>
    <cellStyle name="Обычный 2 2 14 2 3 10" xfId="10104"/>
    <cellStyle name="Обычный 2 2 14 2 3 2" xfId="10105"/>
    <cellStyle name="Обычный 2 2 14 2 3 2 2" xfId="10106"/>
    <cellStyle name="Обычный 2 2 14 2 3 2 2 2" xfId="10107"/>
    <cellStyle name="Обычный 2 2 14 2 3 2 2 2 2" xfId="10108"/>
    <cellStyle name="Обычный 2 2 14 2 3 2 2 2 2 2" xfId="10109"/>
    <cellStyle name="Обычный 2 2 14 2 3 2 2 2 2 2 2" xfId="10110"/>
    <cellStyle name="Обычный 2 2 14 2 3 2 2 2 2 3" xfId="10111"/>
    <cellStyle name="Обычный 2 2 14 2 3 2 2 2 3" xfId="10112"/>
    <cellStyle name="Обычный 2 2 14 2 3 2 2 2 3 2" xfId="10113"/>
    <cellStyle name="Обычный 2 2 14 2 3 2 2 2 4" xfId="10114"/>
    <cellStyle name="Обычный 2 2 14 2 3 2 2 3" xfId="10115"/>
    <cellStyle name="Обычный 2 2 14 2 3 2 2 3 2" xfId="10116"/>
    <cellStyle name="Обычный 2 2 14 2 3 2 2 3 2 2" xfId="10117"/>
    <cellStyle name="Обычный 2 2 14 2 3 2 2 3 3" xfId="10118"/>
    <cellStyle name="Обычный 2 2 14 2 3 2 2 4" xfId="10119"/>
    <cellStyle name="Обычный 2 2 14 2 3 2 2 4 2" xfId="10120"/>
    <cellStyle name="Обычный 2 2 14 2 3 2 2 5" xfId="10121"/>
    <cellStyle name="Обычный 2 2 14 2 3 2 3" xfId="10122"/>
    <cellStyle name="Обычный 2 2 14 2 3 2 3 2" xfId="10123"/>
    <cellStyle name="Обычный 2 2 14 2 3 2 3 2 2" xfId="10124"/>
    <cellStyle name="Обычный 2 2 14 2 3 2 3 2 2 2" xfId="10125"/>
    <cellStyle name="Обычный 2 2 14 2 3 2 3 2 3" xfId="10126"/>
    <cellStyle name="Обычный 2 2 14 2 3 2 3 3" xfId="10127"/>
    <cellStyle name="Обычный 2 2 14 2 3 2 3 3 2" xfId="10128"/>
    <cellStyle name="Обычный 2 2 14 2 3 2 3 4" xfId="10129"/>
    <cellStyle name="Обычный 2 2 14 2 3 2 4" xfId="10130"/>
    <cellStyle name="Обычный 2 2 14 2 3 2 4 2" xfId="10131"/>
    <cellStyle name="Обычный 2 2 14 2 3 2 4 2 2" xfId="10132"/>
    <cellStyle name="Обычный 2 2 14 2 3 2 4 3" xfId="10133"/>
    <cellStyle name="Обычный 2 2 14 2 3 2 5" xfId="10134"/>
    <cellStyle name="Обычный 2 2 14 2 3 2 5 2" xfId="10135"/>
    <cellStyle name="Обычный 2 2 14 2 3 2 6" xfId="10136"/>
    <cellStyle name="Обычный 2 2 14 2 3 3" xfId="10137"/>
    <cellStyle name="Обычный 2 2 14 2 3 3 2" xfId="10138"/>
    <cellStyle name="Обычный 2 2 14 2 3 3 2 2" xfId="10139"/>
    <cellStyle name="Обычный 2 2 14 2 3 3 2 2 2" xfId="10140"/>
    <cellStyle name="Обычный 2 2 14 2 3 3 2 2 2 2" xfId="10141"/>
    <cellStyle name="Обычный 2 2 14 2 3 3 2 2 2 2 2" xfId="10142"/>
    <cellStyle name="Обычный 2 2 14 2 3 3 2 2 2 3" xfId="10143"/>
    <cellStyle name="Обычный 2 2 14 2 3 3 2 2 3" xfId="10144"/>
    <cellStyle name="Обычный 2 2 14 2 3 3 2 2 3 2" xfId="10145"/>
    <cellStyle name="Обычный 2 2 14 2 3 3 2 2 4" xfId="10146"/>
    <cellStyle name="Обычный 2 2 14 2 3 3 2 3" xfId="10147"/>
    <cellStyle name="Обычный 2 2 14 2 3 3 2 3 2" xfId="10148"/>
    <cellStyle name="Обычный 2 2 14 2 3 3 2 3 2 2" xfId="10149"/>
    <cellStyle name="Обычный 2 2 14 2 3 3 2 3 3" xfId="10150"/>
    <cellStyle name="Обычный 2 2 14 2 3 3 2 4" xfId="10151"/>
    <cellStyle name="Обычный 2 2 14 2 3 3 2 4 2" xfId="10152"/>
    <cellStyle name="Обычный 2 2 14 2 3 3 2 5" xfId="10153"/>
    <cellStyle name="Обычный 2 2 14 2 3 3 3" xfId="10154"/>
    <cellStyle name="Обычный 2 2 14 2 3 3 3 2" xfId="10155"/>
    <cellStyle name="Обычный 2 2 14 2 3 3 3 2 2" xfId="10156"/>
    <cellStyle name="Обычный 2 2 14 2 3 3 3 2 2 2" xfId="10157"/>
    <cellStyle name="Обычный 2 2 14 2 3 3 3 2 3" xfId="10158"/>
    <cellStyle name="Обычный 2 2 14 2 3 3 3 3" xfId="10159"/>
    <cellStyle name="Обычный 2 2 14 2 3 3 3 3 2" xfId="10160"/>
    <cellStyle name="Обычный 2 2 14 2 3 3 3 4" xfId="10161"/>
    <cellStyle name="Обычный 2 2 14 2 3 3 4" xfId="10162"/>
    <cellStyle name="Обычный 2 2 14 2 3 3 4 2" xfId="10163"/>
    <cellStyle name="Обычный 2 2 14 2 3 3 4 2 2" xfId="10164"/>
    <cellStyle name="Обычный 2 2 14 2 3 3 4 3" xfId="10165"/>
    <cellStyle name="Обычный 2 2 14 2 3 3 5" xfId="10166"/>
    <cellStyle name="Обычный 2 2 14 2 3 3 5 2" xfId="10167"/>
    <cellStyle name="Обычный 2 2 14 2 3 3 6" xfId="10168"/>
    <cellStyle name="Обычный 2 2 14 2 3 4" xfId="10169"/>
    <cellStyle name="Обычный 2 2 14 2 3 4 2" xfId="10170"/>
    <cellStyle name="Обычный 2 2 14 2 3 4 2 2" xfId="10171"/>
    <cellStyle name="Обычный 2 2 14 2 3 4 2 2 2" xfId="10172"/>
    <cellStyle name="Обычный 2 2 14 2 3 4 2 2 2 2" xfId="10173"/>
    <cellStyle name="Обычный 2 2 14 2 3 4 2 2 2 2 2" xfId="10174"/>
    <cellStyle name="Обычный 2 2 14 2 3 4 2 2 2 3" xfId="10175"/>
    <cellStyle name="Обычный 2 2 14 2 3 4 2 2 3" xfId="10176"/>
    <cellStyle name="Обычный 2 2 14 2 3 4 2 2 3 2" xfId="10177"/>
    <cellStyle name="Обычный 2 2 14 2 3 4 2 2 4" xfId="10178"/>
    <cellStyle name="Обычный 2 2 14 2 3 4 2 3" xfId="10179"/>
    <cellStyle name="Обычный 2 2 14 2 3 4 2 3 2" xfId="10180"/>
    <cellStyle name="Обычный 2 2 14 2 3 4 2 3 2 2" xfId="10181"/>
    <cellStyle name="Обычный 2 2 14 2 3 4 2 3 3" xfId="10182"/>
    <cellStyle name="Обычный 2 2 14 2 3 4 2 4" xfId="10183"/>
    <cellStyle name="Обычный 2 2 14 2 3 4 2 4 2" xfId="10184"/>
    <cellStyle name="Обычный 2 2 14 2 3 4 2 5" xfId="10185"/>
    <cellStyle name="Обычный 2 2 14 2 3 4 3" xfId="10186"/>
    <cellStyle name="Обычный 2 2 14 2 3 4 3 2" xfId="10187"/>
    <cellStyle name="Обычный 2 2 14 2 3 4 3 2 2" xfId="10188"/>
    <cellStyle name="Обычный 2 2 14 2 3 4 3 2 2 2" xfId="10189"/>
    <cellStyle name="Обычный 2 2 14 2 3 4 3 2 3" xfId="10190"/>
    <cellStyle name="Обычный 2 2 14 2 3 4 3 3" xfId="10191"/>
    <cellStyle name="Обычный 2 2 14 2 3 4 3 3 2" xfId="10192"/>
    <cellStyle name="Обычный 2 2 14 2 3 4 3 4" xfId="10193"/>
    <cellStyle name="Обычный 2 2 14 2 3 4 4" xfId="10194"/>
    <cellStyle name="Обычный 2 2 14 2 3 4 4 2" xfId="10195"/>
    <cellStyle name="Обычный 2 2 14 2 3 4 4 2 2" xfId="10196"/>
    <cellStyle name="Обычный 2 2 14 2 3 4 4 3" xfId="10197"/>
    <cellStyle name="Обычный 2 2 14 2 3 4 5" xfId="10198"/>
    <cellStyle name="Обычный 2 2 14 2 3 4 5 2" xfId="10199"/>
    <cellStyle name="Обычный 2 2 14 2 3 4 6" xfId="10200"/>
    <cellStyle name="Обычный 2 2 14 2 3 5" xfId="10201"/>
    <cellStyle name="Обычный 2 2 14 2 3 5 2" xfId="10202"/>
    <cellStyle name="Обычный 2 2 14 2 3 5 2 2" xfId="10203"/>
    <cellStyle name="Обычный 2 2 14 2 3 5 2 2 2" xfId="10204"/>
    <cellStyle name="Обычный 2 2 14 2 3 5 2 2 2 2" xfId="10205"/>
    <cellStyle name="Обычный 2 2 14 2 3 5 2 2 2 2 2" xfId="10206"/>
    <cellStyle name="Обычный 2 2 14 2 3 5 2 2 2 3" xfId="10207"/>
    <cellStyle name="Обычный 2 2 14 2 3 5 2 2 3" xfId="10208"/>
    <cellStyle name="Обычный 2 2 14 2 3 5 2 2 3 2" xfId="10209"/>
    <cellStyle name="Обычный 2 2 14 2 3 5 2 2 4" xfId="10210"/>
    <cellStyle name="Обычный 2 2 14 2 3 5 2 3" xfId="10211"/>
    <cellStyle name="Обычный 2 2 14 2 3 5 2 3 2" xfId="10212"/>
    <cellStyle name="Обычный 2 2 14 2 3 5 2 3 2 2" xfId="10213"/>
    <cellStyle name="Обычный 2 2 14 2 3 5 2 3 3" xfId="10214"/>
    <cellStyle name="Обычный 2 2 14 2 3 5 2 4" xfId="10215"/>
    <cellStyle name="Обычный 2 2 14 2 3 5 2 4 2" xfId="10216"/>
    <cellStyle name="Обычный 2 2 14 2 3 5 2 5" xfId="10217"/>
    <cellStyle name="Обычный 2 2 14 2 3 5 3" xfId="10218"/>
    <cellStyle name="Обычный 2 2 14 2 3 5 3 2" xfId="10219"/>
    <cellStyle name="Обычный 2 2 14 2 3 5 3 2 2" xfId="10220"/>
    <cellStyle name="Обычный 2 2 14 2 3 5 3 2 2 2" xfId="10221"/>
    <cellStyle name="Обычный 2 2 14 2 3 5 3 2 3" xfId="10222"/>
    <cellStyle name="Обычный 2 2 14 2 3 5 3 3" xfId="10223"/>
    <cellStyle name="Обычный 2 2 14 2 3 5 3 3 2" xfId="10224"/>
    <cellStyle name="Обычный 2 2 14 2 3 5 3 4" xfId="10225"/>
    <cellStyle name="Обычный 2 2 14 2 3 5 4" xfId="10226"/>
    <cellStyle name="Обычный 2 2 14 2 3 5 4 2" xfId="10227"/>
    <cellStyle name="Обычный 2 2 14 2 3 5 4 2 2" xfId="10228"/>
    <cellStyle name="Обычный 2 2 14 2 3 5 4 3" xfId="10229"/>
    <cellStyle name="Обычный 2 2 14 2 3 5 5" xfId="10230"/>
    <cellStyle name="Обычный 2 2 14 2 3 5 5 2" xfId="10231"/>
    <cellStyle name="Обычный 2 2 14 2 3 5 6" xfId="10232"/>
    <cellStyle name="Обычный 2 2 14 2 3 6" xfId="10233"/>
    <cellStyle name="Обычный 2 2 14 2 3 6 2" xfId="10234"/>
    <cellStyle name="Обычный 2 2 14 2 3 6 2 2" xfId="10235"/>
    <cellStyle name="Обычный 2 2 14 2 3 6 2 2 2" xfId="10236"/>
    <cellStyle name="Обычный 2 2 14 2 3 6 2 2 2 2" xfId="10237"/>
    <cellStyle name="Обычный 2 2 14 2 3 6 2 2 3" xfId="10238"/>
    <cellStyle name="Обычный 2 2 14 2 3 6 2 3" xfId="10239"/>
    <cellStyle name="Обычный 2 2 14 2 3 6 2 3 2" xfId="10240"/>
    <cellStyle name="Обычный 2 2 14 2 3 6 2 4" xfId="10241"/>
    <cellStyle name="Обычный 2 2 14 2 3 6 3" xfId="10242"/>
    <cellStyle name="Обычный 2 2 14 2 3 6 3 2" xfId="10243"/>
    <cellStyle name="Обычный 2 2 14 2 3 6 3 2 2" xfId="10244"/>
    <cellStyle name="Обычный 2 2 14 2 3 6 3 3" xfId="10245"/>
    <cellStyle name="Обычный 2 2 14 2 3 6 4" xfId="10246"/>
    <cellStyle name="Обычный 2 2 14 2 3 6 4 2" xfId="10247"/>
    <cellStyle name="Обычный 2 2 14 2 3 6 5" xfId="10248"/>
    <cellStyle name="Обычный 2 2 14 2 3 7" xfId="10249"/>
    <cellStyle name="Обычный 2 2 14 2 3 7 2" xfId="10250"/>
    <cellStyle name="Обычный 2 2 14 2 3 7 2 2" xfId="10251"/>
    <cellStyle name="Обычный 2 2 14 2 3 7 2 2 2" xfId="10252"/>
    <cellStyle name="Обычный 2 2 14 2 3 7 2 3" xfId="10253"/>
    <cellStyle name="Обычный 2 2 14 2 3 7 3" xfId="10254"/>
    <cellStyle name="Обычный 2 2 14 2 3 7 3 2" xfId="10255"/>
    <cellStyle name="Обычный 2 2 14 2 3 7 4" xfId="10256"/>
    <cellStyle name="Обычный 2 2 14 2 3 8" xfId="10257"/>
    <cellStyle name="Обычный 2 2 14 2 3 8 2" xfId="10258"/>
    <cellStyle name="Обычный 2 2 14 2 3 8 2 2" xfId="10259"/>
    <cellStyle name="Обычный 2 2 14 2 3 8 3" xfId="10260"/>
    <cellStyle name="Обычный 2 2 14 2 3 9" xfId="10261"/>
    <cellStyle name="Обычный 2 2 14 2 3 9 2" xfId="10262"/>
    <cellStyle name="Обычный 2 2 14 2 4" xfId="10263"/>
    <cellStyle name="Обычный 2 2 14 2 4 10" xfId="10264"/>
    <cellStyle name="Обычный 2 2 14 2 4 2" xfId="10265"/>
    <cellStyle name="Обычный 2 2 14 2 4 2 2" xfId="10266"/>
    <cellStyle name="Обычный 2 2 14 2 4 2 2 2" xfId="10267"/>
    <cellStyle name="Обычный 2 2 14 2 4 2 2 2 2" xfId="10268"/>
    <cellStyle name="Обычный 2 2 14 2 4 2 2 2 2 2" xfId="10269"/>
    <cellStyle name="Обычный 2 2 14 2 4 2 2 2 2 2 2" xfId="10270"/>
    <cellStyle name="Обычный 2 2 14 2 4 2 2 2 2 3" xfId="10271"/>
    <cellStyle name="Обычный 2 2 14 2 4 2 2 2 3" xfId="10272"/>
    <cellStyle name="Обычный 2 2 14 2 4 2 2 2 3 2" xfId="10273"/>
    <cellStyle name="Обычный 2 2 14 2 4 2 2 2 4" xfId="10274"/>
    <cellStyle name="Обычный 2 2 14 2 4 2 2 3" xfId="10275"/>
    <cellStyle name="Обычный 2 2 14 2 4 2 2 3 2" xfId="10276"/>
    <cellStyle name="Обычный 2 2 14 2 4 2 2 3 2 2" xfId="10277"/>
    <cellStyle name="Обычный 2 2 14 2 4 2 2 3 3" xfId="10278"/>
    <cellStyle name="Обычный 2 2 14 2 4 2 2 4" xfId="10279"/>
    <cellStyle name="Обычный 2 2 14 2 4 2 2 4 2" xfId="10280"/>
    <cellStyle name="Обычный 2 2 14 2 4 2 2 5" xfId="10281"/>
    <cellStyle name="Обычный 2 2 14 2 4 2 3" xfId="10282"/>
    <cellStyle name="Обычный 2 2 14 2 4 2 3 2" xfId="10283"/>
    <cellStyle name="Обычный 2 2 14 2 4 2 3 2 2" xfId="10284"/>
    <cellStyle name="Обычный 2 2 14 2 4 2 3 2 2 2" xfId="10285"/>
    <cellStyle name="Обычный 2 2 14 2 4 2 3 2 3" xfId="10286"/>
    <cellStyle name="Обычный 2 2 14 2 4 2 3 3" xfId="10287"/>
    <cellStyle name="Обычный 2 2 14 2 4 2 3 3 2" xfId="10288"/>
    <cellStyle name="Обычный 2 2 14 2 4 2 3 4" xfId="10289"/>
    <cellStyle name="Обычный 2 2 14 2 4 2 4" xfId="10290"/>
    <cellStyle name="Обычный 2 2 14 2 4 2 4 2" xfId="10291"/>
    <cellStyle name="Обычный 2 2 14 2 4 2 4 2 2" xfId="10292"/>
    <cellStyle name="Обычный 2 2 14 2 4 2 4 3" xfId="10293"/>
    <cellStyle name="Обычный 2 2 14 2 4 2 5" xfId="10294"/>
    <cellStyle name="Обычный 2 2 14 2 4 2 5 2" xfId="10295"/>
    <cellStyle name="Обычный 2 2 14 2 4 2 6" xfId="10296"/>
    <cellStyle name="Обычный 2 2 14 2 4 3" xfId="10297"/>
    <cellStyle name="Обычный 2 2 14 2 4 3 2" xfId="10298"/>
    <cellStyle name="Обычный 2 2 14 2 4 3 2 2" xfId="10299"/>
    <cellStyle name="Обычный 2 2 14 2 4 3 2 2 2" xfId="10300"/>
    <cellStyle name="Обычный 2 2 14 2 4 3 2 2 2 2" xfId="10301"/>
    <cellStyle name="Обычный 2 2 14 2 4 3 2 2 2 2 2" xfId="10302"/>
    <cellStyle name="Обычный 2 2 14 2 4 3 2 2 2 3" xfId="10303"/>
    <cellStyle name="Обычный 2 2 14 2 4 3 2 2 3" xfId="10304"/>
    <cellStyle name="Обычный 2 2 14 2 4 3 2 2 3 2" xfId="10305"/>
    <cellStyle name="Обычный 2 2 14 2 4 3 2 2 4" xfId="10306"/>
    <cellStyle name="Обычный 2 2 14 2 4 3 2 3" xfId="10307"/>
    <cellStyle name="Обычный 2 2 14 2 4 3 2 3 2" xfId="10308"/>
    <cellStyle name="Обычный 2 2 14 2 4 3 2 3 2 2" xfId="10309"/>
    <cellStyle name="Обычный 2 2 14 2 4 3 2 3 3" xfId="10310"/>
    <cellStyle name="Обычный 2 2 14 2 4 3 2 4" xfId="10311"/>
    <cellStyle name="Обычный 2 2 14 2 4 3 2 4 2" xfId="10312"/>
    <cellStyle name="Обычный 2 2 14 2 4 3 2 5" xfId="10313"/>
    <cellStyle name="Обычный 2 2 14 2 4 3 3" xfId="10314"/>
    <cellStyle name="Обычный 2 2 14 2 4 3 3 2" xfId="10315"/>
    <cellStyle name="Обычный 2 2 14 2 4 3 3 2 2" xfId="10316"/>
    <cellStyle name="Обычный 2 2 14 2 4 3 3 2 2 2" xfId="10317"/>
    <cellStyle name="Обычный 2 2 14 2 4 3 3 2 3" xfId="10318"/>
    <cellStyle name="Обычный 2 2 14 2 4 3 3 3" xfId="10319"/>
    <cellStyle name="Обычный 2 2 14 2 4 3 3 3 2" xfId="10320"/>
    <cellStyle name="Обычный 2 2 14 2 4 3 3 4" xfId="10321"/>
    <cellStyle name="Обычный 2 2 14 2 4 3 4" xfId="10322"/>
    <cellStyle name="Обычный 2 2 14 2 4 3 4 2" xfId="10323"/>
    <cellStyle name="Обычный 2 2 14 2 4 3 4 2 2" xfId="10324"/>
    <cellStyle name="Обычный 2 2 14 2 4 3 4 3" xfId="10325"/>
    <cellStyle name="Обычный 2 2 14 2 4 3 5" xfId="10326"/>
    <cellStyle name="Обычный 2 2 14 2 4 3 5 2" xfId="10327"/>
    <cellStyle name="Обычный 2 2 14 2 4 3 6" xfId="10328"/>
    <cellStyle name="Обычный 2 2 14 2 4 4" xfId="10329"/>
    <cellStyle name="Обычный 2 2 14 2 4 4 2" xfId="10330"/>
    <cellStyle name="Обычный 2 2 14 2 4 4 2 2" xfId="10331"/>
    <cellStyle name="Обычный 2 2 14 2 4 4 2 2 2" xfId="10332"/>
    <cellStyle name="Обычный 2 2 14 2 4 4 2 2 2 2" xfId="10333"/>
    <cellStyle name="Обычный 2 2 14 2 4 4 2 2 2 2 2" xfId="10334"/>
    <cellStyle name="Обычный 2 2 14 2 4 4 2 2 2 3" xfId="10335"/>
    <cellStyle name="Обычный 2 2 14 2 4 4 2 2 3" xfId="10336"/>
    <cellStyle name="Обычный 2 2 14 2 4 4 2 2 3 2" xfId="10337"/>
    <cellStyle name="Обычный 2 2 14 2 4 4 2 2 4" xfId="10338"/>
    <cellStyle name="Обычный 2 2 14 2 4 4 2 3" xfId="10339"/>
    <cellStyle name="Обычный 2 2 14 2 4 4 2 3 2" xfId="10340"/>
    <cellStyle name="Обычный 2 2 14 2 4 4 2 3 2 2" xfId="10341"/>
    <cellStyle name="Обычный 2 2 14 2 4 4 2 3 3" xfId="10342"/>
    <cellStyle name="Обычный 2 2 14 2 4 4 2 4" xfId="10343"/>
    <cellStyle name="Обычный 2 2 14 2 4 4 2 4 2" xfId="10344"/>
    <cellStyle name="Обычный 2 2 14 2 4 4 2 5" xfId="10345"/>
    <cellStyle name="Обычный 2 2 14 2 4 4 3" xfId="10346"/>
    <cellStyle name="Обычный 2 2 14 2 4 4 3 2" xfId="10347"/>
    <cellStyle name="Обычный 2 2 14 2 4 4 3 2 2" xfId="10348"/>
    <cellStyle name="Обычный 2 2 14 2 4 4 3 2 2 2" xfId="10349"/>
    <cellStyle name="Обычный 2 2 14 2 4 4 3 2 3" xfId="10350"/>
    <cellStyle name="Обычный 2 2 14 2 4 4 3 3" xfId="10351"/>
    <cellStyle name="Обычный 2 2 14 2 4 4 3 3 2" xfId="10352"/>
    <cellStyle name="Обычный 2 2 14 2 4 4 3 4" xfId="10353"/>
    <cellStyle name="Обычный 2 2 14 2 4 4 4" xfId="10354"/>
    <cellStyle name="Обычный 2 2 14 2 4 4 4 2" xfId="10355"/>
    <cellStyle name="Обычный 2 2 14 2 4 4 4 2 2" xfId="10356"/>
    <cellStyle name="Обычный 2 2 14 2 4 4 4 3" xfId="10357"/>
    <cellStyle name="Обычный 2 2 14 2 4 4 5" xfId="10358"/>
    <cellStyle name="Обычный 2 2 14 2 4 4 5 2" xfId="10359"/>
    <cellStyle name="Обычный 2 2 14 2 4 4 6" xfId="10360"/>
    <cellStyle name="Обычный 2 2 14 2 4 5" xfId="10361"/>
    <cellStyle name="Обычный 2 2 14 2 4 5 2" xfId="10362"/>
    <cellStyle name="Обычный 2 2 14 2 4 5 2 2" xfId="10363"/>
    <cellStyle name="Обычный 2 2 14 2 4 5 2 2 2" xfId="10364"/>
    <cellStyle name="Обычный 2 2 14 2 4 5 2 2 2 2" xfId="10365"/>
    <cellStyle name="Обычный 2 2 14 2 4 5 2 2 2 2 2" xfId="10366"/>
    <cellStyle name="Обычный 2 2 14 2 4 5 2 2 2 3" xfId="10367"/>
    <cellStyle name="Обычный 2 2 14 2 4 5 2 2 3" xfId="10368"/>
    <cellStyle name="Обычный 2 2 14 2 4 5 2 2 3 2" xfId="10369"/>
    <cellStyle name="Обычный 2 2 14 2 4 5 2 2 4" xfId="10370"/>
    <cellStyle name="Обычный 2 2 14 2 4 5 2 3" xfId="10371"/>
    <cellStyle name="Обычный 2 2 14 2 4 5 2 3 2" xfId="10372"/>
    <cellStyle name="Обычный 2 2 14 2 4 5 2 3 2 2" xfId="10373"/>
    <cellStyle name="Обычный 2 2 14 2 4 5 2 3 3" xfId="10374"/>
    <cellStyle name="Обычный 2 2 14 2 4 5 2 4" xfId="10375"/>
    <cellStyle name="Обычный 2 2 14 2 4 5 2 4 2" xfId="10376"/>
    <cellStyle name="Обычный 2 2 14 2 4 5 2 5" xfId="10377"/>
    <cellStyle name="Обычный 2 2 14 2 4 5 3" xfId="10378"/>
    <cellStyle name="Обычный 2 2 14 2 4 5 3 2" xfId="10379"/>
    <cellStyle name="Обычный 2 2 14 2 4 5 3 2 2" xfId="10380"/>
    <cellStyle name="Обычный 2 2 14 2 4 5 3 2 2 2" xfId="10381"/>
    <cellStyle name="Обычный 2 2 14 2 4 5 3 2 3" xfId="10382"/>
    <cellStyle name="Обычный 2 2 14 2 4 5 3 3" xfId="10383"/>
    <cellStyle name="Обычный 2 2 14 2 4 5 3 3 2" xfId="10384"/>
    <cellStyle name="Обычный 2 2 14 2 4 5 3 4" xfId="10385"/>
    <cellStyle name="Обычный 2 2 14 2 4 5 4" xfId="10386"/>
    <cellStyle name="Обычный 2 2 14 2 4 5 4 2" xfId="10387"/>
    <cellStyle name="Обычный 2 2 14 2 4 5 4 2 2" xfId="10388"/>
    <cellStyle name="Обычный 2 2 14 2 4 5 4 3" xfId="10389"/>
    <cellStyle name="Обычный 2 2 14 2 4 5 5" xfId="10390"/>
    <cellStyle name="Обычный 2 2 14 2 4 5 5 2" xfId="10391"/>
    <cellStyle name="Обычный 2 2 14 2 4 5 6" xfId="10392"/>
    <cellStyle name="Обычный 2 2 14 2 4 6" xfId="10393"/>
    <cellStyle name="Обычный 2 2 14 2 4 6 2" xfId="10394"/>
    <cellStyle name="Обычный 2 2 14 2 4 6 2 2" xfId="10395"/>
    <cellStyle name="Обычный 2 2 14 2 4 6 2 2 2" xfId="10396"/>
    <cellStyle name="Обычный 2 2 14 2 4 6 2 2 2 2" xfId="10397"/>
    <cellStyle name="Обычный 2 2 14 2 4 6 2 2 3" xfId="10398"/>
    <cellStyle name="Обычный 2 2 14 2 4 6 2 3" xfId="10399"/>
    <cellStyle name="Обычный 2 2 14 2 4 6 2 3 2" xfId="10400"/>
    <cellStyle name="Обычный 2 2 14 2 4 6 2 4" xfId="10401"/>
    <cellStyle name="Обычный 2 2 14 2 4 6 3" xfId="10402"/>
    <cellStyle name="Обычный 2 2 14 2 4 6 3 2" xfId="10403"/>
    <cellStyle name="Обычный 2 2 14 2 4 6 3 2 2" xfId="10404"/>
    <cellStyle name="Обычный 2 2 14 2 4 6 3 3" xfId="10405"/>
    <cellStyle name="Обычный 2 2 14 2 4 6 4" xfId="10406"/>
    <cellStyle name="Обычный 2 2 14 2 4 6 4 2" xfId="10407"/>
    <cellStyle name="Обычный 2 2 14 2 4 6 5" xfId="10408"/>
    <cellStyle name="Обычный 2 2 14 2 4 7" xfId="10409"/>
    <cellStyle name="Обычный 2 2 14 2 4 7 2" xfId="10410"/>
    <cellStyle name="Обычный 2 2 14 2 4 7 2 2" xfId="10411"/>
    <cellStyle name="Обычный 2 2 14 2 4 7 2 2 2" xfId="10412"/>
    <cellStyle name="Обычный 2 2 14 2 4 7 2 3" xfId="10413"/>
    <cellStyle name="Обычный 2 2 14 2 4 7 3" xfId="10414"/>
    <cellStyle name="Обычный 2 2 14 2 4 7 3 2" xfId="10415"/>
    <cellStyle name="Обычный 2 2 14 2 4 7 4" xfId="10416"/>
    <cellStyle name="Обычный 2 2 14 2 4 8" xfId="10417"/>
    <cellStyle name="Обычный 2 2 14 2 4 8 2" xfId="10418"/>
    <cellStyle name="Обычный 2 2 14 2 4 8 2 2" xfId="10419"/>
    <cellStyle name="Обычный 2 2 14 2 4 8 3" xfId="10420"/>
    <cellStyle name="Обычный 2 2 14 2 4 9" xfId="10421"/>
    <cellStyle name="Обычный 2 2 14 2 4 9 2" xfId="10422"/>
    <cellStyle name="Обычный 2 2 14 2 5" xfId="10423"/>
    <cellStyle name="Обычный 2 2 14 2 5 2" xfId="10424"/>
    <cellStyle name="Обычный 2 2 14 2 5 2 2" xfId="10425"/>
    <cellStyle name="Обычный 2 2 14 2 5 2 2 2" xfId="10426"/>
    <cellStyle name="Обычный 2 2 14 2 5 2 2 2 2" xfId="10427"/>
    <cellStyle name="Обычный 2 2 14 2 5 2 2 2 2 2" xfId="10428"/>
    <cellStyle name="Обычный 2 2 14 2 5 2 2 2 3" xfId="10429"/>
    <cellStyle name="Обычный 2 2 14 2 5 2 2 3" xfId="10430"/>
    <cellStyle name="Обычный 2 2 14 2 5 2 2 3 2" xfId="10431"/>
    <cellStyle name="Обычный 2 2 14 2 5 2 2 4" xfId="10432"/>
    <cellStyle name="Обычный 2 2 14 2 5 2 3" xfId="10433"/>
    <cellStyle name="Обычный 2 2 14 2 5 2 3 2" xfId="10434"/>
    <cellStyle name="Обычный 2 2 14 2 5 2 3 2 2" xfId="10435"/>
    <cellStyle name="Обычный 2 2 14 2 5 2 3 3" xfId="10436"/>
    <cellStyle name="Обычный 2 2 14 2 5 2 4" xfId="10437"/>
    <cellStyle name="Обычный 2 2 14 2 5 2 4 2" xfId="10438"/>
    <cellStyle name="Обычный 2 2 14 2 5 2 5" xfId="10439"/>
    <cellStyle name="Обычный 2 2 14 2 5 3" xfId="10440"/>
    <cellStyle name="Обычный 2 2 14 2 5 3 2" xfId="10441"/>
    <cellStyle name="Обычный 2 2 14 2 5 3 2 2" xfId="10442"/>
    <cellStyle name="Обычный 2 2 14 2 5 3 2 2 2" xfId="10443"/>
    <cellStyle name="Обычный 2 2 14 2 5 3 2 3" xfId="10444"/>
    <cellStyle name="Обычный 2 2 14 2 5 3 3" xfId="10445"/>
    <cellStyle name="Обычный 2 2 14 2 5 3 3 2" xfId="10446"/>
    <cellStyle name="Обычный 2 2 14 2 5 3 4" xfId="10447"/>
    <cellStyle name="Обычный 2 2 14 2 5 4" xfId="10448"/>
    <cellStyle name="Обычный 2 2 14 2 5 4 2" xfId="10449"/>
    <cellStyle name="Обычный 2 2 14 2 5 4 2 2" xfId="10450"/>
    <cellStyle name="Обычный 2 2 14 2 5 4 3" xfId="10451"/>
    <cellStyle name="Обычный 2 2 14 2 5 5" xfId="10452"/>
    <cellStyle name="Обычный 2 2 14 2 5 5 2" xfId="10453"/>
    <cellStyle name="Обычный 2 2 14 2 5 6" xfId="10454"/>
    <cellStyle name="Обычный 2 2 14 2 6" xfId="10455"/>
    <cellStyle name="Обычный 2 2 14 2 6 2" xfId="10456"/>
    <cellStyle name="Обычный 2 2 14 2 6 2 2" xfId="10457"/>
    <cellStyle name="Обычный 2 2 14 2 6 2 2 2" xfId="10458"/>
    <cellStyle name="Обычный 2 2 14 2 6 2 2 2 2" xfId="10459"/>
    <cellStyle name="Обычный 2 2 14 2 6 2 2 2 2 2" xfId="10460"/>
    <cellStyle name="Обычный 2 2 14 2 6 2 2 2 3" xfId="10461"/>
    <cellStyle name="Обычный 2 2 14 2 6 2 2 3" xfId="10462"/>
    <cellStyle name="Обычный 2 2 14 2 6 2 2 3 2" xfId="10463"/>
    <cellStyle name="Обычный 2 2 14 2 6 2 2 4" xfId="10464"/>
    <cellStyle name="Обычный 2 2 14 2 6 2 3" xfId="10465"/>
    <cellStyle name="Обычный 2 2 14 2 6 2 3 2" xfId="10466"/>
    <cellStyle name="Обычный 2 2 14 2 6 2 3 2 2" xfId="10467"/>
    <cellStyle name="Обычный 2 2 14 2 6 2 3 3" xfId="10468"/>
    <cellStyle name="Обычный 2 2 14 2 6 2 4" xfId="10469"/>
    <cellStyle name="Обычный 2 2 14 2 6 2 4 2" xfId="10470"/>
    <cellStyle name="Обычный 2 2 14 2 6 2 5" xfId="10471"/>
    <cellStyle name="Обычный 2 2 14 2 6 3" xfId="10472"/>
    <cellStyle name="Обычный 2 2 14 2 6 3 2" xfId="10473"/>
    <cellStyle name="Обычный 2 2 14 2 6 3 2 2" xfId="10474"/>
    <cellStyle name="Обычный 2 2 14 2 6 3 2 2 2" xfId="10475"/>
    <cellStyle name="Обычный 2 2 14 2 6 3 2 3" xfId="10476"/>
    <cellStyle name="Обычный 2 2 14 2 6 3 3" xfId="10477"/>
    <cellStyle name="Обычный 2 2 14 2 6 3 3 2" xfId="10478"/>
    <cellStyle name="Обычный 2 2 14 2 6 3 4" xfId="10479"/>
    <cellStyle name="Обычный 2 2 14 2 6 4" xfId="10480"/>
    <cellStyle name="Обычный 2 2 14 2 6 4 2" xfId="10481"/>
    <cellStyle name="Обычный 2 2 14 2 6 4 2 2" xfId="10482"/>
    <cellStyle name="Обычный 2 2 14 2 6 4 3" xfId="10483"/>
    <cellStyle name="Обычный 2 2 14 2 6 5" xfId="10484"/>
    <cellStyle name="Обычный 2 2 14 2 6 5 2" xfId="10485"/>
    <cellStyle name="Обычный 2 2 14 2 6 6" xfId="10486"/>
    <cellStyle name="Обычный 2 2 14 2 7" xfId="10487"/>
    <cellStyle name="Обычный 2 2 14 2 7 2" xfId="10488"/>
    <cellStyle name="Обычный 2 2 14 2 7 2 2" xfId="10489"/>
    <cellStyle name="Обычный 2 2 14 2 7 2 2 2" xfId="10490"/>
    <cellStyle name="Обычный 2 2 14 2 7 2 2 2 2" xfId="10491"/>
    <cellStyle name="Обычный 2 2 14 2 7 2 2 2 2 2" xfId="10492"/>
    <cellStyle name="Обычный 2 2 14 2 7 2 2 2 3" xfId="10493"/>
    <cellStyle name="Обычный 2 2 14 2 7 2 2 3" xfId="10494"/>
    <cellStyle name="Обычный 2 2 14 2 7 2 2 3 2" xfId="10495"/>
    <cellStyle name="Обычный 2 2 14 2 7 2 2 4" xfId="10496"/>
    <cellStyle name="Обычный 2 2 14 2 7 2 3" xfId="10497"/>
    <cellStyle name="Обычный 2 2 14 2 7 2 3 2" xfId="10498"/>
    <cellStyle name="Обычный 2 2 14 2 7 2 3 2 2" xfId="10499"/>
    <cellStyle name="Обычный 2 2 14 2 7 2 3 3" xfId="10500"/>
    <cellStyle name="Обычный 2 2 14 2 7 2 4" xfId="10501"/>
    <cellStyle name="Обычный 2 2 14 2 7 2 4 2" xfId="10502"/>
    <cellStyle name="Обычный 2 2 14 2 7 2 5" xfId="10503"/>
    <cellStyle name="Обычный 2 2 14 2 7 3" xfId="10504"/>
    <cellStyle name="Обычный 2 2 14 2 7 3 2" xfId="10505"/>
    <cellStyle name="Обычный 2 2 14 2 7 3 2 2" xfId="10506"/>
    <cellStyle name="Обычный 2 2 14 2 7 3 2 2 2" xfId="10507"/>
    <cellStyle name="Обычный 2 2 14 2 7 3 2 3" xfId="10508"/>
    <cellStyle name="Обычный 2 2 14 2 7 3 3" xfId="10509"/>
    <cellStyle name="Обычный 2 2 14 2 7 3 3 2" xfId="10510"/>
    <cellStyle name="Обычный 2 2 14 2 7 3 4" xfId="10511"/>
    <cellStyle name="Обычный 2 2 14 2 7 4" xfId="10512"/>
    <cellStyle name="Обычный 2 2 14 2 7 4 2" xfId="10513"/>
    <cellStyle name="Обычный 2 2 14 2 7 4 2 2" xfId="10514"/>
    <cellStyle name="Обычный 2 2 14 2 7 4 3" xfId="10515"/>
    <cellStyle name="Обычный 2 2 14 2 7 5" xfId="10516"/>
    <cellStyle name="Обычный 2 2 14 2 7 5 2" xfId="10517"/>
    <cellStyle name="Обычный 2 2 14 2 7 6" xfId="10518"/>
    <cellStyle name="Обычный 2 2 14 2 8" xfId="10519"/>
    <cellStyle name="Обычный 2 2 14 2 8 2" xfId="10520"/>
    <cellStyle name="Обычный 2 2 14 2 8 2 2" xfId="10521"/>
    <cellStyle name="Обычный 2 2 14 2 8 2 2 2" xfId="10522"/>
    <cellStyle name="Обычный 2 2 14 2 8 2 2 2 2" xfId="10523"/>
    <cellStyle name="Обычный 2 2 14 2 8 2 2 2 2 2" xfId="10524"/>
    <cellStyle name="Обычный 2 2 14 2 8 2 2 2 3" xfId="10525"/>
    <cellStyle name="Обычный 2 2 14 2 8 2 2 3" xfId="10526"/>
    <cellStyle name="Обычный 2 2 14 2 8 2 2 3 2" xfId="10527"/>
    <cellStyle name="Обычный 2 2 14 2 8 2 2 4" xfId="10528"/>
    <cellStyle name="Обычный 2 2 14 2 8 2 3" xfId="10529"/>
    <cellStyle name="Обычный 2 2 14 2 8 2 3 2" xfId="10530"/>
    <cellStyle name="Обычный 2 2 14 2 8 2 3 2 2" xfId="10531"/>
    <cellStyle name="Обычный 2 2 14 2 8 2 3 3" xfId="10532"/>
    <cellStyle name="Обычный 2 2 14 2 8 2 4" xfId="10533"/>
    <cellStyle name="Обычный 2 2 14 2 8 2 4 2" xfId="10534"/>
    <cellStyle name="Обычный 2 2 14 2 8 2 5" xfId="10535"/>
    <cellStyle name="Обычный 2 2 14 2 8 3" xfId="10536"/>
    <cellStyle name="Обычный 2 2 14 2 8 3 2" xfId="10537"/>
    <cellStyle name="Обычный 2 2 14 2 8 3 2 2" xfId="10538"/>
    <cellStyle name="Обычный 2 2 14 2 8 3 2 2 2" xfId="10539"/>
    <cellStyle name="Обычный 2 2 14 2 8 3 2 3" xfId="10540"/>
    <cellStyle name="Обычный 2 2 14 2 8 3 3" xfId="10541"/>
    <cellStyle name="Обычный 2 2 14 2 8 3 3 2" xfId="10542"/>
    <cellStyle name="Обычный 2 2 14 2 8 3 4" xfId="10543"/>
    <cellStyle name="Обычный 2 2 14 2 8 4" xfId="10544"/>
    <cellStyle name="Обычный 2 2 14 2 8 4 2" xfId="10545"/>
    <cellStyle name="Обычный 2 2 14 2 8 4 2 2" xfId="10546"/>
    <cellStyle name="Обычный 2 2 14 2 8 4 3" xfId="10547"/>
    <cellStyle name="Обычный 2 2 14 2 8 5" xfId="10548"/>
    <cellStyle name="Обычный 2 2 14 2 8 5 2" xfId="10549"/>
    <cellStyle name="Обычный 2 2 14 2 8 6" xfId="10550"/>
    <cellStyle name="Обычный 2 2 14 2 9" xfId="10551"/>
    <cellStyle name="Обычный 2 2 14 2 9 2" xfId="10552"/>
    <cellStyle name="Обычный 2 2 14 2 9 2 2" xfId="10553"/>
    <cellStyle name="Обычный 2 2 14 2 9 2 2 2" xfId="10554"/>
    <cellStyle name="Обычный 2 2 14 2 9 2 2 2 2" xfId="10555"/>
    <cellStyle name="Обычный 2 2 14 2 9 2 2 3" xfId="10556"/>
    <cellStyle name="Обычный 2 2 14 2 9 2 3" xfId="10557"/>
    <cellStyle name="Обычный 2 2 14 2 9 2 3 2" xfId="10558"/>
    <cellStyle name="Обычный 2 2 14 2 9 2 4" xfId="10559"/>
    <cellStyle name="Обычный 2 2 14 2 9 3" xfId="10560"/>
    <cellStyle name="Обычный 2 2 14 2 9 3 2" xfId="10561"/>
    <cellStyle name="Обычный 2 2 14 2 9 3 2 2" xfId="10562"/>
    <cellStyle name="Обычный 2 2 14 2 9 3 3" xfId="10563"/>
    <cellStyle name="Обычный 2 2 14 2 9 4" xfId="10564"/>
    <cellStyle name="Обычный 2 2 14 2 9 4 2" xfId="10565"/>
    <cellStyle name="Обычный 2 2 14 2 9 5" xfId="10566"/>
    <cellStyle name="Обычный 2 2 14 3" xfId="10567"/>
    <cellStyle name="Обычный 2 2 14 3 10" xfId="10568"/>
    <cellStyle name="Обычный 2 2 14 3 10 2" xfId="10569"/>
    <cellStyle name="Обычный 2 2 14 3 11" xfId="10570"/>
    <cellStyle name="Обычный 2 2 14 3 2" xfId="10571"/>
    <cellStyle name="Обычный 2 2 14 3 2 10" xfId="10572"/>
    <cellStyle name="Обычный 2 2 14 3 2 2" xfId="10573"/>
    <cellStyle name="Обычный 2 2 14 3 2 2 2" xfId="10574"/>
    <cellStyle name="Обычный 2 2 14 3 2 2 2 2" xfId="10575"/>
    <cellStyle name="Обычный 2 2 14 3 2 2 2 2 2" xfId="10576"/>
    <cellStyle name="Обычный 2 2 14 3 2 2 2 2 2 2" xfId="10577"/>
    <cellStyle name="Обычный 2 2 14 3 2 2 2 2 2 2 2" xfId="10578"/>
    <cellStyle name="Обычный 2 2 14 3 2 2 2 2 2 3" xfId="10579"/>
    <cellStyle name="Обычный 2 2 14 3 2 2 2 2 3" xfId="10580"/>
    <cellStyle name="Обычный 2 2 14 3 2 2 2 2 3 2" xfId="10581"/>
    <cellStyle name="Обычный 2 2 14 3 2 2 2 2 4" xfId="10582"/>
    <cellStyle name="Обычный 2 2 14 3 2 2 2 3" xfId="10583"/>
    <cellStyle name="Обычный 2 2 14 3 2 2 2 3 2" xfId="10584"/>
    <cellStyle name="Обычный 2 2 14 3 2 2 2 3 2 2" xfId="10585"/>
    <cellStyle name="Обычный 2 2 14 3 2 2 2 3 3" xfId="10586"/>
    <cellStyle name="Обычный 2 2 14 3 2 2 2 4" xfId="10587"/>
    <cellStyle name="Обычный 2 2 14 3 2 2 2 4 2" xfId="10588"/>
    <cellStyle name="Обычный 2 2 14 3 2 2 2 5" xfId="10589"/>
    <cellStyle name="Обычный 2 2 14 3 2 2 3" xfId="10590"/>
    <cellStyle name="Обычный 2 2 14 3 2 2 3 2" xfId="10591"/>
    <cellStyle name="Обычный 2 2 14 3 2 2 3 2 2" xfId="10592"/>
    <cellStyle name="Обычный 2 2 14 3 2 2 3 2 2 2" xfId="10593"/>
    <cellStyle name="Обычный 2 2 14 3 2 2 3 2 3" xfId="10594"/>
    <cellStyle name="Обычный 2 2 14 3 2 2 3 3" xfId="10595"/>
    <cellStyle name="Обычный 2 2 14 3 2 2 3 3 2" xfId="10596"/>
    <cellStyle name="Обычный 2 2 14 3 2 2 3 4" xfId="10597"/>
    <cellStyle name="Обычный 2 2 14 3 2 2 4" xfId="10598"/>
    <cellStyle name="Обычный 2 2 14 3 2 2 4 2" xfId="10599"/>
    <cellStyle name="Обычный 2 2 14 3 2 2 4 2 2" xfId="10600"/>
    <cellStyle name="Обычный 2 2 14 3 2 2 4 3" xfId="10601"/>
    <cellStyle name="Обычный 2 2 14 3 2 2 5" xfId="10602"/>
    <cellStyle name="Обычный 2 2 14 3 2 2 5 2" xfId="10603"/>
    <cellStyle name="Обычный 2 2 14 3 2 2 6" xfId="10604"/>
    <cellStyle name="Обычный 2 2 14 3 2 3" xfId="10605"/>
    <cellStyle name="Обычный 2 2 14 3 2 3 2" xfId="10606"/>
    <cellStyle name="Обычный 2 2 14 3 2 3 2 2" xfId="10607"/>
    <cellStyle name="Обычный 2 2 14 3 2 3 2 2 2" xfId="10608"/>
    <cellStyle name="Обычный 2 2 14 3 2 3 2 2 2 2" xfId="10609"/>
    <cellStyle name="Обычный 2 2 14 3 2 3 2 2 2 2 2" xfId="10610"/>
    <cellStyle name="Обычный 2 2 14 3 2 3 2 2 2 3" xfId="10611"/>
    <cellStyle name="Обычный 2 2 14 3 2 3 2 2 3" xfId="10612"/>
    <cellStyle name="Обычный 2 2 14 3 2 3 2 2 3 2" xfId="10613"/>
    <cellStyle name="Обычный 2 2 14 3 2 3 2 2 4" xfId="10614"/>
    <cellStyle name="Обычный 2 2 14 3 2 3 2 3" xfId="10615"/>
    <cellStyle name="Обычный 2 2 14 3 2 3 2 3 2" xfId="10616"/>
    <cellStyle name="Обычный 2 2 14 3 2 3 2 3 2 2" xfId="10617"/>
    <cellStyle name="Обычный 2 2 14 3 2 3 2 3 3" xfId="10618"/>
    <cellStyle name="Обычный 2 2 14 3 2 3 2 4" xfId="10619"/>
    <cellStyle name="Обычный 2 2 14 3 2 3 2 4 2" xfId="10620"/>
    <cellStyle name="Обычный 2 2 14 3 2 3 2 5" xfId="10621"/>
    <cellStyle name="Обычный 2 2 14 3 2 3 3" xfId="10622"/>
    <cellStyle name="Обычный 2 2 14 3 2 3 3 2" xfId="10623"/>
    <cellStyle name="Обычный 2 2 14 3 2 3 3 2 2" xfId="10624"/>
    <cellStyle name="Обычный 2 2 14 3 2 3 3 2 2 2" xfId="10625"/>
    <cellStyle name="Обычный 2 2 14 3 2 3 3 2 3" xfId="10626"/>
    <cellStyle name="Обычный 2 2 14 3 2 3 3 3" xfId="10627"/>
    <cellStyle name="Обычный 2 2 14 3 2 3 3 3 2" xfId="10628"/>
    <cellStyle name="Обычный 2 2 14 3 2 3 3 4" xfId="10629"/>
    <cellStyle name="Обычный 2 2 14 3 2 3 4" xfId="10630"/>
    <cellStyle name="Обычный 2 2 14 3 2 3 4 2" xfId="10631"/>
    <cellStyle name="Обычный 2 2 14 3 2 3 4 2 2" xfId="10632"/>
    <cellStyle name="Обычный 2 2 14 3 2 3 4 3" xfId="10633"/>
    <cellStyle name="Обычный 2 2 14 3 2 3 5" xfId="10634"/>
    <cellStyle name="Обычный 2 2 14 3 2 3 5 2" xfId="10635"/>
    <cellStyle name="Обычный 2 2 14 3 2 3 6" xfId="10636"/>
    <cellStyle name="Обычный 2 2 14 3 2 4" xfId="10637"/>
    <cellStyle name="Обычный 2 2 14 3 2 4 2" xfId="10638"/>
    <cellStyle name="Обычный 2 2 14 3 2 4 2 2" xfId="10639"/>
    <cellStyle name="Обычный 2 2 14 3 2 4 2 2 2" xfId="10640"/>
    <cellStyle name="Обычный 2 2 14 3 2 4 2 2 2 2" xfId="10641"/>
    <cellStyle name="Обычный 2 2 14 3 2 4 2 2 2 2 2" xfId="10642"/>
    <cellStyle name="Обычный 2 2 14 3 2 4 2 2 2 3" xfId="10643"/>
    <cellStyle name="Обычный 2 2 14 3 2 4 2 2 3" xfId="10644"/>
    <cellStyle name="Обычный 2 2 14 3 2 4 2 2 3 2" xfId="10645"/>
    <cellStyle name="Обычный 2 2 14 3 2 4 2 2 4" xfId="10646"/>
    <cellStyle name="Обычный 2 2 14 3 2 4 2 3" xfId="10647"/>
    <cellStyle name="Обычный 2 2 14 3 2 4 2 3 2" xfId="10648"/>
    <cellStyle name="Обычный 2 2 14 3 2 4 2 3 2 2" xfId="10649"/>
    <cellStyle name="Обычный 2 2 14 3 2 4 2 3 3" xfId="10650"/>
    <cellStyle name="Обычный 2 2 14 3 2 4 2 4" xfId="10651"/>
    <cellStyle name="Обычный 2 2 14 3 2 4 2 4 2" xfId="10652"/>
    <cellStyle name="Обычный 2 2 14 3 2 4 2 5" xfId="10653"/>
    <cellStyle name="Обычный 2 2 14 3 2 4 3" xfId="10654"/>
    <cellStyle name="Обычный 2 2 14 3 2 4 3 2" xfId="10655"/>
    <cellStyle name="Обычный 2 2 14 3 2 4 3 2 2" xfId="10656"/>
    <cellStyle name="Обычный 2 2 14 3 2 4 3 2 2 2" xfId="10657"/>
    <cellStyle name="Обычный 2 2 14 3 2 4 3 2 3" xfId="10658"/>
    <cellStyle name="Обычный 2 2 14 3 2 4 3 3" xfId="10659"/>
    <cellStyle name="Обычный 2 2 14 3 2 4 3 3 2" xfId="10660"/>
    <cellStyle name="Обычный 2 2 14 3 2 4 3 4" xfId="10661"/>
    <cellStyle name="Обычный 2 2 14 3 2 4 4" xfId="10662"/>
    <cellStyle name="Обычный 2 2 14 3 2 4 4 2" xfId="10663"/>
    <cellStyle name="Обычный 2 2 14 3 2 4 4 2 2" xfId="10664"/>
    <cellStyle name="Обычный 2 2 14 3 2 4 4 3" xfId="10665"/>
    <cellStyle name="Обычный 2 2 14 3 2 4 5" xfId="10666"/>
    <cellStyle name="Обычный 2 2 14 3 2 4 5 2" xfId="10667"/>
    <cellStyle name="Обычный 2 2 14 3 2 4 6" xfId="10668"/>
    <cellStyle name="Обычный 2 2 14 3 2 5" xfId="10669"/>
    <cellStyle name="Обычный 2 2 14 3 2 5 2" xfId="10670"/>
    <cellStyle name="Обычный 2 2 14 3 2 5 2 2" xfId="10671"/>
    <cellStyle name="Обычный 2 2 14 3 2 5 2 2 2" xfId="10672"/>
    <cellStyle name="Обычный 2 2 14 3 2 5 2 2 2 2" xfId="10673"/>
    <cellStyle name="Обычный 2 2 14 3 2 5 2 2 2 2 2" xfId="10674"/>
    <cellStyle name="Обычный 2 2 14 3 2 5 2 2 2 3" xfId="10675"/>
    <cellStyle name="Обычный 2 2 14 3 2 5 2 2 3" xfId="10676"/>
    <cellStyle name="Обычный 2 2 14 3 2 5 2 2 3 2" xfId="10677"/>
    <cellStyle name="Обычный 2 2 14 3 2 5 2 2 4" xfId="10678"/>
    <cellStyle name="Обычный 2 2 14 3 2 5 2 3" xfId="10679"/>
    <cellStyle name="Обычный 2 2 14 3 2 5 2 3 2" xfId="10680"/>
    <cellStyle name="Обычный 2 2 14 3 2 5 2 3 2 2" xfId="10681"/>
    <cellStyle name="Обычный 2 2 14 3 2 5 2 3 3" xfId="10682"/>
    <cellStyle name="Обычный 2 2 14 3 2 5 2 4" xfId="10683"/>
    <cellStyle name="Обычный 2 2 14 3 2 5 2 4 2" xfId="10684"/>
    <cellStyle name="Обычный 2 2 14 3 2 5 2 5" xfId="10685"/>
    <cellStyle name="Обычный 2 2 14 3 2 5 3" xfId="10686"/>
    <cellStyle name="Обычный 2 2 14 3 2 5 3 2" xfId="10687"/>
    <cellStyle name="Обычный 2 2 14 3 2 5 3 2 2" xfId="10688"/>
    <cellStyle name="Обычный 2 2 14 3 2 5 3 2 2 2" xfId="10689"/>
    <cellStyle name="Обычный 2 2 14 3 2 5 3 2 3" xfId="10690"/>
    <cellStyle name="Обычный 2 2 14 3 2 5 3 3" xfId="10691"/>
    <cellStyle name="Обычный 2 2 14 3 2 5 3 3 2" xfId="10692"/>
    <cellStyle name="Обычный 2 2 14 3 2 5 3 4" xfId="10693"/>
    <cellStyle name="Обычный 2 2 14 3 2 5 4" xfId="10694"/>
    <cellStyle name="Обычный 2 2 14 3 2 5 4 2" xfId="10695"/>
    <cellStyle name="Обычный 2 2 14 3 2 5 4 2 2" xfId="10696"/>
    <cellStyle name="Обычный 2 2 14 3 2 5 4 3" xfId="10697"/>
    <cellStyle name="Обычный 2 2 14 3 2 5 5" xfId="10698"/>
    <cellStyle name="Обычный 2 2 14 3 2 5 5 2" xfId="10699"/>
    <cellStyle name="Обычный 2 2 14 3 2 5 6" xfId="10700"/>
    <cellStyle name="Обычный 2 2 14 3 2 6" xfId="10701"/>
    <cellStyle name="Обычный 2 2 14 3 2 6 2" xfId="10702"/>
    <cellStyle name="Обычный 2 2 14 3 2 6 2 2" xfId="10703"/>
    <cellStyle name="Обычный 2 2 14 3 2 6 2 2 2" xfId="10704"/>
    <cellStyle name="Обычный 2 2 14 3 2 6 2 2 2 2" xfId="10705"/>
    <cellStyle name="Обычный 2 2 14 3 2 6 2 2 3" xfId="10706"/>
    <cellStyle name="Обычный 2 2 14 3 2 6 2 3" xfId="10707"/>
    <cellStyle name="Обычный 2 2 14 3 2 6 2 3 2" xfId="10708"/>
    <cellStyle name="Обычный 2 2 14 3 2 6 2 4" xfId="10709"/>
    <cellStyle name="Обычный 2 2 14 3 2 6 3" xfId="10710"/>
    <cellStyle name="Обычный 2 2 14 3 2 6 3 2" xfId="10711"/>
    <cellStyle name="Обычный 2 2 14 3 2 6 3 2 2" xfId="10712"/>
    <cellStyle name="Обычный 2 2 14 3 2 6 3 3" xfId="10713"/>
    <cellStyle name="Обычный 2 2 14 3 2 6 4" xfId="10714"/>
    <cellStyle name="Обычный 2 2 14 3 2 6 4 2" xfId="10715"/>
    <cellStyle name="Обычный 2 2 14 3 2 6 5" xfId="10716"/>
    <cellStyle name="Обычный 2 2 14 3 2 7" xfId="10717"/>
    <cellStyle name="Обычный 2 2 14 3 2 7 2" xfId="10718"/>
    <cellStyle name="Обычный 2 2 14 3 2 7 2 2" xfId="10719"/>
    <cellStyle name="Обычный 2 2 14 3 2 7 2 2 2" xfId="10720"/>
    <cellStyle name="Обычный 2 2 14 3 2 7 2 3" xfId="10721"/>
    <cellStyle name="Обычный 2 2 14 3 2 7 3" xfId="10722"/>
    <cellStyle name="Обычный 2 2 14 3 2 7 3 2" xfId="10723"/>
    <cellStyle name="Обычный 2 2 14 3 2 7 4" xfId="10724"/>
    <cellStyle name="Обычный 2 2 14 3 2 8" xfId="10725"/>
    <cellStyle name="Обычный 2 2 14 3 2 8 2" xfId="10726"/>
    <cellStyle name="Обычный 2 2 14 3 2 8 2 2" xfId="10727"/>
    <cellStyle name="Обычный 2 2 14 3 2 8 3" xfId="10728"/>
    <cellStyle name="Обычный 2 2 14 3 2 9" xfId="10729"/>
    <cellStyle name="Обычный 2 2 14 3 2 9 2" xfId="10730"/>
    <cellStyle name="Обычный 2 2 14 3 3" xfId="10731"/>
    <cellStyle name="Обычный 2 2 14 3 3 2" xfId="10732"/>
    <cellStyle name="Обычный 2 2 14 3 3 2 2" xfId="10733"/>
    <cellStyle name="Обычный 2 2 14 3 3 2 2 2" xfId="10734"/>
    <cellStyle name="Обычный 2 2 14 3 3 2 2 2 2" xfId="10735"/>
    <cellStyle name="Обычный 2 2 14 3 3 2 2 2 2 2" xfId="10736"/>
    <cellStyle name="Обычный 2 2 14 3 3 2 2 2 3" xfId="10737"/>
    <cellStyle name="Обычный 2 2 14 3 3 2 2 3" xfId="10738"/>
    <cellStyle name="Обычный 2 2 14 3 3 2 2 3 2" xfId="10739"/>
    <cellStyle name="Обычный 2 2 14 3 3 2 2 4" xfId="10740"/>
    <cellStyle name="Обычный 2 2 14 3 3 2 3" xfId="10741"/>
    <cellStyle name="Обычный 2 2 14 3 3 2 3 2" xfId="10742"/>
    <cellStyle name="Обычный 2 2 14 3 3 2 3 2 2" xfId="10743"/>
    <cellStyle name="Обычный 2 2 14 3 3 2 3 3" xfId="10744"/>
    <cellStyle name="Обычный 2 2 14 3 3 2 4" xfId="10745"/>
    <cellStyle name="Обычный 2 2 14 3 3 2 4 2" xfId="10746"/>
    <cellStyle name="Обычный 2 2 14 3 3 2 5" xfId="10747"/>
    <cellStyle name="Обычный 2 2 14 3 3 3" xfId="10748"/>
    <cellStyle name="Обычный 2 2 14 3 3 3 2" xfId="10749"/>
    <cellStyle name="Обычный 2 2 14 3 3 3 2 2" xfId="10750"/>
    <cellStyle name="Обычный 2 2 14 3 3 3 2 2 2" xfId="10751"/>
    <cellStyle name="Обычный 2 2 14 3 3 3 2 3" xfId="10752"/>
    <cellStyle name="Обычный 2 2 14 3 3 3 3" xfId="10753"/>
    <cellStyle name="Обычный 2 2 14 3 3 3 3 2" xfId="10754"/>
    <cellStyle name="Обычный 2 2 14 3 3 3 4" xfId="10755"/>
    <cellStyle name="Обычный 2 2 14 3 3 4" xfId="10756"/>
    <cellStyle name="Обычный 2 2 14 3 3 4 2" xfId="10757"/>
    <cellStyle name="Обычный 2 2 14 3 3 4 2 2" xfId="10758"/>
    <cellStyle name="Обычный 2 2 14 3 3 4 3" xfId="10759"/>
    <cellStyle name="Обычный 2 2 14 3 3 5" xfId="10760"/>
    <cellStyle name="Обычный 2 2 14 3 3 5 2" xfId="10761"/>
    <cellStyle name="Обычный 2 2 14 3 3 6" xfId="10762"/>
    <cellStyle name="Обычный 2 2 14 3 4" xfId="10763"/>
    <cellStyle name="Обычный 2 2 14 3 4 2" xfId="10764"/>
    <cellStyle name="Обычный 2 2 14 3 4 2 2" xfId="10765"/>
    <cellStyle name="Обычный 2 2 14 3 4 2 2 2" xfId="10766"/>
    <cellStyle name="Обычный 2 2 14 3 4 2 2 2 2" xfId="10767"/>
    <cellStyle name="Обычный 2 2 14 3 4 2 2 2 2 2" xfId="10768"/>
    <cellStyle name="Обычный 2 2 14 3 4 2 2 2 3" xfId="10769"/>
    <cellStyle name="Обычный 2 2 14 3 4 2 2 3" xfId="10770"/>
    <cellStyle name="Обычный 2 2 14 3 4 2 2 3 2" xfId="10771"/>
    <cellStyle name="Обычный 2 2 14 3 4 2 2 4" xfId="10772"/>
    <cellStyle name="Обычный 2 2 14 3 4 2 3" xfId="10773"/>
    <cellStyle name="Обычный 2 2 14 3 4 2 3 2" xfId="10774"/>
    <cellStyle name="Обычный 2 2 14 3 4 2 3 2 2" xfId="10775"/>
    <cellStyle name="Обычный 2 2 14 3 4 2 3 3" xfId="10776"/>
    <cellStyle name="Обычный 2 2 14 3 4 2 4" xfId="10777"/>
    <cellStyle name="Обычный 2 2 14 3 4 2 4 2" xfId="10778"/>
    <cellStyle name="Обычный 2 2 14 3 4 2 5" xfId="10779"/>
    <cellStyle name="Обычный 2 2 14 3 4 3" xfId="10780"/>
    <cellStyle name="Обычный 2 2 14 3 4 3 2" xfId="10781"/>
    <cellStyle name="Обычный 2 2 14 3 4 3 2 2" xfId="10782"/>
    <cellStyle name="Обычный 2 2 14 3 4 3 2 2 2" xfId="10783"/>
    <cellStyle name="Обычный 2 2 14 3 4 3 2 3" xfId="10784"/>
    <cellStyle name="Обычный 2 2 14 3 4 3 3" xfId="10785"/>
    <cellStyle name="Обычный 2 2 14 3 4 3 3 2" xfId="10786"/>
    <cellStyle name="Обычный 2 2 14 3 4 3 4" xfId="10787"/>
    <cellStyle name="Обычный 2 2 14 3 4 4" xfId="10788"/>
    <cellStyle name="Обычный 2 2 14 3 4 4 2" xfId="10789"/>
    <cellStyle name="Обычный 2 2 14 3 4 4 2 2" xfId="10790"/>
    <cellStyle name="Обычный 2 2 14 3 4 4 3" xfId="10791"/>
    <cellStyle name="Обычный 2 2 14 3 4 5" xfId="10792"/>
    <cellStyle name="Обычный 2 2 14 3 4 5 2" xfId="10793"/>
    <cellStyle name="Обычный 2 2 14 3 4 6" xfId="10794"/>
    <cellStyle name="Обычный 2 2 14 3 5" xfId="10795"/>
    <cellStyle name="Обычный 2 2 14 3 5 2" xfId="10796"/>
    <cellStyle name="Обычный 2 2 14 3 5 2 2" xfId="10797"/>
    <cellStyle name="Обычный 2 2 14 3 5 2 2 2" xfId="10798"/>
    <cellStyle name="Обычный 2 2 14 3 5 2 2 2 2" xfId="10799"/>
    <cellStyle name="Обычный 2 2 14 3 5 2 2 2 2 2" xfId="10800"/>
    <cellStyle name="Обычный 2 2 14 3 5 2 2 2 3" xfId="10801"/>
    <cellStyle name="Обычный 2 2 14 3 5 2 2 3" xfId="10802"/>
    <cellStyle name="Обычный 2 2 14 3 5 2 2 3 2" xfId="10803"/>
    <cellStyle name="Обычный 2 2 14 3 5 2 2 4" xfId="10804"/>
    <cellStyle name="Обычный 2 2 14 3 5 2 3" xfId="10805"/>
    <cellStyle name="Обычный 2 2 14 3 5 2 3 2" xfId="10806"/>
    <cellStyle name="Обычный 2 2 14 3 5 2 3 2 2" xfId="10807"/>
    <cellStyle name="Обычный 2 2 14 3 5 2 3 3" xfId="10808"/>
    <cellStyle name="Обычный 2 2 14 3 5 2 4" xfId="10809"/>
    <cellStyle name="Обычный 2 2 14 3 5 2 4 2" xfId="10810"/>
    <cellStyle name="Обычный 2 2 14 3 5 2 5" xfId="10811"/>
    <cellStyle name="Обычный 2 2 14 3 5 3" xfId="10812"/>
    <cellStyle name="Обычный 2 2 14 3 5 3 2" xfId="10813"/>
    <cellStyle name="Обычный 2 2 14 3 5 3 2 2" xfId="10814"/>
    <cellStyle name="Обычный 2 2 14 3 5 3 2 2 2" xfId="10815"/>
    <cellStyle name="Обычный 2 2 14 3 5 3 2 3" xfId="10816"/>
    <cellStyle name="Обычный 2 2 14 3 5 3 3" xfId="10817"/>
    <cellStyle name="Обычный 2 2 14 3 5 3 3 2" xfId="10818"/>
    <cellStyle name="Обычный 2 2 14 3 5 3 4" xfId="10819"/>
    <cellStyle name="Обычный 2 2 14 3 5 4" xfId="10820"/>
    <cellStyle name="Обычный 2 2 14 3 5 4 2" xfId="10821"/>
    <cellStyle name="Обычный 2 2 14 3 5 4 2 2" xfId="10822"/>
    <cellStyle name="Обычный 2 2 14 3 5 4 3" xfId="10823"/>
    <cellStyle name="Обычный 2 2 14 3 5 5" xfId="10824"/>
    <cellStyle name="Обычный 2 2 14 3 5 5 2" xfId="10825"/>
    <cellStyle name="Обычный 2 2 14 3 5 6" xfId="10826"/>
    <cellStyle name="Обычный 2 2 14 3 6" xfId="10827"/>
    <cellStyle name="Обычный 2 2 14 3 6 2" xfId="10828"/>
    <cellStyle name="Обычный 2 2 14 3 6 2 2" xfId="10829"/>
    <cellStyle name="Обычный 2 2 14 3 6 2 2 2" xfId="10830"/>
    <cellStyle name="Обычный 2 2 14 3 6 2 2 2 2" xfId="10831"/>
    <cellStyle name="Обычный 2 2 14 3 6 2 2 2 2 2" xfId="10832"/>
    <cellStyle name="Обычный 2 2 14 3 6 2 2 2 3" xfId="10833"/>
    <cellStyle name="Обычный 2 2 14 3 6 2 2 3" xfId="10834"/>
    <cellStyle name="Обычный 2 2 14 3 6 2 2 3 2" xfId="10835"/>
    <cellStyle name="Обычный 2 2 14 3 6 2 2 4" xfId="10836"/>
    <cellStyle name="Обычный 2 2 14 3 6 2 3" xfId="10837"/>
    <cellStyle name="Обычный 2 2 14 3 6 2 3 2" xfId="10838"/>
    <cellStyle name="Обычный 2 2 14 3 6 2 3 2 2" xfId="10839"/>
    <cellStyle name="Обычный 2 2 14 3 6 2 3 3" xfId="10840"/>
    <cellStyle name="Обычный 2 2 14 3 6 2 4" xfId="10841"/>
    <cellStyle name="Обычный 2 2 14 3 6 2 4 2" xfId="10842"/>
    <cellStyle name="Обычный 2 2 14 3 6 2 5" xfId="10843"/>
    <cellStyle name="Обычный 2 2 14 3 6 3" xfId="10844"/>
    <cellStyle name="Обычный 2 2 14 3 6 3 2" xfId="10845"/>
    <cellStyle name="Обычный 2 2 14 3 6 3 2 2" xfId="10846"/>
    <cellStyle name="Обычный 2 2 14 3 6 3 2 2 2" xfId="10847"/>
    <cellStyle name="Обычный 2 2 14 3 6 3 2 3" xfId="10848"/>
    <cellStyle name="Обычный 2 2 14 3 6 3 3" xfId="10849"/>
    <cellStyle name="Обычный 2 2 14 3 6 3 3 2" xfId="10850"/>
    <cellStyle name="Обычный 2 2 14 3 6 3 4" xfId="10851"/>
    <cellStyle name="Обычный 2 2 14 3 6 4" xfId="10852"/>
    <cellStyle name="Обычный 2 2 14 3 6 4 2" xfId="10853"/>
    <cellStyle name="Обычный 2 2 14 3 6 4 2 2" xfId="10854"/>
    <cellStyle name="Обычный 2 2 14 3 6 4 3" xfId="10855"/>
    <cellStyle name="Обычный 2 2 14 3 6 5" xfId="10856"/>
    <cellStyle name="Обычный 2 2 14 3 6 5 2" xfId="10857"/>
    <cellStyle name="Обычный 2 2 14 3 6 6" xfId="10858"/>
    <cellStyle name="Обычный 2 2 14 3 7" xfId="10859"/>
    <cellStyle name="Обычный 2 2 14 3 7 2" xfId="10860"/>
    <cellStyle name="Обычный 2 2 14 3 7 2 2" xfId="10861"/>
    <cellStyle name="Обычный 2 2 14 3 7 2 2 2" xfId="10862"/>
    <cellStyle name="Обычный 2 2 14 3 7 2 2 2 2" xfId="10863"/>
    <cellStyle name="Обычный 2 2 14 3 7 2 2 3" xfId="10864"/>
    <cellStyle name="Обычный 2 2 14 3 7 2 3" xfId="10865"/>
    <cellStyle name="Обычный 2 2 14 3 7 2 3 2" xfId="10866"/>
    <cellStyle name="Обычный 2 2 14 3 7 2 4" xfId="10867"/>
    <cellStyle name="Обычный 2 2 14 3 7 3" xfId="10868"/>
    <cellStyle name="Обычный 2 2 14 3 7 3 2" xfId="10869"/>
    <cellStyle name="Обычный 2 2 14 3 7 3 2 2" xfId="10870"/>
    <cellStyle name="Обычный 2 2 14 3 7 3 3" xfId="10871"/>
    <cellStyle name="Обычный 2 2 14 3 7 4" xfId="10872"/>
    <cellStyle name="Обычный 2 2 14 3 7 4 2" xfId="10873"/>
    <cellStyle name="Обычный 2 2 14 3 7 5" xfId="10874"/>
    <cellStyle name="Обычный 2 2 14 3 8" xfId="10875"/>
    <cellStyle name="Обычный 2 2 14 3 8 2" xfId="10876"/>
    <cellStyle name="Обычный 2 2 14 3 8 2 2" xfId="10877"/>
    <cellStyle name="Обычный 2 2 14 3 8 2 2 2" xfId="10878"/>
    <cellStyle name="Обычный 2 2 14 3 8 2 3" xfId="10879"/>
    <cellStyle name="Обычный 2 2 14 3 8 3" xfId="10880"/>
    <cellStyle name="Обычный 2 2 14 3 8 3 2" xfId="10881"/>
    <cellStyle name="Обычный 2 2 14 3 8 4" xfId="10882"/>
    <cellStyle name="Обычный 2 2 14 3 9" xfId="10883"/>
    <cellStyle name="Обычный 2 2 14 3 9 2" xfId="10884"/>
    <cellStyle name="Обычный 2 2 14 3 9 2 2" xfId="10885"/>
    <cellStyle name="Обычный 2 2 14 3 9 3" xfId="10886"/>
    <cellStyle name="Обычный 2 2 14 4" xfId="10887"/>
    <cellStyle name="Обычный 2 2 14 4 10" xfId="10888"/>
    <cellStyle name="Обычный 2 2 14 4 2" xfId="10889"/>
    <cellStyle name="Обычный 2 2 14 4 2 2" xfId="10890"/>
    <cellStyle name="Обычный 2 2 14 4 2 2 2" xfId="10891"/>
    <cellStyle name="Обычный 2 2 14 4 2 2 2 2" xfId="10892"/>
    <cellStyle name="Обычный 2 2 14 4 2 2 2 2 2" xfId="10893"/>
    <cellStyle name="Обычный 2 2 14 4 2 2 2 2 2 2" xfId="10894"/>
    <cellStyle name="Обычный 2 2 14 4 2 2 2 2 3" xfId="10895"/>
    <cellStyle name="Обычный 2 2 14 4 2 2 2 3" xfId="10896"/>
    <cellStyle name="Обычный 2 2 14 4 2 2 2 3 2" xfId="10897"/>
    <cellStyle name="Обычный 2 2 14 4 2 2 2 4" xfId="10898"/>
    <cellStyle name="Обычный 2 2 14 4 2 2 3" xfId="10899"/>
    <cellStyle name="Обычный 2 2 14 4 2 2 3 2" xfId="10900"/>
    <cellStyle name="Обычный 2 2 14 4 2 2 3 2 2" xfId="10901"/>
    <cellStyle name="Обычный 2 2 14 4 2 2 3 3" xfId="10902"/>
    <cellStyle name="Обычный 2 2 14 4 2 2 4" xfId="10903"/>
    <cellStyle name="Обычный 2 2 14 4 2 2 4 2" xfId="10904"/>
    <cellStyle name="Обычный 2 2 14 4 2 2 5" xfId="10905"/>
    <cellStyle name="Обычный 2 2 14 4 2 3" xfId="10906"/>
    <cellStyle name="Обычный 2 2 14 4 2 3 2" xfId="10907"/>
    <cellStyle name="Обычный 2 2 14 4 2 3 2 2" xfId="10908"/>
    <cellStyle name="Обычный 2 2 14 4 2 3 2 2 2" xfId="10909"/>
    <cellStyle name="Обычный 2 2 14 4 2 3 2 3" xfId="10910"/>
    <cellStyle name="Обычный 2 2 14 4 2 3 3" xfId="10911"/>
    <cellStyle name="Обычный 2 2 14 4 2 3 3 2" xfId="10912"/>
    <cellStyle name="Обычный 2 2 14 4 2 3 4" xfId="10913"/>
    <cellStyle name="Обычный 2 2 14 4 2 4" xfId="10914"/>
    <cellStyle name="Обычный 2 2 14 4 2 4 2" xfId="10915"/>
    <cellStyle name="Обычный 2 2 14 4 2 4 2 2" xfId="10916"/>
    <cellStyle name="Обычный 2 2 14 4 2 4 3" xfId="10917"/>
    <cellStyle name="Обычный 2 2 14 4 2 5" xfId="10918"/>
    <cellStyle name="Обычный 2 2 14 4 2 5 2" xfId="10919"/>
    <cellStyle name="Обычный 2 2 14 4 2 6" xfId="10920"/>
    <cellStyle name="Обычный 2 2 14 4 3" xfId="10921"/>
    <cellStyle name="Обычный 2 2 14 4 3 2" xfId="10922"/>
    <cellStyle name="Обычный 2 2 14 4 3 2 2" xfId="10923"/>
    <cellStyle name="Обычный 2 2 14 4 3 2 2 2" xfId="10924"/>
    <cellStyle name="Обычный 2 2 14 4 3 2 2 2 2" xfId="10925"/>
    <cellStyle name="Обычный 2 2 14 4 3 2 2 2 2 2" xfId="10926"/>
    <cellStyle name="Обычный 2 2 14 4 3 2 2 2 3" xfId="10927"/>
    <cellStyle name="Обычный 2 2 14 4 3 2 2 3" xfId="10928"/>
    <cellStyle name="Обычный 2 2 14 4 3 2 2 3 2" xfId="10929"/>
    <cellStyle name="Обычный 2 2 14 4 3 2 2 4" xfId="10930"/>
    <cellStyle name="Обычный 2 2 14 4 3 2 3" xfId="10931"/>
    <cellStyle name="Обычный 2 2 14 4 3 2 3 2" xfId="10932"/>
    <cellStyle name="Обычный 2 2 14 4 3 2 3 2 2" xfId="10933"/>
    <cellStyle name="Обычный 2 2 14 4 3 2 3 3" xfId="10934"/>
    <cellStyle name="Обычный 2 2 14 4 3 2 4" xfId="10935"/>
    <cellStyle name="Обычный 2 2 14 4 3 2 4 2" xfId="10936"/>
    <cellStyle name="Обычный 2 2 14 4 3 2 5" xfId="10937"/>
    <cellStyle name="Обычный 2 2 14 4 3 3" xfId="10938"/>
    <cellStyle name="Обычный 2 2 14 4 3 3 2" xfId="10939"/>
    <cellStyle name="Обычный 2 2 14 4 3 3 2 2" xfId="10940"/>
    <cellStyle name="Обычный 2 2 14 4 3 3 2 2 2" xfId="10941"/>
    <cellStyle name="Обычный 2 2 14 4 3 3 2 3" xfId="10942"/>
    <cellStyle name="Обычный 2 2 14 4 3 3 3" xfId="10943"/>
    <cellStyle name="Обычный 2 2 14 4 3 3 3 2" xfId="10944"/>
    <cellStyle name="Обычный 2 2 14 4 3 3 4" xfId="10945"/>
    <cellStyle name="Обычный 2 2 14 4 3 4" xfId="10946"/>
    <cellStyle name="Обычный 2 2 14 4 3 4 2" xfId="10947"/>
    <cellStyle name="Обычный 2 2 14 4 3 4 2 2" xfId="10948"/>
    <cellStyle name="Обычный 2 2 14 4 3 4 3" xfId="10949"/>
    <cellStyle name="Обычный 2 2 14 4 3 5" xfId="10950"/>
    <cellStyle name="Обычный 2 2 14 4 3 5 2" xfId="10951"/>
    <cellStyle name="Обычный 2 2 14 4 3 6" xfId="10952"/>
    <cellStyle name="Обычный 2 2 14 4 4" xfId="10953"/>
    <cellStyle name="Обычный 2 2 14 4 4 2" xfId="10954"/>
    <cellStyle name="Обычный 2 2 14 4 4 2 2" xfId="10955"/>
    <cellStyle name="Обычный 2 2 14 4 4 2 2 2" xfId="10956"/>
    <cellStyle name="Обычный 2 2 14 4 4 2 2 2 2" xfId="10957"/>
    <cellStyle name="Обычный 2 2 14 4 4 2 2 2 2 2" xfId="10958"/>
    <cellStyle name="Обычный 2 2 14 4 4 2 2 2 3" xfId="10959"/>
    <cellStyle name="Обычный 2 2 14 4 4 2 2 3" xfId="10960"/>
    <cellStyle name="Обычный 2 2 14 4 4 2 2 3 2" xfId="10961"/>
    <cellStyle name="Обычный 2 2 14 4 4 2 2 4" xfId="10962"/>
    <cellStyle name="Обычный 2 2 14 4 4 2 3" xfId="10963"/>
    <cellStyle name="Обычный 2 2 14 4 4 2 3 2" xfId="10964"/>
    <cellStyle name="Обычный 2 2 14 4 4 2 3 2 2" xfId="10965"/>
    <cellStyle name="Обычный 2 2 14 4 4 2 3 3" xfId="10966"/>
    <cellStyle name="Обычный 2 2 14 4 4 2 4" xfId="10967"/>
    <cellStyle name="Обычный 2 2 14 4 4 2 4 2" xfId="10968"/>
    <cellStyle name="Обычный 2 2 14 4 4 2 5" xfId="10969"/>
    <cellStyle name="Обычный 2 2 14 4 4 3" xfId="10970"/>
    <cellStyle name="Обычный 2 2 14 4 4 3 2" xfId="10971"/>
    <cellStyle name="Обычный 2 2 14 4 4 3 2 2" xfId="10972"/>
    <cellStyle name="Обычный 2 2 14 4 4 3 2 2 2" xfId="10973"/>
    <cellStyle name="Обычный 2 2 14 4 4 3 2 3" xfId="10974"/>
    <cellStyle name="Обычный 2 2 14 4 4 3 3" xfId="10975"/>
    <cellStyle name="Обычный 2 2 14 4 4 3 3 2" xfId="10976"/>
    <cellStyle name="Обычный 2 2 14 4 4 3 4" xfId="10977"/>
    <cellStyle name="Обычный 2 2 14 4 4 4" xfId="10978"/>
    <cellStyle name="Обычный 2 2 14 4 4 4 2" xfId="10979"/>
    <cellStyle name="Обычный 2 2 14 4 4 4 2 2" xfId="10980"/>
    <cellStyle name="Обычный 2 2 14 4 4 4 3" xfId="10981"/>
    <cellStyle name="Обычный 2 2 14 4 4 5" xfId="10982"/>
    <cellStyle name="Обычный 2 2 14 4 4 5 2" xfId="10983"/>
    <cellStyle name="Обычный 2 2 14 4 4 6" xfId="10984"/>
    <cellStyle name="Обычный 2 2 14 4 5" xfId="10985"/>
    <cellStyle name="Обычный 2 2 14 4 5 2" xfId="10986"/>
    <cellStyle name="Обычный 2 2 14 4 5 2 2" xfId="10987"/>
    <cellStyle name="Обычный 2 2 14 4 5 2 2 2" xfId="10988"/>
    <cellStyle name="Обычный 2 2 14 4 5 2 2 2 2" xfId="10989"/>
    <cellStyle name="Обычный 2 2 14 4 5 2 2 2 2 2" xfId="10990"/>
    <cellStyle name="Обычный 2 2 14 4 5 2 2 2 3" xfId="10991"/>
    <cellStyle name="Обычный 2 2 14 4 5 2 2 3" xfId="10992"/>
    <cellStyle name="Обычный 2 2 14 4 5 2 2 3 2" xfId="10993"/>
    <cellStyle name="Обычный 2 2 14 4 5 2 2 4" xfId="10994"/>
    <cellStyle name="Обычный 2 2 14 4 5 2 3" xfId="10995"/>
    <cellStyle name="Обычный 2 2 14 4 5 2 3 2" xfId="10996"/>
    <cellStyle name="Обычный 2 2 14 4 5 2 3 2 2" xfId="10997"/>
    <cellStyle name="Обычный 2 2 14 4 5 2 3 3" xfId="10998"/>
    <cellStyle name="Обычный 2 2 14 4 5 2 4" xfId="10999"/>
    <cellStyle name="Обычный 2 2 14 4 5 2 4 2" xfId="11000"/>
    <cellStyle name="Обычный 2 2 14 4 5 2 5" xfId="11001"/>
    <cellStyle name="Обычный 2 2 14 4 5 3" xfId="11002"/>
    <cellStyle name="Обычный 2 2 14 4 5 3 2" xfId="11003"/>
    <cellStyle name="Обычный 2 2 14 4 5 3 2 2" xfId="11004"/>
    <cellStyle name="Обычный 2 2 14 4 5 3 2 2 2" xfId="11005"/>
    <cellStyle name="Обычный 2 2 14 4 5 3 2 3" xfId="11006"/>
    <cellStyle name="Обычный 2 2 14 4 5 3 3" xfId="11007"/>
    <cellStyle name="Обычный 2 2 14 4 5 3 3 2" xfId="11008"/>
    <cellStyle name="Обычный 2 2 14 4 5 3 4" xfId="11009"/>
    <cellStyle name="Обычный 2 2 14 4 5 4" xfId="11010"/>
    <cellStyle name="Обычный 2 2 14 4 5 4 2" xfId="11011"/>
    <cellStyle name="Обычный 2 2 14 4 5 4 2 2" xfId="11012"/>
    <cellStyle name="Обычный 2 2 14 4 5 4 3" xfId="11013"/>
    <cellStyle name="Обычный 2 2 14 4 5 5" xfId="11014"/>
    <cellStyle name="Обычный 2 2 14 4 5 5 2" xfId="11015"/>
    <cellStyle name="Обычный 2 2 14 4 5 6" xfId="11016"/>
    <cellStyle name="Обычный 2 2 14 4 6" xfId="11017"/>
    <cellStyle name="Обычный 2 2 14 4 6 2" xfId="11018"/>
    <cellStyle name="Обычный 2 2 14 4 6 2 2" xfId="11019"/>
    <cellStyle name="Обычный 2 2 14 4 6 2 2 2" xfId="11020"/>
    <cellStyle name="Обычный 2 2 14 4 6 2 2 2 2" xfId="11021"/>
    <cellStyle name="Обычный 2 2 14 4 6 2 2 3" xfId="11022"/>
    <cellStyle name="Обычный 2 2 14 4 6 2 3" xfId="11023"/>
    <cellStyle name="Обычный 2 2 14 4 6 2 3 2" xfId="11024"/>
    <cellStyle name="Обычный 2 2 14 4 6 2 4" xfId="11025"/>
    <cellStyle name="Обычный 2 2 14 4 6 3" xfId="11026"/>
    <cellStyle name="Обычный 2 2 14 4 6 3 2" xfId="11027"/>
    <cellStyle name="Обычный 2 2 14 4 6 3 2 2" xfId="11028"/>
    <cellStyle name="Обычный 2 2 14 4 6 3 3" xfId="11029"/>
    <cellStyle name="Обычный 2 2 14 4 6 4" xfId="11030"/>
    <cellStyle name="Обычный 2 2 14 4 6 4 2" xfId="11031"/>
    <cellStyle name="Обычный 2 2 14 4 6 5" xfId="11032"/>
    <cellStyle name="Обычный 2 2 14 4 7" xfId="11033"/>
    <cellStyle name="Обычный 2 2 14 4 7 2" xfId="11034"/>
    <cellStyle name="Обычный 2 2 14 4 7 2 2" xfId="11035"/>
    <cellStyle name="Обычный 2 2 14 4 7 2 2 2" xfId="11036"/>
    <cellStyle name="Обычный 2 2 14 4 7 2 3" xfId="11037"/>
    <cellStyle name="Обычный 2 2 14 4 7 3" xfId="11038"/>
    <cellStyle name="Обычный 2 2 14 4 7 3 2" xfId="11039"/>
    <cellStyle name="Обычный 2 2 14 4 7 4" xfId="11040"/>
    <cellStyle name="Обычный 2 2 14 4 8" xfId="11041"/>
    <cellStyle name="Обычный 2 2 14 4 8 2" xfId="11042"/>
    <cellStyle name="Обычный 2 2 14 4 8 2 2" xfId="11043"/>
    <cellStyle name="Обычный 2 2 14 4 8 3" xfId="11044"/>
    <cellStyle name="Обычный 2 2 14 4 9" xfId="11045"/>
    <cellStyle name="Обычный 2 2 14 4 9 2" xfId="11046"/>
    <cellStyle name="Обычный 2 2 14 5" xfId="11047"/>
    <cellStyle name="Обычный 2 2 14 5 10" xfId="11048"/>
    <cellStyle name="Обычный 2 2 14 5 2" xfId="11049"/>
    <cellStyle name="Обычный 2 2 14 5 2 2" xfId="11050"/>
    <cellStyle name="Обычный 2 2 14 5 2 2 2" xfId="11051"/>
    <cellStyle name="Обычный 2 2 14 5 2 2 2 2" xfId="11052"/>
    <cellStyle name="Обычный 2 2 14 5 2 2 2 2 2" xfId="11053"/>
    <cellStyle name="Обычный 2 2 14 5 2 2 2 2 2 2" xfId="11054"/>
    <cellStyle name="Обычный 2 2 14 5 2 2 2 2 3" xfId="11055"/>
    <cellStyle name="Обычный 2 2 14 5 2 2 2 3" xfId="11056"/>
    <cellStyle name="Обычный 2 2 14 5 2 2 2 3 2" xfId="11057"/>
    <cellStyle name="Обычный 2 2 14 5 2 2 2 4" xfId="11058"/>
    <cellStyle name="Обычный 2 2 14 5 2 2 3" xfId="11059"/>
    <cellStyle name="Обычный 2 2 14 5 2 2 3 2" xfId="11060"/>
    <cellStyle name="Обычный 2 2 14 5 2 2 3 2 2" xfId="11061"/>
    <cellStyle name="Обычный 2 2 14 5 2 2 3 3" xfId="11062"/>
    <cellStyle name="Обычный 2 2 14 5 2 2 4" xfId="11063"/>
    <cellStyle name="Обычный 2 2 14 5 2 2 4 2" xfId="11064"/>
    <cellStyle name="Обычный 2 2 14 5 2 2 5" xfId="11065"/>
    <cellStyle name="Обычный 2 2 14 5 2 3" xfId="11066"/>
    <cellStyle name="Обычный 2 2 14 5 2 3 2" xfId="11067"/>
    <cellStyle name="Обычный 2 2 14 5 2 3 2 2" xfId="11068"/>
    <cellStyle name="Обычный 2 2 14 5 2 3 2 2 2" xfId="11069"/>
    <cellStyle name="Обычный 2 2 14 5 2 3 2 3" xfId="11070"/>
    <cellStyle name="Обычный 2 2 14 5 2 3 3" xfId="11071"/>
    <cellStyle name="Обычный 2 2 14 5 2 3 3 2" xfId="11072"/>
    <cellStyle name="Обычный 2 2 14 5 2 3 4" xfId="11073"/>
    <cellStyle name="Обычный 2 2 14 5 2 4" xfId="11074"/>
    <cellStyle name="Обычный 2 2 14 5 2 4 2" xfId="11075"/>
    <cellStyle name="Обычный 2 2 14 5 2 4 2 2" xfId="11076"/>
    <cellStyle name="Обычный 2 2 14 5 2 4 3" xfId="11077"/>
    <cellStyle name="Обычный 2 2 14 5 2 5" xfId="11078"/>
    <cellStyle name="Обычный 2 2 14 5 2 5 2" xfId="11079"/>
    <cellStyle name="Обычный 2 2 14 5 2 6" xfId="11080"/>
    <cellStyle name="Обычный 2 2 14 5 3" xfId="11081"/>
    <cellStyle name="Обычный 2 2 14 5 3 2" xfId="11082"/>
    <cellStyle name="Обычный 2 2 14 5 3 2 2" xfId="11083"/>
    <cellStyle name="Обычный 2 2 14 5 3 2 2 2" xfId="11084"/>
    <cellStyle name="Обычный 2 2 14 5 3 2 2 2 2" xfId="11085"/>
    <cellStyle name="Обычный 2 2 14 5 3 2 2 2 2 2" xfId="11086"/>
    <cellStyle name="Обычный 2 2 14 5 3 2 2 2 3" xfId="11087"/>
    <cellStyle name="Обычный 2 2 14 5 3 2 2 3" xfId="11088"/>
    <cellStyle name="Обычный 2 2 14 5 3 2 2 3 2" xfId="11089"/>
    <cellStyle name="Обычный 2 2 14 5 3 2 2 4" xfId="11090"/>
    <cellStyle name="Обычный 2 2 14 5 3 2 3" xfId="11091"/>
    <cellStyle name="Обычный 2 2 14 5 3 2 3 2" xfId="11092"/>
    <cellStyle name="Обычный 2 2 14 5 3 2 3 2 2" xfId="11093"/>
    <cellStyle name="Обычный 2 2 14 5 3 2 3 3" xfId="11094"/>
    <cellStyle name="Обычный 2 2 14 5 3 2 4" xfId="11095"/>
    <cellStyle name="Обычный 2 2 14 5 3 2 4 2" xfId="11096"/>
    <cellStyle name="Обычный 2 2 14 5 3 2 5" xfId="11097"/>
    <cellStyle name="Обычный 2 2 14 5 3 3" xfId="11098"/>
    <cellStyle name="Обычный 2 2 14 5 3 3 2" xfId="11099"/>
    <cellStyle name="Обычный 2 2 14 5 3 3 2 2" xfId="11100"/>
    <cellStyle name="Обычный 2 2 14 5 3 3 2 2 2" xfId="11101"/>
    <cellStyle name="Обычный 2 2 14 5 3 3 2 3" xfId="11102"/>
    <cellStyle name="Обычный 2 2 14 5 3 3 3" xfId="11103"/>
    <cellStyle name="Обычный 2 2 14 5 3 3 3 2" xfId="11104"/>
    <cellStyle name="Обычный 2 2 14 5 3 3 4" xfId="11105"/>
    <cellStyle name="Обычный 2 2 14 5 3 4" xfId="11106"/>
    <cellStyle name="Обычный 2 2 14 5 3 4 2" xfId="11107"/>
    <cellStyle name="Обычный 2 2 14 5 3 4 2 2" xfId="11108"/>
    <cellStyle name="Обычный 2 2 14 5 3 4 3" xfId="11109"/>
    <cellStyle name="Обычный 2 2 14 5 3 5" xfId="11110"/>
    <cellStyle name="Обычный 2 2 14 5 3 5 2" xfId="11111"/>
    <cellStyle name="Обычный 2 2 14 5 3 6" xfId="11112"/>
    <cellStyle name="Обычный 2 2 14 5 4" xfId="11113"/>
    <cellStyle name="Обычный 2 2 14 5 4 2" xfId="11114"/>
    <cellStyle name="Обычный 2 2 14 5 4 2 2" xfId="11115"/>
    <cellStyle name="Обычный 2 2 14 5 4 2 2 2" xfId="11116"/>
    <cellStyle name="Обычный 2 2 14 5 4 2 2 2 2" xfId="11117"/>
    <cellStyle name="Обычный 2 2 14 5 4 2 2 2 2 2" xfId="11118"/>
    <cellStyle name="Обычный 2 2 14 5 4 2 2 2 3" xfId="11119"/>
    <cellStyle name="Обычный 2 2 14 5 4 2 2 3" xfId="11120"/>
    <cellStyle name="Обычный 2 2 14 5 4 2 2 3 2" xfId="11121"/>
    <cellStyle name="Обычный 2 2 14 5 4 2 2 4" xfId="11122"/>
    <cellStyle name="Обычный 2 2 14 5 4 2 3" xfId="11123"/>
    <cellStyle name="Обычный 2 2 14 5 4 2 3 2" xfId="11124"/>
    <cellStyle name="Обычный 2 2 14 5 4 2 3 2 2" xfId="11125"/>
    <cellStyle name="Обычный 2 2 14 5 4 2 3 3" xfId="11126"/>
    <cellStyle name="Обычный 2 2 14 5 4 2 4" xfId="11127"/>
    <cellStyle name="Обычный 2 2 14 5 4 2 4 2" xfId="11128"/>
    <cellStyle name="Обычный 2 2 14 5 4 2 5" xfId="11129"/>
    <cellStyle name="Обычный 2 2 14 5 4 3" xfId="11130"/>
    <cellStyle name="Обычный 2 2 14 5 4 3 2" xfId="11131"/>
    <cellStyle name="Обычный 2 2 14 5 4 3 2 2" xfId="11132"/>
    <cellStyle name="Обычный 2 2 14 5 4 3 2 2 2" xfId="11133"/>
    <cellStyle name="Обычный 2 2 14 5 4 3 2 3" xfId="11134"/>
    <cellStyle name="Обычный 2 2 14 5 4 3 3" xfId="11135"/>
    <cellStyle name="Обычный 2 2 14 5 4 3 3 2" xfId="11136"/>
    <cellStyle name="Обычный 2 2 14 5 4 3 4" xfId="11137"/>
    <cellStyle name="Обычный 2 2 14 5 4 4" xfId="11138"/>
    <cellStyle name="Обычный 2 2 14 5 4 4 2" xfId="11139"/>
    <cellStyle name="Обычный 2 2 14 5 4 4 2 2" xfId="11140"/>
    <cellStyle name="Обычный 2 2 14 5 4 4 3" xfId="11141"/>
    <cellStyle name="Обычный 2 2 14 5 4 5" xfId="11142"/>
    <cellStyle name="Обычный 2 2 14 5 4 5 2" xfId="11143"/>
    <cellStyle name="Обычный 2 2 14 5 4 6" xfId="11144"/>
    <cellStyle name="Обычный 2 2 14 5 5" xfId="11145"/>
    <cellStyle name="Обычный 2 2 14 5 5 2" xfId="11146"/>
    <cellStyle name="Обычный 2 2 14 5 5 2 2" xfId="11147"/>
    <cellStyle name="Обычный 2 2 14 5 5 2 2 2" xfId="11148"/>
    <cellStyle name="Обычный 2 2 14 5 5 2 2 2 2" xfId="11149"/>
    <cellStyle name="Обычный 2 2 14 5 5 2 2 2 2 2" xfId="11150"/>
    <cellStyle name="Обычный 2 2 14 5 5 2 2 2 3" xfId="11151"/>
    <cellStyle name="Обычный 2 2 14 5 5 2 2 3" xfId="11152"/>
    <cellStyle name="Обычный 2 2 14 5 5 2 2 3 2" xfId="11153"/>
    <cellStyle name="Обычный 2 2 14 5 5 2 2 4" xfId="11154"/>
    <cellStyle name="Обычный 2 2 14 5 5 2 3" xfId="11155"/>
    <cellStyle name="Обычный 2 2 14 5 5 2 3 2" xfId="11156"/>
    <cellStyle name="Обычный 2 2 14 5 5 2 3 2 2" xfId="11157"/>
    <cellStyle name="Обычный 2 2 14 5 5 2 3 3" xfId="11158"/>
    <cellStyle name="Обычный 2 2 14 5 5 2 4" xfId="11159"/>
    <cellStyle name="Обычный 2 2 14 5 5 2 4 2" xfId="11160"/>
    <cellStyle name="Обычный 2 2 14 5 5 2 5" xfId="11161"/>
    <cellStyle name="Обычный 2 2 14 5 5 3" xfId="11162"/>
    <cellStyle name="Обычный 2 2 14 5 5 3 2" xfId="11163"/>
    <cellStyle name="Обычный 2 2 14 5 5 3 2 2" xfId="11164"/>
    <cellStyle name="Обычный 2 2 14 5 5 3 2 2 2" xfId="11165"/>
    <cellStyle name="Обычный 2 2 14 5 5 3 2 3" xfId="11166"/>
    <cellStyle name="Обычный 2 2 14 5 5 3 3" xfId="11167"/>
    <cellStyle name="Обычный 2 2 14 5 5 3 3 2" xfId="11168"/>
    <cellStyle name="Обычный 2 2 14 5 5 3 4" xfId="11169"/>
    <cellStyle name="Обычный 2 2 14 5 5 4" xfId="11170"/>
    <cellStyle name="Обычный 2 2 14 5 5 4 2" xfId="11171"/>
    <cellStyle name="Обычный 2 2 14 5 5 4 2 2" xfId="11172"/>
    <cellStyle name="Обычный 2 2 14 5 5 4 3" xfId="11173"/>
    <cellStyle name="Обычный 2 2 14 5 5 5" xfId="11174"/>
    <cellStyle name="Обычный 2 2 14 5 5 5 2" xfId="11175"/>
    <cellStyle name="Обычный 2 2 14 5 5 6" xfId="11176"/>
    <cellStyle name="Обычный 2 2 14 5 6" xfId="11177"/>
    <cellStyle name="Обычный 2 2 14 5 6 2" xfId="11178"/>
    <cellStyle name="Обычный 2 2 14 5 6 2 2" xfId="11179"/>
    <cellStyle name="Обычный 2 2 14 5 6 2 2 2" xfId="11180"/>
    <cellStyle name="Обычный 2 2 14 5 6 2 2 2 2" xfId="11181"/>
    <cellStyle name="Обычный 2 2 14 5 6 2 2 3" xfId="11182"/>
    <cellStyle name="Обычный 2 2 14 5 6 2 3" xfId="11183"/>
    <cellStyle name="Обычный 2 2 14 5 6 2 3 2" xfId="11184"/>
    <cellStyle name="Обычный 2 2 14 5 6 2 4" xfId="11185"/>
    <cellStyle name="Обычный 2 2 14 5 6 3" xfId="11186"/>
    <cellStyle name="Обычный 2 2 14 5 6 3 2" xfId="11187"/>
    <cellStyle name="Обычный 2 2 14 5 6 3 2 2" xfId="11188"/>
    <cellStyle name="Обычный 2 2 14 5 6 3 3" xfId="11189"/>
    <cellStyle name="Обычный 2 2 14 5 6 4" xfId="11190"/>
    <cellStyle name="Обычный 2 2 14 5 6 4 2" xfId="11191"/>
    <cellStyle name="Обычный 2 2 14 5 6 5" xfId="11192"/>
    <cellStyle name="Обычный 2 2 14 5 7" xfId="11193"/>
    <cellStyle name="Обычный 2 2 14 5 7 2" xfId="11194"/>
    <cellStyle name="Обычный 2 2 14 5 7 2 2" xfId="11195"/>
    <cellStyle name="Обычный 2 2 14 5 7 2 2 2" xfId="11196"/>
    <cellStyle name="Обычный 2 2 14 5 7 2 3" xfId="11197"/>
    <cellStyle name="Обычный 2 2 14 5 7 3" xfId="11198"/>
    <cellStyle name="Обычный 2 2 14 5 7 3 2" xfId="11199"/>
    <cellStyle name="Обычный 2 2 14 5 7 4" xfId="11200"/>
    <cellStyle name="Обычный 2 2 14 5 8" xfId="11201"/>
    <cellStyle name="Обычный 2 2 14 5 8 2" xfId="11202"/>
    <cellStyle name="Обычный 2 2 14 5 8 2 2" xfId="11203"/>
    <cellStyle name="Обычный 2 2 14 5 8 3" xfId="11204"/>
    <cellStyle name="Обычный 2 2 14 5 9" xfId="11205"/>
    <cellStyle name="Обычный 2 2 14 5 9 2" xfId="11206"/>
    <cellStyle name="Обычный 2 2 14 6" xfId="11207"/>
    <cellStyle name="Обычный 2 2 14 6 2" xfId="11208"/>
    <cellStyle name="Обычный 2 2 14 6 2 2" xfId="11209"/>
    <cellStyle name="Обычный 2 2 14 6 2 2 2" xfId="11210"/>
    <cellStyle name="Обычный 2 2 14 6 2 2 2 2" xfId="11211"/>
    <cellStyle name="Обычный 2 2 14 6 2 2 2 2 2" xfId="11212"/>
    <cellStyle name="Обычный 2 2 14 6 2 2 2 3" xfId="11213"/>
    <cellStyle name="Обычный 2 2 14 6 2 2 3" xfId="11214"/>
    <cellStyle name="Обычный 2 2 14 6 2 2 3 2" xfId="11215"/>
    <cellStyle name="Обычный 2 2 14 6 2 2 4" xfId="11216"/>
    <cellStyle name="Обычный 2 2 14 6 2 3" xfId="11217"/>
    <cellStyle name="Обычный 2 2 14 6 2 3 2" xfId="11218"/>
    <cellStyle name="Обычный 2 2 14 6 2 3 2 2" xfId="11219"/>
    <cellStyle name="Обычный 2 2 14 6 2 3 3" xfId="11220"/>
    <cellStyle name="Обычный 2 2 14 6 2 4" xfId="11221"/>
    <cellStyle name="Обычный 2 2 14 6 2 4 2" xfId="11222"/>
    <cellStyle name="Обычный 2 2 14 6 2 5" xfId="11223"/>
    <cellStyle name="Обычный 2 2 14 6 3" xfId="11224"/>
    <cellStyle name="Обычный 2 2 14 6 3 2" xfId="11225"/>
    <cellStyle name="Обычный 2 2 14 6 3 2 2" xfId="11226"/>
    <cellStyle name="Обычный 2 2 14 6 3 2 2 2" xfId="11227"/>
    <cellStyle name="Обычный 2 2 14 6 3 2 3" xfId="11228"/>
    <cellStyle name="Обычный 2 2 14 6 3 3" xfId="11229"/>
    <cellStyle name="Обычный 2 2 14 6 3 3 2" xfId="11230"/>
    <cellStyle name="Обычный 2 2 14 6 3 4" xfId="11231"/>
    <cellStyle name="Обычный 2 2 14 6 4" xfId="11232"/>
    <cellStyle name="Обычный 2 2 14 6 4 2" xfId="11233"/>
    <cellStyle name="Обычный 2 2 14 6 4 2 2" xfId="11234"/>
    <cellStyle name="Обычный 2 2 14 6 4 3" xfId="11235"/>
    <cellStyle name="Обычный 2 2 14 6 5" xfId="11236"/>
    <cellStyle name="Обычный 2 2 14 6 5 2" xfId="11237"/>
    <cellStyle name="Обычный 2 2 14 6 6" xfId="11238"/>
    <cellStyle name="Обычный 2 2 14 7" xfId="11239"/>
    <cellStyle name="Обычный 2 2 14 7 2" xfId="11240"/>
    <cellStyle name="Обычный 2 2 14 7 2 2" xfId="11241"/>
    <cellStyle name="Обычный 2 2 14 7 2 2 2" xfId="11242"/>
    <cellStyle name="Обычный 2 2 14 7 2 2 2 2" xfId="11243"/>
    <cellStyle name="Обычный 2 2 14 7 2 2 2 2 2" xfId="11244"/>
    <cellStyle name="Обычный 2 2 14 7 2 2 2 3" xfId="11245"/>
    <cellStyle name="Обычный 2 2 14 7 2 2 3" xfId="11246"/>
    <cellStyle name="Обычный 2 2 14 7 2 2 3 2" xfId="11247"/>
    <cellStyle name="Обычный 2 2 14 7 2 2 4" xfId="11248"/>
    <cellStyle name="Обычный 2 2 14 7 2 3" xfId="11249"/>
    <cellStyle name="Обычный 2 2 14 7 2 3 2" xfId="11250"/>
    <cellStyle name="Обычный 2 2 14 7 2 3 2 2" xfId="11251"/>
    <cellStyle name="Обычный 2 2 14 7 2 3 3" xfId="11252"/>
    <cellStyle name="Обычный 2 2 14 7 2 4" xfId="11253"/>
    <cellStyle name="Обычный 2 2 14 7 2 4 2" xfId="11254"/>
    <cellStyle name="Обычный 2 2 14 7 2 5" xfId="11255"/>
    <cellStyle name="Обычный 2 2 14 7 3" xfId="11256"/>
    <cellStyle name="Обычный 2 2 14 7 3 2" xfId="11257"/>
    <cellStyle name="Обычный 2 2 14 7 3 2 2" xfId="11258"/>
    <cellStyle name="Обычный 2 2 14 7 3 2 2 2" xfId="11259"/>
    <cellStyle name="Обычный 2 2 14 7 3 2 3" xfId="11260"/>
    <cellStyle name="Обычный 2 2 14 7 3 3" xfId="11261"/>
    <cellStyle name="Обычный 2 2 14 7 3 3 2" xfId="11262"/>
    <cellStyle name="Обычный 2 2 14 7 3 4" xfId="11263"/>
    <cellStyle name="Обычный 2 2 14 7 4" xfId="11264"/>
    <cellStyle name="Обычный 2 2 14 7 4 2" xfId="11265"/>
    <cellStyle name="Обычный 2 2 14 7 4 2 2" xfId="11266"/>
    <cellStyle name="Обычный 2 2 14 7 4 3" xfId="11267"/>
    <cellStyle name="Обычный 2 2 14 7 5" xfId="11268"/>
    <cellStyle name="Обычный 2 2 14 7 5 2" xfId="11269"/>
    <cellStyle name="Обычный 2 2 14 7 6" xfId="11270"/>
    <cellStyle name="Обычный 2 2 14 8" xfId="11271"/>
    <cellStyle name="Обычный 2 2 14 8 2" xfId="11272"/>
    <cellStyle name="Обычный 2 2 14 8 2 2" xfId="11273"/>
    <cellStyle name="Обычный 2 2 14 8 2 2 2" xfId="11274"/>
    <cellStyle name="Обычный 2 2 14 8 2 2 2 2" xfId="11275"/>
    <cellStyle name="Обычный 2 2 14 8 2 2 2 2 2" xfId="11276"/>
    <cellStyle name="Обычный 2 2 14 8 2 2 2 3" xfId="11277"/>
    <cellStyle name="Обычный 2 2 14 8 2 2 3" xfId="11278"/>
    <cellStyle name="Обычный 2 2 14 8 2 2 3 2" xfId="11279"/>
    <cellStyle name="Обычный 2 2 14 8 2 2 4" xfId="11280"/>
    <cellStyle name="Обычный 2 2 14 8 2 3" xfId="11281"/>
    <cellStyle name="Обычный 2 2 14 8 2 3 2" xfId="11282"/>
    <cellStyle name="Обычный 2 2 14 8 2 3 2 2" xfId="11283"/>
    <cellStyle name="Обычный 2 2 14 8 2 3 3" xfId="11284"/>
    <cellStyle name="Обычный 2 2 14 8 2 4" xfId="11285"/>
    <cellStyle name="Обычный 2 2 14 8 2 4 2" xfId="11286"/>
    <cellStyle name="Обычный 2 2 14 8 2 5" xfId="11287"/>
    <cellStyle name="Обычный 2 2 14 8 3" xfId="11288"/>
    <cellStyle name="Обычный 2 2 14 8 3 2" xfId="11289"/>
    <cellStyle name="Обычный 2 2 14 8 3 2 2" xfId="11290"/>
    <cellStyle name="Обычный 2 2 14 8 3 2 2 2" xfId="11291"/>
    <cellStyle name="Обычный 2 2 14 8 3 2 3" xfId="11292"/>
    <cellStyle name="Обычный 2 2 14 8 3 3" xfId="11293"/>
    <cellStyle name="Обычный 2 2 14 8 3 3 2" xfId="11294"/>
    <cellStyle name="Обычный 2 2 14 8 3 4" xfId="11295"/>
    <cellStyle name="Обычный 2 2 14 8 4" xfId="11296"/>
    <cellStyle name="Обычный 2 2 14 8 4 2" xfId="11297"/>
    <cellStyle name="Обычный 2 2 14 8 4 2 2" xfId="11298"/>
    <cellStyle name="Обычный 2 2 14 8 4 3" xfId="11299"/>
    <cellStyle name="Обычный 2 2 14 8 5" xfId="11300"/>
    <cellStyle name="Обычный 2 2 14 8 5 2" xfId="11301"/>
    <cellStyle name="Обычный 2 2 14 8 6" xfId="11302"/>
    <cellStyle name="Обычный 2 2 14 9" xfId="11303"/>
    <cellStyle name="Обычный 2 2 14 9 2" xfId="11304"/>
    <cellStyle name="Обычный 2 2 14 9 2 2" xfId="11305"/>
    <cellStyle name="Обычный 2 2 14 9 2 2 2" xfId="11306"/>
    <cellStyle name="Обычный 2 2 14 9 2 2 2 2" xfId="11307"/>
    <cellStyle name="Обычный 2 2 14 9 2 2 2 2 2" xfId="11308"/>
    <cellStyle name="Обычный 2 2 14 9 2 2 2 3" xfId="11309"/>
    <cellStyle name="Обычный 2 2 14 9 2 2 3" xfId="11310"/>
    <cellStyle name="Обычный 2 2 14 9 2 2 3 2" xfId="11311"/>
    <cellStyle name="Обычный 2 2 14 9 2 2 4" xfId="11312"/>
    <cellStyle name="Обычный 2 2 14 9 2 3" xfId="11313"/>
    <cellStyle name="Обычный 2 2 14 9 2 3 2" xfId="11314"/>
    <cellStyle name="Обычный 2 2 14 9 2 3 2 2" xfId="11315"/>
    <cellStyle name="Обычный 2 2 14 9 2 3 3" xfId="11316"/>
    <cellStyle name="Обычный 2 2 14 9 2 4" xfId="11317"/>
    <cellStyle name="Обычный 2 2 14 9 2 4 2" xfId="11318"/>
    <cellStyle name="Обычный 2 2 14 9 2 5" xfId="11319"/>
    <cellStyle name="Обычный 2 2 14 9 3" xfId="11320"/>
    <cellStyle name="Обычный 2 2 14 9 3 2" xfId="11321"/>
    <cellStyle name="Обычный 2 2 14 9 3 2 2" xfId="11322"/>
    <cellStyle name="Обычный 2 2 14 9 3 2 2 2" xfId="11323"/>
    <cellStyle name="Обычный 2 2 14 9 3 2 3" xfId="11324"/>
    <cellStyle name="Обычный 2 2 14 9 3 3" xfId="11325"/>
    <cellStyle name="Обычный 2 2 14 9 3 3 2" xfId="11326"/>
    <cellStyle name="Обычный 2 2 14 9 3 4" xfId="11327"/>
    <cellStyle name="Обычный 2 2 14 9 4" xfId="11328"/>
    <cellStyle name="Обычный 2 2 14 9 4 2" xfId="11329"/>
    <cellStyle name="Обычный 2 2 14 9 4 2 2" xfId="11330"/>
    <cellStyle name="Обычный 2 2 14 9 4 3" xfId="11331"/>
    <cellStyle name="Обычный 2 2 14 9 5" xfId="11332"/>
    <cellStyle name="Обычный 2 2 14 9 5 2" xfId="11333"/>
    <cellStyle name="Обычный 2 2 14 9 6" xfId="11334"/>
    <cellStyle name="Обычный 2 2 15" xfId="11335"/>
    <cellStyle name="Обычный 2 2 15 10" xfId="11336"/>
    <cellStyle name="Обычный 2 2 15 10 2" xfId="11337"/>
    <cellStyle name="Обычный 2 2 15 10 2 2" xfId="11338"/>
    <cellStyle name="Обычный 2 2 15 10 2 2 2" xfId="11339"/>
    <cellStyle name="Обычный 2 2 15 10 2 2 2 2" xfId="11340"/>
    <cellStyle name="Обычный 2 2 15 10 2 2 3" xfId="11341"/>
    <cellStyle name="Обычный 2 2 15 10 2 3" xfId="11342"/>
    <cellStyle name="Обычный 2 2 15 10 2 3 2" xfId="11343"/>
    <cellStyle name="Обычный 2 2 15 10 2 4" xfId="11344"/>
    <cellStyle name="Обычный 2 2 15 10 3" xfId="11345"/>
    <cellStyle name="Обычный 2 2 15 10 3 2" xfId="11346"/>
    <cellStyle name="Обычный 2 2 15 10 3 2 2" xfId="11347"/>
    <cellStyle name="Обычный 2 2 15 10 3 3" xfId="11348"/>
    <cellStyle name="Обычный 2 2 15 10 4" xfId="11349"/>
    <cellStyle name="Обычный 2 2 15 10 4 2" xfId="11350"/>
    <cellStyle name="Обычный 2 2 15 10 5" xfId="11351"/>
    <cellStyle name="Обычный 2 2 15 11" xfId="11352"/>
    <cellStyle name="Обычный 2 2 15 11 2" xfId="11353"/>
    <cellStyle name="Обычный 2 2 15 11 2 2" xfId="11354"/>
    <cellStyle name="Обычный 2 2 15 11 2 2 2" xfId="11355"/>
    <cellStyle name="Обычный 2 2 15 11 2 3" xfId="11356"/>
    <cellStyle name="Обычный 2 2 15 11 3" xfId="11357"/>
    <cellStyle name="Обычный 2 2 15 11 3 2" xfId="11358"/>
    <cellStyle name="Обычный 2 2 15 11 4" xfId="11359"/>
    <cellStyle name="Обычный 2 2 15 12" xfId="11360"/>
    <cellStyle name="Обычный 2 2 15 12 2" xfId="11361"/>
    <cellStyle name="Обычный 2 2 15 12 2 2" xfId="11362"/>
    <cellStyle name="Обычный 2 2 15 12 3" xfId="11363"/>
    <cellStyle name="Обычный 2 2 15 13" xfId="11364"/>
    <cellStyle name="Обычный 2 2 15 14" xfId="11365"/>
    <cellStyle name="Обычный 2 2 15 14 2" xfId="11366"/>
    <cellStyle name="Обычный 2 2 15 15" xfId="11367"/>
    <cellStyle name="Обычный 2 2 15 2" xfId="11368"/>
    <cellStyle name="Обычный 2 2 15 2 10" xfId="11369"/>
    <cellStyle name="Обычный 2 2 15 2 10 2" xfId="11370"/>
    <cellStyle name="Обычный 2 2 15 2 10 2 2" xfId="11371"/>
    <cellStyle name="Обычный 2 2 15 2 10 2 2 2" xfId="11372"/>
    <cellStyle name="Обычный 2 2 15 2 10 2 3" xfId="11373"/>
    <cellStyle name="Обычный 2 2 15 2 10 3" xfId="11374"/>
    <cellStyle name="Обычный 2 2 15 2 10 3 2" xfId="11375"/>
    <cellStyle name="Обычный 2 2 15 2 10 4" xfId="11376"/>
    <cellStyle name="Обычный 2 2 15 2 11" xfId="11377"/>
    <cellStyle name="Обычный 2 2 15 2 11 2" xfId="11378"/>
    <cellStyle name="Обычный 2 2 15 2 11 2 2" xfId="11379"/>
    <cellStyle name="Обычный 2 2 15 2 11 3" xfId="11380"/>
    <cellStyle name="Обычный 2 2 15 2 12" xfId="11381"/>
    <cellStyle name="Обычный 2 2 15 2 12 2" xfId="11382"/>
    <cellStyle name="Обычный 2 2 15 2 13" xfId="11383"/>
    <cellStyle name="Обычный 2 2 15 2 2" xfId="11384"/>
    <cellStyle name="Обычный 2 2 15 2 2 10" xfId="11385"/>
    <cellStyle name="Обычный 2 2 15 2 2 10 2" xfId="11386"/>
    <cellStyle name="Обычный 2 2 15 2 2 11" xfId="11387"/>
    <cellStyle name="Обычный 2 2 15 2 2 2" xfId="11388"/>
    <cellStyle name="Обычный 2 2 15 2 2 2 10" xfId="11389"/>
    <cellStyle name="Обычный 2 2 15 2 2 2 2" xfId="11390"/>
    <cellStyle name="Обычный 2 2 15 2 2 2 2 2" xfId="11391"/>
    <cellStyle name="Обычный 2 2 15 2 2 2 2 2 2" xfId="11392"/>
    <cellStyle name="Обычный 2 2 15 2 2 2 2 2 2 2" xfId="11393"/>
    <cellStyle name="Обычный 2 2 15 2 2 2 2 2 2 2 2" xfId="11394"/>
    <cellStyle name="Обычный 2 2 15 2 2 2 2 2 2 2 2 2" xfId="11395"/>
    <cellStyle name="Обычный 2 2 15 2 2 2 2 2 2 2 3" xfId="11396"/>
    <cellStyle name="Обычный 2 2 15 2 2 2 2 2 2 3" xfId="11397"/>
    <cellStyle name="Обычный 2 2 15 2 2 2 2 2 2 3 2" xfId="11398"/>
    <cellStyle name="Обычный 2 2 15 2 2 2 2 2 2 4" xfId="11399"/>
    <cellStyle name="Обычный 2 2 15 2 2 2 2 2 3" xfId="11400"/>
    <cellStyle name="Обычный 2 2 15 2 2 2 2 2 3 2" xfId="11401"/>
    <cellStyle name="Обычный 2 2 15 2 2 2 2 2 3 2 2" xfId="11402"/>
    <cellStyle name="Обычный 2 2 15 2 2 2 2 2 3 3" xfId="11403"/>
    <cellStyle name="Обычный 2 2 15 2 2 2 2 2 4" xfId="11404"/>
    <cellStyle name="Обычный 2 2 15 2 2 2 2 2 4 2" xfId="11405"/>
    <cellStyle name="Обычный 2 2 15 2 2 2 2 2 5" xfId="11406"/>
    <cellStyle name="Обычный 2 2 15 2 2 2 2 3" xfId="11407"/>
    <cellStyle name="Обычный 2 2 15 2 2 2 2 3 2" xfId="11408"/>
    <cellStyle name="Обычный 2 2 15 2 2 2 2 3 2 2" xfId="11409"/>
    <cellStyle name="Обычный 2 2 15 2 2 2 2 3 2 2 2" xfId="11410"/>
    <cellStyle name="Обычный 2 2 15 2 2 2 2 3 2 3" xfId="11411"/>
    <cellStyle name="Обычный 2 2 15 2 2 2 2 3 3" xfId="11412"/>
    <cellStyle name="Обычный 2 2 15 2 2 2 2 3 3 2" xfId="11413"/>
    <cellStyle name="Обычный 2 2 15 2 2 2 2 3 4" xfId="11414"/>
    <cellStyle name="Обычный 2 2 15 2 2 2 2 4" xfId="11415"/>
    <cellStyle name="Обычный 2 2 15 2 2 2 2 4 2" xfId="11416"/>
    <cellStyle name="Обычный 2 2 15 2 2 2 2 4 2 2" xfId="11417"/>
    <cellStyle name="Обычный 2 2 15 2 2 2 2 4 3" xfId="11418"/>
    <cellStyle name="Обычный 2 2 15 2 2 2 2 5" xfId="11419"/>
    <cellStyle name="Обычный 2 2 15 2 2 2 2 5 2" xfId="11420"/>
    <cellStyle name="Обычный 2 2 15 2 2 2 2 6" xfId="11421"/>
    <cellStyle name="Обычный 2 2 15 2 2 2 3" xfId="11422"/>
    <cellStyle name="Обычный 2 2 15 2 2 2 3 2" xfId="11423"/>
    <cellStyle name="Обычный 2 2 15 2 2 2 3 2 2" xfId="11424"/>
    <cellStyle name="Обычный 2 2 15 2 2 2 3 2 2 2" xfId="11425"/>
    <cellStyle name="Обычный 2 2 15 2 2 2 3 2 2 2 2" xfId="11426"/>
    <cellStyle name="Обычный 2 2 15 2 2 2 3 2 2 2 2 2" xfId="11427"/>
    <cellStyle name="Обычный 2 2 15 2 2 2 3 2 2 2 3" xfId="11428"/>
    <cellStyle name="Обычный 2 2 15 2 2 2 3 2 2 3" xfId="11429"/>
    <cellStyle name="Обычный 2 2 15 2 2 2 3 2 2 3 2" xfId="11430"/>
    <cellStyle name="Обычный 2 2 15 2 2 2 3 2 2 4" xfId="11431"/>
    <cellStyle name="Обычный 2 2 15 2 2 2 3 2 3" xfId="11432"/>
    <cellStyle name="Обычный 2 2 15 2 2 2 3 2 3 2" xfId="11433"/>
    <cellStyle name="Обычный 2 2 15 2 2 2 3 2 3 2 2" xfId="11434"/>
    <cellStyle name="Обычный 2 2 15 2 2 2 3 2 3 3" xfId="11435"/>
    <cellStyle name="Обычный 2 2 15 2 2 2 3 2 4" xfId="11436"/>
    <cellStyle name="Обычный 2 2 15 2 2 2 3 2 4 2" xfId="11437"/>
    <cellStyle name="Обычный 2 2 15 2 2 2 3 2 5" xfId="11438"/>
    <cellStyle name="Обычный 2 2 15 2 2 2 3 3" xfId="11439"/>
    <cellStyle name="Обычный 2 2 15 2 2 2 3 3 2" xfId="11440"/>
    <cellStyle name="Обычный 2 2 15 2 2 2 3 3 2 2" xfId="11441"/>
    <cellStyle name="Обычный 2 2 15 2 2 2 3 3 2 2 2" xfId="11442"/>
    <cellStyle name="Обычный 2 2 15 2 2 2 3 3 2 3" xfId="11443"/>
    <cellStyle name="Обычный 2 2 15 2 2 2 3 3 3" xfId="11444"/>
    <cellStyle name="Обычный 2 2 15 2 2 2 3 3 3 2" xfId="11445"/>
    <cellStyle name="Обычный 2 2 15 2 2 2 3 3 4" xfId="11446"/>
    <cellStyle name="Обычный 2 2 15 2 2 2 3 4" xfId="11447"/>
    <cellStyle name="Обычный 2 2 15 2 2 2 3 4 2" xfId="11448"/>
    <cellStyle name="Обычный 2 2 15 2 2 2 3 4 2 2" xfId="11449"/>
    <cellStyle name="Обычный 2 2 15 2 2 2 3 4 3" xfId="11450"/>
    <cellStyle name="Обычный 2 2 15 2 2 2 3 5" xfId="11451"/>
    <cellStyle name="Обычный 2 2 15 2 2 2 3 5 2" xfId="11452"/>
    <cellStyle name="Обычный 2 2 15 2 2 2 3 6" xfId="11453"/>
    <cellStyle name="Обычный 2 2 15 2 2 2 4" xfId="11454"/>
    <cellStyle name="Обычный 2 2 15 2 2 2 4 2" xfId="11455"/>
    <cellStyle name="Обычный 2 2 15 2 2 2 4 2 2" xfId="11456"/>
    <cellStyle name="Обычный 2 2 15 2 2 2 4 2 2 2" xfId="11457"/>
    <cellStyle name="Обычный 2 2 15 2 2 2 4 2 2 2 2" xfId="11458"/>
    <cellStyle name="Обычный 2 2 15 2 2 2 4 2 2 2 2 2" xfId="11459"/>
    <cellStyle name="Обычный 2 2 15 2 2 2 4 2 2 2 3" xfId="11460"/>
    <cellStyle name="Обычный 2 2 15 2 2 2 4 2 2 3" xfId="11461"/>
    <cellStyle name="Обычный 2 2 15 2 2 2 4 2 2 3 2" xfId="11462"/>
    <cellStyle name="Обычный 2 2 15 2 2 2 4 2 2 4" xfId="11463"/>
    <cellStyle name="Обычный 2 2 15 2 2 2 4 2 3" xfId="11464"/>
    <cellStyle name="Обычный 2 2 15 2 2 2 4 2 3 2" xfId="11465"/>
    <cellStyle name="Обычный 2 2 15 2 2 2 4 2 3 2 2" xfId="11466"/>
    <cellStyle name="Обычный 2 2 15 2 2 2 4 2 3 3" xfId="11467"/>
    <cellStyle name="Обычный 2 2 15 2 2 2 4 2 4" xfId="11468"/>
    <cellStyle name="Обычный 2 2 15 2 2 2 4 2 4 2" xfId="11469"/>
    <cellStyle name="Обычный 2 2 15 2 2 2 4 2 5" xfId="11470"/>
    <cellStyle name="Обычный 2 2 15 2 2 2 4 3" xfId="11471"/>
    <cellStyle name="Обычный 2 2 15 2 2 2 4 3 2" xfId="11472"/>
    <cellStyle name="Обычный 2 2 15 2 2 2 4 3 2 2" xfId="11473"/>
    <cellStyle name="Обычный 2 2 15 2 2 2 4 3 2 2 2" xfId="11474"/>
    <cellStyle name="Обычный 2 2 15 2 2 2 4 3 2 3" xfId="11475"/>
    <cellStyle name="Обычный 2 2 15 2 2 2 4 3 3" xfId="11476"/>
    <cellStyle name="Обычный 2 2 15 2 2 2 4 3 3 2" xfId="11477"/>
    <cellStyle name="Обычный 2 2 15 2 2 2 4 3 4" xfId="11478"/>
    <cellStyle name="Обычный 2 2 15 2 2 2 4 4" xfId="11479"/>
    <cellStyle name="Обычный 2 2 15 2 2 2 4 4 2" xfId="11480"/>
    <cellStyle name="Обычный 2 2 15 2 2 2 4 4 2 2" xfId="11481"/>
    <cellStyle name="Обычный 2 2 15 2 2 2 4 4 3" xfId="11482"/>
    <cellStyle name="Обычный 2 2 15 2 2 2 4 5" xfId="11483"/>
    <cellStyle name="Обычный 2 2 15 2 2 2 4 5 2" xfId="11484"/>
    <cellStyle name="Обычный 2 2 15 2 2 2 4 6" xfId="11485"/>
    <cellStyle name="Обычный 2 2 15 2 2 2 5" xfId="11486"/>
    <cellStyle name="Обычный 2 2 15 2 2 2 5 2" xfId="11487"/>
    <cellStyle name="Обычный 2 2 15 2 2 2 5 2 2" xfId="11488"/>
    <cellStyle name="Обычный 2 2 15 2 2 2 5 2 2 2" xfId="11489"/>
    <cellStyle name="Обычный 2 2 15 2 2 2 5 2 2 2 2" xfId="11490"/>
    <cellStyle name="Обычный 2 2 15 2 2 2 5 2 2 2 2 2" xfId="11491"/>
    <cellStyle name="Обычный 2 2 15 2 2 2 5 2 2 2 3" xfId="11492"/>
    <cellStyle name="Обычный 2 2 15 2 2 2 5 2 2 3" xfId="11493"/>
    <cellStyle name="Обычный 2 2 15 2 2 2 5 2 2 3 2" xfId="11494"/>
    <cellStyle name="Обычный 2 2 15 2 2 2 5 2 2 4" xfId="11495"/>
    <cellStyle name="Обычный 2 2 15 2 2 2 5 2 3" xfId="11496"/>
    <cellStyle name="Обычный 2 2 15 2 2 2 5 2 3 2" xfId="11497"/>
    <cellStyle name="Обычный 2 2 15 2 2 2 5 2 3 2 2" xfId="11498"/>
    <cellStyle name="Обычный 2 2 15 2 2 2 5 2 3 3" xfId="11499"/>
    <cellStyle name="Обычный 2 2 15 2 2 2 5 2 4" xfId="11500"/>
    <cellStyle name="Обычный 2 2 15 2 2 2 5 2 4 2" xfId="11501"/>
    <cellStyle name="Обычный 2 2 15 2 2 2 5 2 5" xfId="11502"/>
    <cellStyle name="Обычный 2 2 15 2 2 2 5 3" xfId="11503"/>
    <cellStyle name="Обычный 2 2 15 2 2 2 5 3 2" xfId="11504"/>
    <cellStyle name="Обычный 2 2 15 2 2 2 5 3 2 2" xfId="11505"/>
    <cellStyle name="Обычный 2 2 15 2 2 2 5 3 2 2 2" xfId="11506"/>
    <cellStyle name="Обычный 2 2 15 2 2 2 5 3 2 3" xfId="11507"/>
    <cellStyle name="Обычный 2 2 15 2 2 2 5 3 3" xfId="11508"/>
    <cellStyle name="Обычный 2 2 15 2 2 2 5 3 3 2" xfId="11509"/>
    <cellStyle name="Обычный 2 2 15 2 2 2 5 3 4" xfId="11510"/>
    <cellStyle name="Обычный 2 2 15 2 2 2 5 4" xfId="11511"/>
    <cellStyle name="Обычный 2 2 15 2 2 2 5 4 2" xfId="11512"/>
    <cellStyle name="Обычный 2 2 15 2 2 2 5 4 2 2" xfId="11513"/>
    <cellStyle name="Обычный 2 2 15 2 2 2 5 4 3" xfId="11514"/>
    <cellStyle name="Обычный 2 2 15 2 2 2 5 5" xfId="11515"/>
    <cellStyle name="Обычный 2 2 15 2 2 2 5 5 2" xfId="11516"/>
    <cellStyle name="Обычный 2 2 15 2 2 2 5 6" xfId="11517"/>
    <cellStyle name="Обычный 2 2 15 2 2 2 6" xfId="11518"/>
    <cellStyle name="Обычный 2 2 15 2 2 2 6 2" xfId="11519"/>
    <cellStyle name="Обычный 2 2 15 2 2 2 6 2 2" xfId="11520"/>
    <cellStyle name="Обычный 2 2 15 2 2 2 6 2 2 2" xfId="11521"/>
    <cellStyle name="Обычный 2 2 15 2 2 2 6 2 2 2 2" xfId="11522"/>
    <cellStyle name="Обычный 2 2 15 2 2 2 6 2 2 3" xfId="11523"/>
    <cellStyle name="Обычный 2 2 15 2 2 2 6 2 3" xfId="11524"/>
    <cellStyle name="Обычный 2 2 15 2 2 2 6 2 3 2" xfId="11525"/>
    <cellStyle name="Обычный 2 2 15 2 2 2 6 2 4" xfId="11526"/>
    <cellStyle name="Обычный 2 2 15 2 2 2 6 3" xfId="11527"/>
    <cellStyle name="Обычный 2 2 15 2 2 2 6 3 2" xfId="11528"/>
    <cellStyle name="Обычный 2 2 15 2 2 2 6 3 2 2" xfId="11529"/>
    <cellStyle name="Обычный 2 2 15 2 2 2 6 3 3" xfId="11530"/>
    <cellStyle name="Обычный 2 2 15 2 2 2 6 4" xfId="11531"/>
    <cellStyle name="Обычный 2 2 15 2 2 2 6 4 2" xfId="11532"/>
    <cellStyle name="Обычный 2 2 15 2 2 2 6 5" xfId="11533"/>
    <cellStyle name="Обычный 2 2 15 2 2 2 7" xfId="11534"/>
    <cellStyle name="Обычный 2 2 15 2 2 2 7 2" xfId="11535"/>
    <cellStyle name="Обычный 2 2 15 2 2 2 7 2 2" xfId="11536"/>
    <cellStyle name="Обычный 2 2 15 2 2 2 7 2 2 2" xfId="11537"/>
    <cellStyle name="Обычный 2 2 15 2 2 2 7 2 3" xfId="11538"/>
    <cellStyle name="Обычный 2 2 15 2 2 2 7 3" xfId="11539"/>
    <cellStyle name="Обычный 2 2 15 2 2 2 7 3 2" xfId="11540"/>
    <cellStyle name="Обычный 2 2 15 2 2 2 7 4" xfId="11541"/>
    <cellStyle name="Обычный 2 2 15 2 2 2 8" xfId="11542"/>
    <cellStyle name="Обычный 2 2 15 2 2 2 8 2" xfId="11543"/>
    <cellStyle name="Обычный 2 2 15 2 2 2 8 2 2" xfId="11544"/>
    <cellStyle name="Обычный 2 2 15 2 2 2 8 3" xfId="11545"/>
    <cellStyle name="Обычный 2 2 15 2 2 2 9" xfId="11546"/>
    <cellStyle name="Обычный 2 2 15 2 2 2 9 2" xfId="11547"/>
    <cellStyle name="Обычный 2 2 15 2 2 3" xfId="11548"/>
    <cellStyle name="Обычный 2 2 15 2 2 3 2" xfId="11549"/>
    <cellStyle name="Обычный 2 2 15 2 2 3 2 2" xfId="11550"/>
    <cellStyle name="Обычный 2 2 15 2 2 3 2 2 2" xfId="11551"/>
    <cellStyle name="Обычный 2 2 15 2 2 3 2 2 2 2" xfId="11552"/>
    <cellStyle name="Обычный 2 2 15 2 2 3 2 2 2 2 2" xfId="11553"/>
    <cellStyle name="Обычный 2 2 15 2 2 3 2 2 2 3" xfId="11554"/>
    <cellStyle name="Обычный 2 2 15 2 2 3 2 2 3" xfId="11555"/>
    <cellStyle name="Обычный 2 2 15 2 2 3 2 2 3 2" xfId="11556"/>
    <cellStyle name="Обычный 2 2 15 2 2 3 2 2 4" xfId="11557"/>
    <cellStyle name="Обычный 2 2 15 2 2 3 2 3" xfId="11558"/>
    <cellStyle name="Обычный 2 2 15 2 2 3 2 3 2" xfId="11559"/>
    <cellStyle name="Обычный 2 2 15 2 2 3 2 3 2 2" xfId="11560"/>
    <cellStyle name="Обычный 2 2 15 2 2 3 2 3 3" xfId="11561"/>
    <cellStyle name="Обычный 2 2 15 2 2 3 2 4" xfId="11562"/>
    <cellStyle name="Обычный 2 2 15 2 2 3 2 4 2" xfId="11563"/>
    <cellStyle name="Обычный 2 2 15 2 2 3 2 5" xfId="11564"/>
    <cellStyle name="Обычный 2 2 15 2 2 3 3" xfId="11565"/>
    <cellStyle name="Обычный 2 2 15 2 2 3 3 2" xfId="11566"/>
    <cellStyle name="Обычный 2 2 15 2 2 3 3 2 2" xfId="11567"/>
    <cellStyle name="Обычный 2 2 15 2 2 3 3 2 2 2" xfId="11568"/>
    <cellStyle name="Обычный 2 2 15 2 2 3 3 2 3" xfId="11569"/>
    <cellStyle name="Обычный 2 2 15 2 2 3 3 3" xfId="11570"/>
    <cellStyle name="Обычный 2 2 15 2 2 3 3 3 2" xfId="11571"/>
    <cellStyle name="Обычный 2 2 15 2 2 3 3 4" xfId="11572"/>
    <cellStyle name="Обычный 2 2 15 2 2 3 4" xfId="11573"/>
    <cellStyle name="Обычный 2 2 15 2 2 3 4 2" xfId="11574"/>
    <cellStyle name="Обычный 2 2 15 2 2 3 4 2 2" xfId="11575"/>
    <cellStyle name="Обычный 2 2 15 2 2 3 4 3" xfId="11576"/>
    <cellStyle name="Обычный 2 2 15 2 2 3 5" xfId="11577"/>
    <cellStyle name="Обычный 2 2 15 2 2 3 5 2" xfId="11578"/>
    <cellStyle name="Обычный 2 2 15 2 2 3 6" xfId="11579"/>
    <cellStyle name="Обычный 2 2 15 2 2 4" xfId="11580"/>
    <cellStyle name="Обычный 2 2 15 2 2 4 2" xfId="11581"/>
    <cellStyle name="Обычный 2 2 15 2 2 4 2 2" xfId="11582"/>
    <cellStyle name="Обычный 2 2 15 2 2 4 2 2 2" xfId="11583"/>
    <cellStyle name="Обычный 2 2 15 2 2 4 2 2 2 2" xfId="11584"/>
    <cellStyle name="Обычный 2 2 15 2 2 4 2 2 2 2 2" xfId="11585"/>
    <cellStyle name="Обычный 2 2 15 2 2 4 2 2 2 3" xfId="11586"/>
    <cellStyle name="Обычный 2 2 15 2 2 4 2 2 3" xfId="11587"/>
    <cellStyle name="Обычный 2 2 15 2 2 4 2 2 3 2" xfId="11588"/>
    <cellStyle name="Обычный 2 2 15 2 2 4 2 2 4" xfId="11589"/>
    <cellStyle name="Обычный 2 2 15 2 2 4 2 3" xfId="11590"/>
    <cellStyle name="Обычный 2 2 15 2 2 4 2 3 2" xfId="11591"/>
    <cellStyle name="Обычный 2 2 15 2 2 4 2 3 2 2" xfId="11592"/>
    <cellStyle name="Обычный 2 2 15 2 2 4 2 3 3" xfId="11593"/>
    <cellStyle name="Обычный 2 2 15 2 2 4 2 4" xfId="11594"/>
    <cellStyle name="Обычный 2 2 15 2 2 4 2 4 2" xfId="11595"/>
    <cellStyle name="Обычный 2 2 15 2 2 4 2 5" xfId="11596"/>
    <cellStyle name="Обычный 2 2 15 2 2 4 3" xfId="11597"/>
    <cellStyle name="Обычный 2 2 15 2 2 4 3 2" xfId="11598"/>
    <cellStyle name="Обычный 2 2 15 2 2 4 3 2 2" xfId="11599"/>
    <cellStyle name="Обычный 2 2 15 2 2 4 3 2 2 2" xfId="11600"/>
    <cellStyle name="Обычный 2 2 15 2 2 4 3 2 3" xfId="11601"/>
    <cellStyle name="Обычный 2 2 15 2 2 4 3 3" xfId="11602"/>
    <cellStyle name="Обычный 2 2 15 2 2 4 3 3 2" xfId="11603"/>
    <cellStyle name="Обычный 2 2 15 2 2 4 3 4" xfId="11604"/>
    <cellStyle name="Обычный 2 2 15 2 2 4 4" xfId="11605"/>
    <cellStyle name="Обычный 2 2 15 2 2 4 4 2" xfId="11606"/>
    <cellStyle name="Обычный 2 2 15 2 2 4 4 2 2" xfId="11607"/>
    <cellStyle name="Обычный 2 2 15 2 2 4 4 3" xfId="11608"/>
    <cellStyle name="Обычный 2 2 15 2 2 4 5" xfId="11609"/>
    <cellStyle name="Обычный 2 2 15 2 2 4 5 2" xfId="11610"/>
    <cellStyle name="Обычный 2 2 15 2 2 4 6" xfId="11611"/>
    <cellStyle name="Обычный 2 2 15 2 2 5" xfId="11612"/>
    <cellStyle name="Обычный 2 2 15 2 2 5 2" xfId="11613"/>
    <cellStyle name="Обычный 2 2 15 2 2 5 2 2" xfId="11614"/>
    <cellStyle name="Обычный 2 2 15 2 2 5 2 2 2" xfId="11615"/>
    <cellStyle name="Обычный 2 2 15 2 2 5 2 2 2 2" xfId="11616"/>
    <cellStyle name="Обычный 2 2 15 2 2 5 2 2 2 2 2" xfId="11617"/>
    <cellStyle name="Обычный 2 2 15 2 2 5 2 2 2 3" xfId="11618"/>
    <cellStyle name="Обычный 2 2 15 2 2 5 2 2 3" xfId="11619"/>
    <cellStyle name="Обычный 2 2 15 2 2 5 2 2 3 2" xfId="11620"/>
    <cellStyle name="Обычный 2 2 15 2 2 5 2 2 4" xfId="11621"/>
    <cellStyle name="Обычный 2 2 15 2 2 5 2 3" xfId="11622"/>
    <cellStyle name="Обычный 2 2 15 2 2 5 2 3 2" xfId="11623"/>
    <cellStyle name="Обычный 2 2 15 2 2 5 2 3 2 2" xfId="11624"/>
    <cellStyle name="Обычный 2 2 15 2 2 5 2 3 3" xfId="11625"/>
    <cellStyle name="Обычный 2 2 15 2 2 5 2 4" xfId="11626"/>
    <cellStyle name="Обычный 2 2 15 2 2 5 2 4 2" xfId="11627"/>
    <cellStyle name="Обычный 2 2 15 2 2 5 2 5" xfId="11628"/>
    <cellStyle name="Обычный 2 2 15 2 2 5 3" xfId="11629"/>
    <cellStyle name="Обычный 2 2 15 2 2 5 3 2" xfId="11630"/>
    <cellStyle name="Обычный 2 2 15 2 2 5 3 2 2" xfId="11631"/>
    <cellStyle name="Обычный 2 2 15 2 2 5 3 2 2 2" xfId="11632"/>
    <cellStyle name="Обычный 2 2 15 2 2 5 3 2 3" xfId="11633"/>
    <cellStyle name="Обычный 2 2 15 2 2 5 3 3" xfId="11634"/>
    <cellStyle name="Обычный 2 2 15 2 2 5 3 3 2" xfId="11635"/>
    <cellStyle name="Обычный 2 2 15 2 2 5 3 4" xfId="11636"/>
    <cellStyle name="Обычный 2 2 15 2 2 5 4" xfId="11637"/>
    <cellStyle name="Обычный 2 2 15 2 2 5 4 2" xfId="11638"/>
    <cellStyle name="Обычный 2 2 15 2 2 5 4 2 2" xfId="11639"/>
    <cellStyle name="Обычный 2 2 15 2 2 5 4 3" xfId="11640"/>
    <cellStyle name="Обычный 2 2 15 2 2 5 5" xfId="11641"/>
    <cellStyle name="Обычный 2 2 15 2 2 5 5 2" xfId="11642"/>
    <cellStyle name="Обычный 2 2 15 2 2 5 6" xfId="11643"/>
    <cellStyle name="Обычный 2 2 15 2 2 6" xfId="11644"/>
    <cellStyle name="Обычный 2 2 15 2 2 6 2" xfId="11645"/>
    <cellStyle name="Обычный 2 2 15 2 2 6 2 2" xfId="11646"/>
    <cellStyle name="Обычный 2 2 15 2 2 6 2 2 2" xfId="11647"/>
    <cellStyle name="Обычный 2 2 15 2 2 6 2 2 2 2" xfId="11648"/>
    <cellStyle name="Обычный 2 2 15 2 2 6 2 2 2 2 2" xfId="11649"/>
    <cellStyle name="Обычный 2 2 15 2 2 6 2 2 2 3" xfId="11650"/>
    <cellStyle name="Обычный 2 2 15 2 2 6 2 2 3" xfId="11651"/>
    <cellStyle name="Обычный 2 2 15 2 2 6 2 2 3 2" xfId="11652"/>
    <cellStyle name="Обычный 2 2 15 2 2 6 2 2 4" xfId="11653"/>
    <cellStyle name="Обычный 2 2 15 2 2 6 2 3" xfId="11654"/>
    <cellStyle name="Обычный 2 2 15 2 2 6 2 3 2" xfId="11655"/>
    <cellStyle name="Обычный 2 2 15 2 2 6 2 3 2 2" xfId="11656"/>
    <cellStyle name="Обычный 2 2 15 2 2 6 2 3 3" xfId="11657"/>
    <cellStyle name="Обычный 2 2 15 2 2 6 2 4" xfId="11658"/>
    <cellStyle name="Обычный 2 2 15 2 2 6 2 4 2" xfId="11659"/>
    <cellStyle name="Обычный 2 2 15 2 2 6 2 5" xfId="11660"/>
    <cellStyle name="Обычный 2 2 15 2 2 6 3" xfId="11661"/>
    <cellStyle name="Обычный 2 2 15 2 2 6 3 2" xfId="11662"/>
    <cellStyle name="Обычный 2 2 15 2 2 6 3 2 2" xfId="11663"/>
    <cellStyle name="Обычный 2 2 15 2 2 6 3 2 2 2" xfId="11664"/>
    <cellStyle name="Обычный 2 2 15 2 2 6 3 2 3" xfId="11665"/>
    <cellStyle name="Обычный 2 2 15 2 2 6 3 3" xfId="11666"/>
    <cellStyle name="Обычный 2 2 15 2 2 6 3 3 2" xfId="11667"/>
    <cellStyle name="Обычный 2 2 15 2 2 6 3 4" xfId="11668"/>
    <cellStyle name="Обычный 2 2 15 2 2 6 4" xfId="11669"/>
    <cellStyle name="Обычный 2 2 15 2 2 6 4 2" xfId="11670"/>
    <cellStyle name="Обычный 2 2 15 2 2 6 4 2 2" xfId="11671"/>
    <cellStyle name="Обычный 2 2 15 2 2 6 4 3" xfId="11672"/>
    <cellStyle name="Обычный 2 2 15 2 2 6 5" xfId="11673"/>
    <cellStyle name="Обычный 2 2 15 2 2 6 5 2" xfId="11674"/>
    <cellStyle name="Обычный 2 2 15 2 2 6 6" xfId="11675"/>
    <cellStyle name="Обычный 2 2 15 2 2 7" xfId="11676"/>
    <cellStyle name="Обычный 2 2 15 2 2 7 2" xfId="11677"/>
    <cellStyle name="Обычный 2 2 15 2 2 7 2 2" xfId="11678"/>
    <cellStyle name="Обычный 2 2 15 2 2 7 2 2 2" xfId="11679"/>
    <cellStyle name="Обычный 2 2 15 2 2 7 2 2 2 2" xfId="11680"/>
    <cellStyle name="Обычный 2 2 15 2 2 7 2 2 3" xfId="11681"/>
    <cellStyle name="Обычный 2 2 15 2 2 7 2 3" xfId="11682"/>
    <cellStyle name="Обычный 2 2 15 2 2 7 2 3 2" xfId="11683"/>
    <cellStyle name="Обычный 2 2 15 2 2 7 2 4" xfId="11684"/>
    <cellStyle name="Обычный 2 2 15 2 2 7 3" xfId="11685"/>
    <cellStyle name="Обычный 2 2 15 2 2 7 3 2" xfId="11686"/>
    <cellStyle name="Обычный 2 2 15 2 2 7 3 2 2" xfId="11687"/>
    <cellStyle name="Обычный 2 2 15 2 2 7 3 3" xfId="11688"/>
    <cellStyle name="Обычный 2 2 15 2 2 7 4" xfId="11689"/>
    <cellStyle name="Обычный 2 2 15 2 2 7 4 2" xfId="11690"/>
    <cellStyle name="Обычный 2 2 15 2 2 7 5" xfId="11691"/>
    <cellStyle name="Обычный 2 2 15 2 2 8" xfId="11692"/>
    <cellStyle name="Обычный 2 2 15 2 2 8 2" xfId="11693"/>
    <cellStyle name="Обычный 2 2 15 2 2 8 2 2" xfId="11694"/>
    <cellStyle name="Обычный 2 2 15 2 2 8 2 2 2" xfId="11695"/>
    <cellStyle name="Обычный 2 2 15 2 2 8 2 3" xfId="11696"/>
    <cellStyle name="Обычный 2 2 15 2 2 8 3" xfId="11697"/>
    <cellStyle name="Обычный 2 2 15 2 2 8 3 2" xfId="11698"/>
    <cellStyle name="Обычный 2 2 15 2 2 8 4" xfId="11699"/>
    <cellStyle name="Обычный 2 2 15 2 2 9" xfId="11700"/>
    <cellStyle name="Обычный 2 2 15 2 2 9 2" xfId="11701"/>
    <cellStyle name="Обычный 2 2 15 2 2 9 2 2" xfId="11702"/>
    <cellStyle name="Обычный 2 2 15 2 2 9 3" xfId="11703"/>
    <cellStyle name="Обычный 2 2 15 2 3" xfId="11704"/>
    <cellStyle name="Обычный 2 2 15 2 3 10" xfId="11705"/>
    <cellStyle name="Обычный 2 2 15 2 3 2" xfId="11706"/>
    <cellStyle name="Обычный 2 2 15 2 3 2 2" xfId="11707"/>
    <cellStyle name="Обычный 2 2 15 2 3 2 2 2" xfId="11708"/>
    <cellStyle name="Обычный 2 2 15 2 3 2 2 2 2" xfId="11709"/>
    <cellStyle name="Обычный 2 2 15 2 3 2 2 2 2 2" xfId="11710"/>
    <cellStyle name="Обычный 2 2 15 2 3 2 2 2 2 2 2" xfId="11711"/>
    <cellStyle name="Обычный 2 2 15 2 3 2 2 2 2 3" xfId="11712"/>
    <cellStyle name="Обычный 2 2 15 2 3 2 2 2 3" xfId="11713"/>
    <cellStyle name="Обычный 2 2 15 2 3 2 2 2 3 2" xfId="11714"/>
    <cellStyle name="Обычный 2 2 15 2 3 2 2 2 4" xfId="11715"/>
    <cellStyle name="Обычный 2 2 15 2 3 2 2 3" xfId="11716"/>
    <cellStyle name="Обычный 2 2 15 2 3 2 2 3 2" xfId="11717"/>
    <cellStyle name="Обычный 2 2 15 2 3 2 2 3 2 2" xfId="11718"/>
    <cellStyle name="Обычный 2 2 15 2 3 2 2 3 3" xfId="11719"/>
    <cellStyle name="Обычный 2 2 15 2 3 2 2 4" xfId="11720"/>
    <cellStyle name="Обычный 2 2 15 2 3 2 2 4 2" xfId="11721"/>
    <cellStyle name="Обычный 2 2 15 2 3 2 2 5" xfId="11722"/>
    <cellStyle name="Обычный 2 2 15 2 3 2 3" xfId="11723"/>
    <cellStyle name="Обычный 2 2 15 2 3 2 3 2" xfId="11724"/>
    <cellStyle name="Обычный 2 2 15 2 3 2 3 2 2" xfId="11725"/>
    <cellStyle name="Обычный 2 2 15 2 3 2 3 2 2 2" xfId="11726"/>
    <cellStyle name="Обычный 2 2 15 2 3 2 3 2 3" xfId="11727"/>
    <cellStyle name="Обычный 2 2 15 2 3 2 3 3" xfId="11728"/>
    <cellStyle name="Обычный 2 2 15 2 3 2 3 3 2" xfId="11729"/>
    <cellStyle name="Обычный 2 2 15 2 3 2 3 4" xfId="11730"/>
    <cellStyle name="Обычный 2 2 15 2 3 2 4" xfId="11731"/>
    <cellStyle name="Обычный 2 2 15 2 3 2 4 2" xfId="11732"/>
    <cellStyle name="Обычный 2 2 15 2 3 2 4 2 2" xfId="11733"/>
    <cellStyle name="Обычный 2 2 15 2 3 2 4 3" xfId="11734"/>
    <cellStyle name="Обычный 2 2 15 2 3 2 5" xfId="11735"/>
    <cellStyle name="Обычный 2 2 15 2 3 2 5 2" xfId="11736"/>
    <cellStyle name="Обычный 2 2 15 2 3 2 6" xfId="11737"/>
    <cellStyle name="Обычный 2 2 15 2 3 3" xfId="11738"/>
    <cellStyle name="Обычный 2 2 15 2 3 3 2" xfId="11739"/>
    <cellStyle name="Обычный 2 2 15 2 3 3 2 2" xfId="11740"/>
    <cellStyle name="Обычный 2 2 15 2 3 3 2 2 2" xfId="11741"/>
    <cellStyle name="Обычный 2 2 15 2 3 3 2 2 2 2" xfId="11742"/>
    <cellStyle name="Обычный 2 2 15 2 3 3 2 2 2 2 2" xfId="11743"/>
    <cellStyle name="Обычный 2 2 15 2 3 3 2 2 2 3" xfId="11744"/>
    <cellStyle name="Обычный 2 2 15 2 3 3 2 2 3" xfId="11745"/>
    <cellStyle name="Обычный 2 2 15 2 3 3 2 2 3 2" xfId="11746"/>
    <cellStyle name="Обычный 2 2 15 2 3 3 2 2 4" xfId="11747"/>
    <cellStyle name="Обычный 2 2 15 2 3 3 2 3" xfId="11748"/>
    <cellStyle name="Обычный 2 2 15 2 3 3 2 3 2" xfId="11749"/>
    <cellStyle name="Обычный 2 2 15 2 3 3 2 3 2 2" xfId="11750"/>
    <cellStyle name="Обычный 2 2 15 2 3 3 2 3 3" xfId="11751"/>
    <cellStyle name="Обычный 2 2 15 2 3 3 2 4" xfId="11752"/>
    <cellStyle name="Обычный 2 2 15 2 3 3 2 4 2" xfId="11753"/>
    <cellStyle name="Обычный 2 2 15 2 3 3 2 5" xfId="11754"/>
    <cellStyle name="Обычный 2 2 15 2 3 3 3" xfId="11755"/>
    <cellStyle name="Обычный 2 2 15 2 3 3 3 2" xfId="11756"/>
    <cellStyle name="Обычный 2 2 15 2 3 3 3 2 2" xfId="11757"/>
    <cellStyle name="Обычный 2 2 15 2 3 3 3 2 2 2" xfId="11758"/>
    <cellStyle name="Обычный 2 2 15 2 3 3 3 2 3" xfId="11759"/>
    <cellStyle name="Обычный 2 2 15 2 3 3 3 3" xfId="11760"/>
    <cellStyle name="Обычный 2 2 15 2 3 3 3 3 2" xfId="11761"/>
    <cellStyle name="Обычный 2 2 15 2 3 3 3 4" xfId="11762"/>
    <cellStyle name="Обычный 2 2 15 2 3 3 4" xfId="11763"/>
    <cellStyle name="Обычный 2 2 15 2 3 3 4 2" xfId="11764"/>
    <cellStyle name="Обычный 2 2 15 2 3 3 4 2 2" xfId="11765"/>
    <cellStyle name="Обычный 2 2 15 2 3 3 4 3" xfId="11766"/>
    <cellStyle name="Обычный 2 2 15 2 3 3 5" xfId="11767"/>
    <cellStyle name="Обычный 2 2 15 2 3 3 5 2" xfId="11768"/>
    <cellStyle name="Обычный 2 2 15 2 3 3 6" xfId="11769"/>
    <cellStyle name="Обычный 2 2 15 2 3 4" xfId="11770"/>
    <cellStyle name="Обычный 2 2 15 2 3 4 2" xfId="11771"/>
    <cellStyle name="Обычный 2 2 15 2 3 4 2 2" xfId="11772"/>
    <cellStyle name="Обычный 2 2 15 2 3 4 2 2 2" xfId="11773"/>
    <cellStyle name="Обычный 2 2 15 2 3 4 2 2 2 2" xfId="11774"/>
    <cellStyle name="Обычный 2 2 15 2 3 4 2 2 2 2 2" xfId="11775"/>
    <cellStyle name="Обычный 2 2 15 2 3 4 2 2 2 3" xfId="11776"/>
    <cellStyle name="Обычный 2 2 15 2 3 4 2 2 3" xfId="11777"/>
    <cellStyle name="Обычный 2 2 15 2 3 4 2 2 3 2" xfId="11778"/>
    <cellStyle name="Обычный 2 2 15 2 3 4 2 2 4" xfId="11779"/>
    <cellStyle name="Обычный 2 2 15 2 3 4 2 3" xfId="11780"/>
    <cellStyle name="Обычный 2 2 15 2 3 4 2 3 2" xfId="11781"/>
    <cellStyle name="Обычный 2 2 15 2 3 4 2 3 2 2" xfId="11782"/>
    <cellStyle name="Обычный 2 2 15 2 3 4 2 3 3" xfId="11783"/>
    <cellStyle name="Обычный 2 2 15 2 3 4 2 4" xfId="11784"/>
    <cellStyle name="Обычный 2 2 15 2 3 4 2 4 2" xfId="11785"/>
    <cellStyle name="Обычный 2 2 15 2 3 4 2 5" xfId="11786"/>
    <cellStyle name="Обычный 2 2 15 2 3 4 3" xfId="11787"/>
    <cellStyle name="Обычный 2 2 15 2 3 4 3 2" xfId="11788"/>
    <cellStyle name="Обычный 2 2 15 2 3 4 3 2 2" xfId="11789"/>
    <cellStyle name="Обычный 2 2 15 2 3 4 3 2 2 2" xfId="11790"/>
    <cellStyle name="Обычный 2 2 15 2 3 4 3 2 3" xfId="11791"/>
    <cellStyle name="Обычный 2 2 15 2 3 4 3 3" xfId="11792"/>
    <cellStyle name="Обычный 2 2 15 2 3 4 3 3 2" xfId="11793"/>
    <cellStyle name="Обычный 2 2 15 2 3 4 3 4" xfId="11794"/>
    <cellStyle name="Обычный 2 2 15 2 3 4 4" xfId="11795"/>
    <cellStyle name="Обычный 2 2 15 2 3 4 4 2" xfId="11796"/>
    <cellStyle name="Обычный 2 2 15 2 3 4 4 2 2" xfId="11797"/>
    <cellStyle name="Обычный 2 2 15 2 3 4 4 3" xfId="11798"/>
    <cellStyle name="Обычный 2 2 15 2 3 4 5" xfId="11799"/>
    <cellStyle name="Обычный 2 2 15 2 3 4 5 2" xfId="11800"/>
    <cellStyle name="Обычный 2 2 15 2 3 4 6" xfId="11801"/>
    <cellStyle name="Обычный 2 2 15 2 3 5" xfId="11802"/>
    <cellStyle name="Обычный 2 2 15 2 3 5 2" xfId="11803"/>
    <cellStyle name="Обычный 2 2 15 2 3 5 2 2" xfId="11804"/>
    <cellStyle name="Обычный 2 2 15 2 3 5 2 2 2" xfId="11805"/>
    <cellStyle name="Обычный 2 2 15 2 3 5 2 2 2 2" xfId="11806"/>
    <cellStyle name="Обычный 2 2 15 2 3 5 2 2 2 2 2" xfId="11807"/>
    <cellStyle name="Обычный 2 2 15 2 3 5 2 2 2 3" xfId="11808"/>
    <cellStyle name="Обычный 2 2 15 2 3 5 2 2 3" xfId="11809"/>
    <cellStyle name="Обычный 2 2 15 2 3 5 2 2 3 2" xfId="11810"/>
    <cellStyle name="Обычный 2 2 15 2 3 5 2 2 4" xfId="11811"/>
    <cellStyle name="Обычный 2 2 15 2 3 5 2 3" xfId="11812"/>
    <cellStyle name="Обычный 2 2 15 2 3 5 2 3 2" xfId="11813"/>
    <cellStyle name="Обычный 2 2 15 2 3 5 2 3 2 2" xfId="11814"/>
    <cellStyle name="Обычный 2 2 15 2 3 5 2 3 3" xfId="11815"/>
    <cellStyle name="Обычный 2 2 15 2 3 5 2 4" xfId="11816"/>
    <cellStyle name="Обычный 2 2 15 2 3 5 2 4 2" xfId="11817"/>
    <cellStyle name="Обычный 2 2 15 2 3 5 2 5" xfId="11818"/>
    <cellStyle name="Обычный 2 2 15 2 3 5 3" xfId="11819"/>
    <cellStyle name="Обычный 2 2 15 2 3 5 3 2" xfId="11820"/>
    <cellStyle name="Обычный 2 2 15 2 3 5 3 2 2" xfId="11821"/>
    <cellStyle name="Обычный 2 2 15 2 3 5 3 2 2 2" xfId="11822"/>
    <cellStyle name="Обычный 2 2 15 2 3 5 3 2 3" xfId="11823"/>
    <cellStyle name="Обычный 2 2 15 2 3 5 3 3" xfId="11824"/>
    <cellStyle name="Обычный 2 2 15 2 3 5 3 3 2" xfId="11825"/>
    <cellStyle name="Обычный 2 2 15 2 3 5 3 4" xfId="11826"/>
    <cellStyle name="Обычный 2 2 15 2 3 5 4" xfId="11827"/>
    <cellStyle name="Обычный 2 2 15 2 3 5 4 2" xfId="11828"/>
    <cellStyle name="Обычный 2 2 15 2 3 5 4 2 2" xfId="11829"/>
    <cellStyle name="Обычный 2 2 15 2 3 5 4 3" xfId="11830"/>
    <cellStyle name="Обычный 2 2 15 2 3 5 5" xfId="11831"/>
    <cellStyle name="Обычный 2 2 15 2 3 5 5 2" xfId="11832"/>
    <cellStyle name="Обычный 2 2 15 2 3 5 6" xfId="11833"/>
    <cellStyle name="Обычный 2 2 15 2 3 6" xfId="11834"/>
    <cellStyle name="Обычный 2 2 15 2 3 6 2" xfId="11835"/>
    <cellStyle name="Обычный 2 2 15 2 3 6 2 2" xfId="11836"/>
    <cellStyle name="Обычный 2 2 15 2 3 6 2 2 2" xfId="11837"/>
    <cellStyle name="Обычный 2 2 15 2 3 6 2 2 2 2" xfId="11838"/>
    <cellStyle name="Обычный 2 2 15 2 3 6 2 2 3" xfId="11839"/>
    <cellStyle name="Обычный 2 2 15 2 3 6 2 3" xfId="11840"/>
    <cellStyle name="Обычный 2 2 15 2 3 6 2 3 2" xfId="11841"/>
    <cellStyle name="Обычный 2 2 15 2 3 6 2 4" xfId="11842"/>
    <cellStyle name="Обычный 2 2 15 2 3 6 3" xfId="11843"/>
    <cellStyle name="Обычный 2 2 15 2 3 6 3 2" xfId="11844"/>
    <cellStyle name="Обычный 2 2 15 2 3 6 3 2 2" xfId="11845"/>
    <cellStyle name="Обычный 2 2 15 2 3 6 3 3" xfId="11846"/>
    <cellStyle name="Обычный 2 2 15 2 3 6 4" xfId="11847"/>
    <cellStyle name="Обычный 2 2 15 2 3 6 4 2" xfId="11848"/>
    <cellStyle name="Обычный 2 2 15 2 3 6 5" xfId="11849"/>
    <cellStyle name="Обычный 2 2 15 2 3 7" xfId="11850"/>
    <cellStyle name="Обычный 2 2 15 2 3 7 2" xfId="11851"/>
    <cellStyle name="Обычный 2 2 15 2 3 7 2 2" xfId="11852"/>
    <cellStyle name="Обычный 2 2 15 2 3 7 2 2 2" xfId="11853"/>
    <cellStyle name="Обычный 2 2 15 2 3 7 2 3" xfId="11854"/>
    <cellStyle name="Обычный 2 2 15 2 3 7 3" xfId="11855"/>
    <cellStyle name="Обычный 2 2 15 2 3 7 3 2" xfId="11856"/>
    <cellStyle name="Обычный 2 2 15 2 3 7 4" xfId="11857"/>
    <cellStyle name="Обычный 2 2 15 2 3 8" xfId="11858"/>
    <cellStyle name="Обычный 2 2 15 2 3 8 2" xfId="11859"/>
    <cellStyle name="Обычный 2 2 15 2 3 8 2 2" xfId="11860"/>
    <cellStyle name="Обычный 2 2 15 2 3 8 3" xfId="11861"/>
    <cellStyle name="Обычный 2 2 15 2 3 9" xfId="11862"/>
    <cellStyle name="Обычный 2 2 15 2 3 9 2" xfId="11863"/>
    <cellStyle name="Обычный 2 2 15 2 4" xfId="11864"/>
    <cellStyle name="Обычный 2 2 15 2 4 10" xfId="11865"/>
    <cellStyle name="Обычный 2 2 15 2 4 2" xfId="11866"/>
    <cellStyle name="Обычный 2 2 15 2 4 2 2" xfId="11867"/>
    <cellStyle name="Обычный 2 2 15 2 4 2 2 2" xfId="11868"/>
    <cellStyle name="Обычный 2 2 15 2 4 2 2 2 2" xfId="11869"/>
    <cellStyle name="Обычный 2 2 15 2 4 2 2 2 2 2" xfId="11870"/>
    <cellStyle name="Обычный 2 2 15 2 4 2 2 2 2 2 2" xfId="11871"/>
    <cellStyle name="Обычный 2 2 15 2 4 2 2 2 2 3" xfId="11872"/>
    <cellStyle name="Обычный 2 2 15 2 4 2 2 2 3" xfId="11873"/>
    <cellStyle name="Обычный 2 2 15 2 4 2 2 2 3 2" xfId="11874"/>
    <cellStyle name="Обычный 2 2 15 2 4 2 2 2 4" xfId="11875"/>
    <cellStyle name="Обычный 2 2 15 2 4 2 2 3" xfId="11876"/>
    <cellStyle name="Обычный 2 2 15 2 4 2 2 3 2" xfId="11877"/>
    <cellStyle name="Обычный 2 2 15 2 4 2 2 3 2 2" xfId="11878"/>
    <cellStyle name="Обычный 2 2 15 2 4 2 2 3 3" xfId="11879"/>
    <cellStyle name="Обычный 2 2 15 2 4 2 2 4" xfId="11880"/>
    <cellStyle name="Обычный 2 2 15 2 4 2 2 4 2" xfId="11881"/>
    <cellStyle name="Обычный 2 2 15 2 4 2 2 5" xfId="11882"/>
    <cellStyle name="Обычный 2 2 15 2 4 2 3" xfId="11883"/>
    <cellStyle name="Обычный 2 2 15 2 4 2 3 2" xfId="11884"/>
    <cellStyle name="Обычный 2 2 15 2 4 2 3 2 2" xfId="11885"/>
    <cellStyle name="Обычный 2 2 15 2 4 2 3 2 2 2" xfId="11886"/>
    <cellStyle name="Обычный 2 2 15 2 4 2 3 2 3" xfId="11887"/>
    <cellStyle name="Обычный 2 2 15 2 4 2 3 3" xfId="11888"/>
    <cellStyle name="Обычный 2 2 15 2 4 2 3 3 2" xfId="11889"/>
    <cellStyle name="Обычный 2 2 15 2 4 2 3 4" xfId="11890"/>
    <cellStyle name="Обычный 2 2 15 2 4 2 4" xfId="11891"/>
    <cellStyle name="Обычный 2 2 15 2 4 2 4 2" xfId="11892"/>
    <cellStyle name="Обычный 2 2 15 2 4 2 4 2 2" xfId="11893"/>
    <cellStyle name="Обычный 2 2 15 2 4 2 4 3" xfId="11894"/>
    <cellStyle name="Обычный 2 2 15 2 4 2 5" xfId="11895"/>
    <cellStyle name="Обычный 2 2 15 2 4 2 5 2" xfId="11896"/>
    <cellStyle name="Обычный 2 2 15 2 4 2 6" xfId="11897"/>
    <cellStyle name="Обычный 2 2 15 2 4 3" xfId="11898"/>
    <cellStyle name="Обычный 2 2 15 2 4 3 2" xfId="11899"/>
    <cellStyle name="Обычный 2 2 15 2 4 3 2 2" xfId="11900"/>
    <cellStyle name="Обычный 2 2 15 2 4 3 2 2 2" xfId="11901"/>
    <cellStyle name="Обычный 2 2 15 2 4 3 2 2 2 2" xfId="11902"/>
    <cellStyle name="Обычный 2 2 15 2 4 3 2 2 2 2 2" xfId="11903"/>
    <cellStyle name="Обычный 2 2 15 2 4 3 2 2 2 3" xfId="11904"/>
    <cellStyle name="Обычный 2 2 15 2 4 3 2 2 3" xfId="11905"/>
    <cellStyle name="Обычный 2 2 15 2 4 3 2 2 3 2" xfId="11906"/>
    <cellStyle name="Обычный 2 2 15 2 4 3 2 2 4" xfId="11907"/>
    <cellStyle name="Обычный 2 2 15 2 4 3 2 3" xfId="11908"/>
    <cellStyle name="Обычный 2 2 15 2 4 3 2 3 2" xfId="11909"/>
    <cellStyle name="Обычный 2 2 15 2 4 3 2 3 2 2" xfId="11910"/>
    <cellStyle name="Обычный 2 2 15 2 4 3 2 3 3" xfId="11911"/>
    <cellStyle name="Обычный 2 2 15 2 4 3 2 4" xfId="11912"/>
    <cellStyle name="Обычный 2 2 15 2 4 3 2 4 2" xfId="11913"/>
    <cellStyle name="Обычный 2 2 15 2 4 3 2 5" xfId="11914"/>
    <cellStyle name="Обычный 2 2 15 2 4 3 3" xfId="11915"/>
    <cellStyle name="Обычный 2 2 15 2 4 3 3 2" xfId="11916"/>
    <cellStyle name="Обычный 2 2 15 2 4 3 3 2 2" xfId="11917"/>
    <cellStyle name="Обычный 2 2 15 2 4 3 3 2 2 2" xfId="11918"/>
    <cellStyle name="Обычный 2 2 15 2 4 3 3 2 3" xfId="11919"/>
    <cellStyle name="Обычный 2 2 15 2 4 3 3 3" xfId="11920"/>
    <cellStyle name="Обычный 2 2 15 2 4 3 3 3 2" xfId="11921"/>
    <cellStyle name="Обычный 2 2 15 2 4 3 3 4" xfId="11922"/>
    <cellStyle name="Обычный 2 2 15 2 4 3 4" xfId="11923"/>
    <cellStyle name="Обычный 2 2 15 2 4 3 4 2" xfId="11924"/>
    <cellStyle name="Обычный 2 2 15 2 4 3 4 2 2" xfId="11925"/>
    <cellStyle name="Обычный 2 2 15 2 4 3 4 3" xfId="11926"/>
    <cellStyle name="Обычный 2 2 15 2 4 3 5" xfId="11927"/>
    <cellStyle name="Обычный 2 2 15 2 4 3 5 2" xfId="11928"/>
    <cellStyle name="Обычный 2 2 15 2 4 3 6" xfId="11929"/>
    <cellStyle name="Обычный 2 2 15 2 4 4" xfId="11930"/>
    <cellStyle name="Обычный 2 2 15 2 4 4 2" xfId="11931"/>
    <cellStyle name="Обычный 2 2 15 2 4 4 2 2" xfId="11932"/>
    <cellStyle name="Обычный 2 2 15 2 4 4 2 2 2" xfId="11933"/>
    <cellStyle name="Обычный 2 2 15 2 4 4 2 2 2 2" xfId="11934"/>
    <cellStyle name="Обычный 2 2 15 2 4 4 2 2 2 2 2" xfId="11935"/>
    <cellStyle name="Обычный 2 2 15 2 4 4 2 2 2 3" xfId="11936"/>
    <cellStyle name="Обычный 2 2 15 2 4 4 2 2 3" xfId="11937"/>
    <cellStyle name="Обычный 2 2 15 2 4 4 2 2 3 2" xfId="11938"/>
    <cellStyle name="Обычный 2 2 15 2 4 4 2 2 4" xfId="11939"/>
    <cellStyle name="Обычный 2 2 15 2 4 4 2 3" xfId="11940"/>
    <cellStyle name="Обычный 2 2 15 2 4 4 2 3 2" xfId="11941"/>
    <cellStyle name="Обычный 2 2 15 2 4 4 2 3 2 2" xfId="11942"/>
    <cellStyle name="Обычный 2 2 15 2 4 4 2 3 3" xfId="11943"/>
    <cellStyle name="Обычный 2 2 15 2 4 4 2 4" xfId="11944"/>
    <cellStyle name="Обычный 2 2 15 2 4 4 2 4 2" xfId="11945"/>
    <cellStyle name="Обычный 2 2 15 2 4 4 2 5" xfId="11946"/>
    <cellStyle name="Обычный 2 2 15 2 4 4 3" xfId="11947"/>
    <cellStyle name="Обычный 2 2 15 2 4 4 3 2" xfId="11948"/>
    <cellStyle name="Обычный 2 2 15 2 4 4 3 2 2" xfId="11949"/>
    <cellStyle name="Обычный 2 2 15 2 4 4 3 2 2 2" xfId="11950"/>
    <cellStyle name="Обычный 2 2 15 2 4 4 3 2 3" xfId="11951"/>
    <cellStyle name="Обычный 2 2 15 2 4 4 3 3" xfId="11952"/>
    <cellStyle name="Обычный 2 2 15 2 4 4 3 3 2" xfId="11953"/>
    <cellStyle name="Обычный 2 2 15 2 4 4 3 4" xfId="11954"/>
    <cellStyle name="Обычный 2 2 15 2 4 4 4" xfId="11955"/>
    <cellStyle name="Обычный 2 2 15 2 4 4 4 2" xfId="11956"/>
    <cellStyle name="Обычный 2 2 15 2 4 4 4 2 2" xfId="11957"/>
    <cellStyle name="Обычный 2 2 15 2 4 4 4 3" xfId="11958"/>
    <cellStyle name="Обычный 2 2 15 2 4 4 5" xfId="11959"/>
    <cellStyle name="Обычный 2 2 15 2 4 4 5 2" xfId="11960"/>
    <cellStyle name="Обычный 2 2 15 2 4 4 6" xfId="11961"/>
    <cellStyle name="Обычный 2 2 15 2 4 5" xfId="11962"/>
    <cellStyle name="Обычный 2 2 15 2 4 5 2" xfId="11963"/>
    <cellStyle name="Обычный 2 2 15 2 4 5 2 2" xfId="11964"/>
    <cellStyle name="Обычный 2 2 15 2 4 5 2 2 2" xfId="11965"/>
    <cellStyle name="Обычный 2 2 15 2 4 5 2 2 2 2" xfId="11966"/>
    <cellStyle name="Обычный 2 2 15 2 4 5 2 2 2 2 2" xfId="11967"/>
    <cellStyle name="Обычный 2 2 15 2 4 5 2 2 2 3" xfId="11968"/>
    <cellStyle name="Обычный 2 2 15 2 4 5 2 2 3" xfId="11969"/>
    <cellStyle name="Обычный 2 2 15 2 4 5 2 2 3 2" xfId="11970"/>
    <cellStyle name="Обычный 2 2 15 2 4 5 2 2 4" xfId="11971"/>
    <cellStyle name="Обычный 2 2 15 2 4 5 2 3" xfId="11972"/>
    <cellStyle name="Обычный 2 2 15 2 4 5 2 3 2" xfId="11973"/>
    <cellStyle name="Обычный 2 2 15 2 4 5 2 3 2 2" xfId="11974"/>
    <cellStyle name="Обычный 2 2 15 2 4 5 2 3 3" xfId="11975"/>
    <cellStyle name="Обычный 2 2 15 2 4 5 2 4" xfId="11976"/>
    <cellStyle name="Обычный 2 2 15 2 4 5 2 4 2" xfId="11977"/>
    <cellStyle name="Обычный 2 2 15 2 4 5 2 5" xfId="11978"/>
    <cellStyle name="Обычный 2 2 15 2 4 5 3" xfId="11979"/>
    <cellStyle name="Обычный 2 2 15 2 4 5 3 2" xfId="11980"/>
    <cellStyle name="Обычный 2 2 15 2 4 5 3 2 2" xfId="11981"/>
    <cellStyle name="Обычный 2 2 15 2 4 5 3 2 2 2" xfId="11982"/>
    <cellStyle name="Обычный 2 2 15 2 4 5 3 2 3" xfId="11983"/>
    <cellStyle name="Обычный 2 2 15 2 4 5 3 3" xfId="11984"/>
    <cellStyle name="Обычный 2 2 15 2 4 5 3 3 2" xfId="11985"/>
    <cellStyle name="Обычный 2 2 15 2 4 5 3 4" xfId="11986"/>
    <cellStyle name="Обычный 2 2 15 2 4 5 4" xfId="11987"/>
    <cellStyle name="Обычный 2 2 15 2 4 5 4 2" xfId="11988"/>
    <cellStyle name="Обычный 2 2 15 2 4 5 4 2 2" xfId="11989"/>
    <cellStyle name="Обычный 2 2 15 2 4 5 4 3" xfId="11990"/>
    <cellStyle name="Обычный 2 2 15 2 4 5 5" xfId="11991"/>
    <cellStyle name="Обычный 2 2 15 2 4 5 5 2" xfId="11992"/>
    <cellStyle name="Обычный 2 2 15 2 4 5 6" xfId="11993"/>
    <cellStyle name="Обычный 2 2 15 2 4 6" xfId="11994"/>
    <cellStyle name="Обычный 2 2 15 2 4 6 2" xfId="11995"/>
    <cellStyle name="Обычный 2 2 15 2 4 6 2 2" xfId="11996"/>
    <cellStyle name="Обычный 2 2 15 2 4 6 2 2 2" xfId="11997"/>
    <cellStyle name="Обычный 2 2 15 2 4 6 2 2 2 2" xfId="11998"/>
    <cellStyle name="Обычный 2 2 15 2 4 6 2 2 3" xfId="11999"/>
    <cellStyle name="Обычный 2 2 15 2 4 6 2 3" xfId="12000"/>
    <cellStyle name="Обычный 2 2 15 2 4 6 2 3 2" xfId="12001"/>
    <cellStyle name="Обычный 2 2 15 2 4 6 2 4" xfId="12002"/>
    <cellStyle name="Обычный 2 2 15 2 4 6 3" xfId="12003"/>
    <cellStyle name="Обычный 2 2 15 2 4 6 3 2" xfId="12004"/>
    <cellStyle name="Обычный 2 2 15 2 4 6 3 2 2" xfId="12005"/>
    <cellStyle name="Обычный 2 2 15 2 4 6 3 3" xfId="12006"/>
    <cellStyle name="Обычный 2 2 15 2 4 6 4" xfId="12007"/>
    <cellStyle name="Обычный 2 2 15 2 4 6 4 2" xfId="12008"/>
    <cellStyle name="Обычный 2 2 15 2 4 6 5" xfId="12009"/>
    <cellStyle name="Обычный 2 2 15 2 4 7" xfId="12010"/>
    <cellStyle name="Обычный 2 2 15 2 4 7 2" xfId="12011"/>
    <cellStyle name="Обычный 2 2 15 2 4 7 2 2" xfId="12012"/>
    <cellStyle name="Обычный 2 2 15 2 4 7 2 2 2" xfId="12013"/>
    <cellStyle name="Обычный 2 2 15 2 4 7 2 3" xfId="12014"/>
    <cellStyle name="Обычный 2 2 15 2 4 7 3" xfId="12015"/>
    <cellStyle name="Обычный 2 2 15 2 4 7 3 2" xfId="12016"/>
    <cellStyle name="Обычный 2 2 15 2 4 7 4" xfId="12017"/>
    <cellStyle name="Обычный 2 2 15 2 4 8" xfId="12018"/>
    <cellStyle name="Обычный 2 2 15 2 4 8 2" xfId="12019"/>
    <cellStyle name="Обычный 2 2 15 2 4 8 2 2" xfId="12020"/>
    <cellStyle name="Обычный 2 2 15 2 4 8 3" xfId="12021"/>
    <cellStyle name="Обычный 2 2 15 2 4 9" xfId="12022"/>
    <cellStyle name="Обычный 2 2 15 2 4 9 2" xfId="12023"/>
    <cellStyle name="Обычный 2 2 15 2 5" xfId="12024"/>
    <cellStyle name="Обычный 2 2 15 2 5 2" xfId="12025"/>
    <cellStyle name="Обычный 2 2 15 2 5 2 2" xfId="12026"/>
    <cellStyle name="Обычный 2 2 15 2 5 2 2 2" xfId="12027"/>
    <cellStyle name="Обычный 2 2 15 2 5 2 2 2 2" xfId="12028"/>
    <cellStyle name="Обычный 2 2 15 2 5 2 2 2 2 2" xfId="12029"/>
    <cellStyle name="Обычный 2 2 15 2 5 2 2 2 3" xfId="12030"/>
    <cellStyle name="Обычный 2 2 15 2 5 2 2 3" xfId="12031"/>
    <cellStyle name="Обычный 2 2 15 2 5 2 2 3 2" xfId="12032"/>
    <cellStyle name="Обычный 2 2 15 2 5 2 2 4" xfId="12033"/>
    <cellStyle name="Обычный 2 2 15 2 5 2 3" xfId="12034"/>
    <cellStyle name="Обычный 2 2 15 2 5 2 3 2" xfId="12035"/>
    <cellStyle name="Обычный 2 2 15 2 5 2 3 2 2" xfId="12036"/>
    <cellStyle name="Обычный 2 2 15 2 5 2 3 3" xfId="12037"/>
    <cellStyle name="Обычный 2 2 15 2 5 2 4" xfId="12038"/>
    <cellStyle name="Обычный 2 2 15 2 5 2 4 2" xfId="12039"/>
    <cellStyle name="Обычный 2 2 15 2 5 2 5" xfId="12040"/>
    <cellStyle name="Обычный 2 2 15 2 5 3" xfId="12041"/>
    <cellStyle name="Обычный 2 2 15 2 5 3 2" xfId="12042"/>
    <cellStyle name="Обычный 2 2 15 2 5 3 2 2" xfId="12043"/>
    <cellStyle name="Обычный 2 2 15 2 5 3 2 2 2" xfId="12044"/>
    <cellStyle name="Обычный 2 2 15 2 5 3 2 3" xfId="12045"/>
    <cellStyle name="Обычный 2 2 15 2 5 3 3" xfId="12046"/>
    <cellStyle name="Обычный 2 2 15 2 5 3 3 2" xfId="12047"/>
    <cellStyle name="Обычный 2 2 15 2 5 3 4" xfId="12048"/>
    <cellStyle name="Обычный 2 2 15 2 5 4" xfId="12049"/>
    <cellStyle name="Обычный 2 2 15 2 5 4 2" xfId="12050"/>
    <cellStyle name="Обычный 2 2 15 2 5 4 2 2" xfId="12051"/>
    <cellStyle name="Обычный 2 2 15 2 5 4 3" xfId="12052"/>
    <cellStyle name="Обычный 2 2 15 2 5 5" xfId="12053"/>
    <cellStyle name="Обычный 2 2 15 2 5 5 2" xfId="12054"/>
    <cellStyle name="Обычный 2 2 15 2 5 6" xfId="12055"/>
    <cellStyle name="Обычный 2 2 15 2 6" xfId="12056"/>
    <cellStyle name="Обычный 2 2 15 2 6 2" xfId="12057"/>
    <cellStyle name="Обычный 2 2 15 2 6 2 2" xfId="12058"/>
    <cellStyle name="Обычный 2 2 15 2 6 2 2 2" xfId="12059"/>
    <cellStyle name="Обычный 2 2 15 2 6 2 2 2 2" xfId="12060"/>
    <cellStyle name="Обычный 2 2 15 2 6 2 2 2 2 2" xfId="12061"/>
    <cellStyle name="Обычный 2 2 15 2 6 2 2 2 3" xfId="12062"/>
    <cellStyle name="Обычный 2 2 15 2 6 2 2 3" xfId="12063"/>
    <cellStyle name="Обычный 2 2 15 2 6 2 2 3 2" xfId="12064"/>
    <cellStyle name="Обычный 2 2 15 2 6 2 2 4" xfId="12065"/>
    <cellStyle name="Обычный 2 2 15 2 6 2 3" xfId="12066"/>
    <cellStyle name="Обычный 2 2 15 2 6 2 3 2" xfId="12067"/>
    <cellStyle name="Обычный 2 2 15 2 6 2 3 2 2" xfId="12068"/>
    <cellStyle name="Обычный 2 2 15 2 6 2 3 3" xfId="12069"/>
    <cellStyle name="Обычный 2 2 15 2 6 2 4" xfId="12070"/>
    <cellStyle name="Обычный 2 2 15 2 6 2 4 2" xfId="12071"/>
    <cellStyle name="Обычный 2 2 15 2 6 2 5" xfId="12072"/>
    <cellStyle name="Обычный 2 2 15 2 6 3" xfId="12073"/>
    <cellStyle name="Обычный 2 2 15 2 6 3 2" xfId="12074"/>
    <cellStyle name="Обычный 2 2 15 2 6 3 2 2" xfId="12075"/>
    <cellStyle name="Обычный 2 2 15 2 6 3 2 2 2" xfId="12076"/>
    <cellStyle name="Обычный 2 2 15 2 6 3 2 3" xfId="12077"/>
    <cellStyle name="Обычный 2 2 15 2 6 3 3" xfId="12078"/>
    <cellStyle name="Обычный 2 2 15 2 6 3 3 2" xfId="12079"/>
    <cellStyle name="Обычный 2 2 15 2 6 3 4" xfId="12080"/>
    <cellStyle name="Обычный 2 2 15 2 6 4" xfId="12081"/>
    <cellStyle name="Обычный 2 2 15 2 6 4 2" xfId="12082"/>
    <cellStyle name="Обычный 2 2 15 2 6 4 2 2" xfId="12083"/>
    <cellStyle name="Обычный 2 2 15 2 6 4 3" xfId="12084"/>
    <cellStyle name="Обычный 2 2 15 2 6 5" xfId="12085"/>
    <cellStyle name="Обычный 2 2 15 2 6 5 2" xfId="12086"/>
    <cellStyle name="Обычный 2 2 15 2 6 6" xfId="12087"/>
    <cellStyle name="Обычный 2 2 15 2 7" xfId="12088"/>
    <cellStyle name="Обычный 2 2 15 2 7 2" xfId="12089"/>
    <cellStyle name="Обычный 2 2 15 2 7 2 2" xfId="12090"/>
    <cellStyle name="Обычный 2 2 15 2 7 2 2 2" xfId="12091"/>
    <cellStyle name="Обычный 2 2 15 2 7 2 2 2 2" xfId="12092"/>
    <cellStyle name="Обычный 2 2 15 2 7 2 2 2 2 2" xfId="12093"/>
    <cellStyle name="Обычный 2 2 15 2 7 2 2 2 3" xfId="12094"/>
    <cellStyle name="Обычный 2 2 15 2 7 2 2 3" xfId="12095"/>
    <cellStyle name="Обычный 2 2 15 2 7 2 2 3 2" xfId="12096"/>
    <cellStyle name="Обычный 2 2 15 2 7 2 2 4" xfId="12097"/>
    <cellStyle name="Обычный 2 2 15 2 7 2 3" xfId="12098"/>
    <cellStyle name="Обычный 2 2 15 2 7 2 3 2" xfId="12099"/>
    <cellStyle name="Обычный 2 2 15 2 7 2 3 2 2" xfId="12100"/>
    <cellStyle name="Обычный 2 2 15 2 7 2 3 3" xfId="12101"/>
    <cellStyle name="Обычный 2 2 15 2 7 2 4" xfId="12102"/>
    <cellStyle name="Обычный 2 2 15 2 7 2 4 2" xfId="12103"/>
    <cellStyle name="Обычный 2 2 15 2 7 2 5" xfId="12104"/>
    <cellStyle name="Обычный 2 2 15 2 7 3" xfId="12105"/>
    <cellStyle name="Обычный 2 2 15 2 7 3 2" xfId="12106"/>
    <cellStyle name="Обычный 2 2 15 2 7 3 2 2" xfId="12107"/>
    <cellStyle name="Обычный 2 2 15 2 7 3 2 2 2" xfId="12108"/>
    <cellStyle name="Обычный 2 2 15 2 7 3 2 3" xfId="12109"/>
    <cellStyle name="Обычный 2 2 15 2 7 3 3" xfId="12110"/>
    <cellStyle name="Обычный 2 2 15 2 7 3 3 2" xfId="12111"/>
    <cellStyle name="Обычный 2 2 15 2 7 3 4" xfId="12112"/>
    <cellStyle name="Обычный 2 2 15 2 7 4" xfId="12113"/>
    <cellStyle name="Обычный 2 2 15 2 7 4 2" xfId="12114"/>
    <cellStyle name="Обычный 2 2 15 2 7 4 2 2" xfId="12115"/>
    <cellStyle name="Обычный 2 2 15 2 7 4 3" xfId="12116"/>
    <cellStyle name="Обычный 2 2 15 2 7 5" xfId="12117"/>
    <cellStyle name="Обычный 2 2 15 2 7 5 2" xfId="12118"/>
    <cellStyle name="Обычный 2 2 15 2 7 6" xfId="12119"/>
    <cellStyle name="Обычный 2 2 15 2 8" xfId="12120"/>
    <cellStyle name="Обычный 2 2 15 2 8 2" xfId="12121"/>
    <cellStyle name="Обычный 2 2 15 2 8 2 2" xfId="12122"/>
    <cellStyle name="Обычный 2 2 15 2 8 2 2 2" xfId="12123"/>
    <cellStyle name="Обычный 2 2 15 2 8 2 2 2 2" xfId="12124"/>
    <cellStyle name="Обычный 2 2 15 2 8 2 2 2 2 2" xfId="12125"/>
    <cellStyle name="Обычный 2 2 15 2 8 2 2 2 3" xfId="12126"/>
    <cellStyle name="Обычный 2 2 15 2 8 2 2 3" xfId="12127"/>
    <cellStyle name="Обычный 2 2 15 2 8 2 2 3 2" xfId="12128"/>
    <cellStyle name="Обычный 2 2 15 2 8 2 2 4" xfId="12129"/>
    <cellStyle name="Обычный 2 2 15 2 8 2 3" xfId="12130"/>
    <cellStyle name="Обычный 2 2 15 2 8 2 3 2" xfId="12131"/>
    <cellStyle name="Обычный 2 2 15 2 8 2 3 2 2" xfId="12132"/>
    <cellStyle name="Обычный 2 2 15 2 8 2 3 3" xfId="12133"/>
    <cellStyle name="Обычный 2 2 15 2 8 2 4" xfId="12134"/>
    <cellStyle name="Обычный 2 2 15 2 8 2 4 2" xfId="12135"/>
    <cellStyle name="Обычный 2 2 15 2 8 2 5" xfId="12136"/>
    <cellStyle name="Обычный 2 2 15 2 8 3" xfId="12137"/>
    <cellStyle name="Обычный 2 2 15 2 8 3 2" xfId="12138"/>
    <cellStyle name="Обычный 2 2 15 2 8 3 2 2" xfId="12139"/>
    <cellStyle name="Обычный 2 2 15 2 8 3 2 2 2" xfId="12140"/>
    <cellStyle name="Обычный 2 2 15 2 8 3 2 3" xfId="12141"/>
    <cellStyle name="Обычный 2 2 15 2 8 3 3" xfId="12142"/>
    <cellStyle name="Обычный 2 2 15 2 8 3 3 2" xfId="12143"/>
    <cellStyle name="Обычный 2 2 15 2 8 3 4" xfId="12144"/>
    <cellStyle name="Обычный 2 2 15 2 8 4" xfId="12145"/>
    <cellStyle name="Обычный 2 2 15 2 8 4 2" xfId="12146"/>
    <cellStyle name="Обычный 2 2 15 2 8 4 2 2" xfId="12147"/>
    <cellStyle name="Обычный 2 2 15 2 8 4 3" xfId="12148"/>
    <cellStyle name="Обычный 2 2 15 2 8 5" xfId="12149"/>
    <cellStyle name="Обычный 2 2 15 2 8 5 2" xfId="12150"/>
    <cellStyle name="Обычный 2 2 15 2 8 6" xfId="12151"/>
    <cellStyle name="Обычный 2 2 15 2 9" xfId="12152"/>
    <cellStyle name="Обычный 2 2 15 2 9 2" xfId="12153"/>
    <cellStyle name="Обычный 2 2 15 2 9 2 2" xfId="12154"/>
    <cellStyle name="Обычный 2 2 15 2 9 2 2 2" xfId="12155"/>
    <cellStyle name="Обычный 2 2 15 2 9 2 2 2 2" xfId="12156"/>
    <cellStyle name="Обычный 2 2 15 2 9 2 2 3" xfId="12157"/>
    <cellStyle name="Обычный 2 2 15 2 9 2 3" xfId="12158"/>
    <cellStyle name="Обычный 2 2 15 2 9 2 3 2" xfId="12159"/>
    <cellStyle name="Обычный 2 2 15 2 9 2 4" xfId="12160"/>
    <cellStyle name="Обычный 2 2 15 2 9 3" xfId="12161"/>
    <cellStyle name="Обычный 2 2 15 2 9 3 2" xfId="12162"/>
    <cellStyle name="Обычный 2 2 15 2 9 3 2 2" xfId="12163"/>
    <cellStyle name="Обычный 2 2 15 2 9 3 3" xfId="12164"/>
    <cellStyle name="Обычный 2 2 15 2 9 4" xfId="12165"/>
    <cellStyle name="Обычный 2 2 15 2 9 4 2" xfId="12166"/>
    <cellStyle name="Обычный 2 2 15 2 9 5" xfId="12167"/>
    <cellStyle name="Обычный 2 2 15 3" xfId="12168"/>
    <cellStyle name="Обычный 2 2 15 3 10" xfId="12169"/>
    <cellStyle name="Обычный 2 2 15 3 10 2" xfId="12170"/>
    <cellStyle name="Обычный 2 2 15 3 11" xfId="12171"/>
    <cellStyle name="Обычный 2 2 15 3 2" xfId="12172"/>
    <cellStyle name="Обычный 2 2 15 3 2 10" xfId="12173"/>
    <cellStyle name="Обычный 2 2 15 3 2 2" xfId="12174"/>
    <cellStyle name="Обычный 2 2 15 3 2 2 2" xfId="12175"/>
    <cellStyle name="Обычный 2 2 15 3 2 2 2 2" xfId="12176"/>
    <cellStyle name="Обычный 2 2 15 3 2 2 2 2 2" xfId="12177"/>
    <cellStyle name="Обычный 2 2 15 3 2 2 2 2 2 2" xfId="12178"/>
    <cellStyle name="Обычный 2 2 15 3 2 2 2 2 2 2 2" xfId="12179"/>
    <cellStyle name="Обычный 2 2 15 3 2 2 2 2 2 3" xfId="12180"/>
    <cellStyle name="Обычный 2 2 15 3 2 2 2 2 3" xfId="12181"/>
    <cellStyle name="Обычный 2 2 15 3 2 2 2 2 3 2" xfId="12182"/>
    <cellStyle name="Обычный 2 2 15 3 2 2 2 2 4" xfId="12183"/>
    <cellStyle name="Обычный 2 2 15 3 2 2 2 3" xfId="12184"/>
    <cellStyle name="Обычный 2 2 15 3 2 2 2 3 2" xfId="12185"/>
    <cellStyle name="Обычный 2 2 15 3 2 2 2 3 2 2" xfId="12186"/>
    <cellStyle name="Обычный 2 2 15 3 2 2 2 3 3" xfId="12187"/>
    <cellStyle name="Обычный 2 2 15 3 2 2 2 4" xfId="12188"/>
    <cellStyle name="Обычный 2 2 15 3 2 2 2 4 2" xfId="12189"/>
    <cellStyle name="Обычный 2 2 15 3 2 2 2 5" xfId="12190"/>
    <cellStyle name="Обычный 2 2 15 3 2 2 3" xfId="12191"/>
    <cellStyle name="Обычный 2 2 15 3 2 2 3 2" xfId="12192"/>
    <cellStyle name="Обычный 2 2 15 3 2 2 3 2 2" xfId="12193"/>
    <cellStyle name="Обычный 2 2 15 3 2 2 3 2 2 2" xfId="12194"/>
    <cellStyle name="Обычный 2 2 15 3 2 2 3 2 3" xfId="12195"/>
    <cellStyle name="Обычный 2 2 15 3 2 2 3 3" xfId="12196"/>
    <cellStyle name="Обычный 2 2 15 3 2 2 3 3 2" xfId="12197"/>
    <cellStyle name="Обычный 2 2 15 3 2 2 3 4" xfId="12198"/>
    <cellStyle name="Обычный 2 2 15 3 2 2 4" xfId="12199"/>
    <cellStyle name="Обычный 2 2 15 3 2 2 4 2" xfId="12200"/>
    <cellStyle name="Обычный 2 2 15 3 2 2 4 2 2" xfId="12201"/>
    <cellStyle name="Обычный 2 2 15 3 2 2 4 3" xfId="12202"/>
    <cellStyle name="Обычный 2 2 15 3 2 2 5" xfId="12203"/>
    <cellStyle name="Обычный 2 2 15 3 2 2 5 2" xfId="12204"/>
    <cellStyle name="Обычный 2 2 15 3 2 2 6" xfId="12205"/>
    <cellStyle name="Обычный 2 2 15 3 2 3" xfId="12206"/>
    <cellStyle name="Обычный 2 2 15 3 2 3 2" xfId="12207"/>
    <cellStyle name="Обычный 2 2 15 3 2 3 2 2" xfId="12208"/>
    <cellStyle name="Обычный 2 2 15 3 2 3 2 2 2" xfId="12209"/>
    <cellStyle name="Обычный 2 2 15 3 2 3 2 2 2 2" xfId="12210"/>
    <cellStyle name="Обычный 2 2 15 3 2 3 2 2 2 2 2" xfId="12211"/>
    <cellStyle name="Обычный 2 2 15 3 2 3 2 2 2 3" xfId="12212"/>
    <cellStyle name="Обычный 2 2 15 3 2 3 2 2 3" xfId="12213"/>
    <cellStyle name="Обычный 2 2 15 3 2 3 2 2 3 2" xfId="12214"/>
    <cellStyle name="Обычный 2 2 15 3 2 3 2 2 4" xfId="12215"/>
    <cellStyle name="Обычный 2 2 15 3 2 3 2 3" xfId="12216"/>
    <cellStyle name="Обычный 2 2 15 3 2 3 2 3 2" xfId="12217"/>
    <cellStyle name="Обычный 2 2 15 3 2 3 2 3 2 2" xfId="12218"/>
    <cellStyle name="Обычный 2 2 15 3 2 3 2 3 3" xfId="12219"/>
    <cellStyle name="Обычный 2 2 15 3 2 3 2 4" xfId="12220"/>
    <cellStyle name="Обычный 2 2 15 3 2 3 2 4 2" xfId="12221"/>
    <cellStyle name="Обычный 2 2 15 3 2 3 2 5" xfId="12222"/>
    <cellStyle name="Обычный 2 2 15 3 2 3 3" xfId="12223"/>
    <cellStyle name="Обычный 2 2 15 3 2 3 3 2" xfId="12224"/>
    <cellStyle name="Обычный 2 2 15 3 2 3 3 2 2" xfId="12225"/>
    <cellStyle name="Обычный 2 2 15 3 2 3 3 2 2 2" xfId="12226"/>
    <cellStyle name="Обычный 2 2 15 3 2 3 3 2 3" xfId="12227"/>
    <cellStyle name="Обычный 2 2 15 3 2 3 3 3" xfId="12228"/>
    <cellStyle name="Обычный 2 2 15 3 2 3 3 3 2" xfId="12229"/>
    <cellStyle name="Обычный 2 2 15 3 2 3 3 4" xfId="12230"/>
    <cellStyle name="Обычный 2 2 15 3 2 3 4" xfId="12231"/>
    <cellStyle name="Обычный 2 2 15 3 2 3 4 2" xfId="12232"/>
    <cellStyle name="Обычный 2 2 15 3 2 3 4 2 2" xfId="12233"/>
    <cellStyle name="Обычный 2 2 15 3 2 3 4 3" xfId="12234"/>
    <cellStyle name="Обычный 2 2 15 3 2 3 5" xfId="12235"/>
    <cellStyle name="Обычный 2 2 15 3 2 3 5 2" xfId="12236"/>
    <cellStyle name="Обычный 2 2 15 3 2 3 6" xfId="12237"/>
    <cellStyle name="Обычный 2 2 15 3 2 4" xfId="12238"/>
    <cellStyle name="Обычный 2 2 15 3 2 4 2" xfId="12239"/>
    <cellStyle name="Обычный 2 2 15 3 2 4 2 2" xfId="12240"/>
    <cellStyle name="Обычный 2 2 15 3 2 4 2 2 2" xfId="12241"/>
    <cellStyle name="Обычный 2 2 15 3 2 4 2 2 2 2" xfId="12242"/>
    <cellStyle name="Обычный 2 2 15 3 2 4 2 2 2 2 2" xfId="12243"/>
    <cellStyle name="Обычный 2 2 15 3 2 4 2 2 2 3" xfId="12244"/>
    <cellStyle name="Обычный 2 2 15 3 2 4 2 2 3" xfId="12245"/>
    <cellStyle name="Обычный 2 2 15 3 2 4 2 2 3 2" xfId="12246"/>
    <cellStyle name="Обычный 2 2 15 3 2 4 2 2 4" xfId="12247"/>
    <cellStyle name="Обычный 2 2 15 3 2 4 2 3" xfId="12248"/>
    <cellStyle name="Обычный 2 2 15 3 2 4 2 3 2" xfId="12249"/>
    <cellStyle name="Обычный 2 2 15 3 2 4 2 3 2 2" xfId="12250"/>
    <cellStyle name="Обычный 2 2 15 3 2 4 2 3 3" xfId="12251"/>
    <cellStyle name="Обычный 2 2 15 3 2 4 2 4" xfId="12252"/>
    <cellStyle name="Обычный 2 2 15 3 2 4 2 4 2" xfId="12253"/>
    <cellStyle name="Обычный 2 2 15 3 2 4 2 5" xfId="12254"/>
    <cellStyle name="Обычный 2 2 15 3 2 4 3" xfId="12255"/>
    <cellStyle name="Обычный 2 2 15 3 2 4 3 2" xfId="12256"/>
    <cellStyle name="Обычный 2 2 15 3 2 4 3 2 2" xfId="12257"/>
    <cellStyle name="Обычный 2 2 15 3 2 4 3 2 2 2" xfId="12258"/>
    <cellStyle name="Обычный 2 2 15 3 2 4 3 2 3" xfId="12259"/>
    <cellStyle name="Обычный 2 2 15 3 2 4 3 3" xfId="12260"/>
    <cellStyle name="Обычный 2 2 15 3 2 4 3 3 2" xfId="12261"/>
    <cellStyle name="Обычный 2 2 15 3 2 4 3 4" xfId="12262"/>
    <cellStyle name="Обычный 2 2 15 3 2 4 4" xfId="12263"/>
    <cellStyle name="Обычный 2 2 15 3 2 4 4 2" xfId="12264"/>
    <cellStyle name="Обычный 2 2 15 3 2 4 4 2 2" xfId="12265"/>
    <cellStyle name="Обычный 2 2 15 3 2 4 4 3" xfId="12266"/>
    <cellStyle name="Обычный 2 2 15 3 2 4 5" xfId="12267"/>
    <cellStyle name="Обычный 2 2 15 3 2 4 5 2" xfId="12268"/>
    <cellStyle name="Обычный 2 2 15 3 2 4 6" xfId="12269"/>
    <cellStyle name="Обычный 2 2 15 3 2 5" xfId="12270"/>
    <cellStyle name="Обычный 2 2 15 3 2 5 2" xfId="12271"/>
    <cellStyle name="Обычный 2 2 15 3 2 5 2 2" xfId="12272"/>
    <cellStyle name="Обычный 2 2 15 3 2 5 2 2 2" xfId="12273"/>
    <cellStyle name="Обычный 2 2 15 3 2 5 2 2 2 2" xfId="12274"/>
    <cellStyle name="Обычный 2 2 15 3 2 5 2 2 2 2 2" xfId="12275"/>
    <cellStyle name="Обычный 2 2 15 3 2 5 2 2 2 3" xfId="12276"/>
    <cellStyle name="Обычный 2 2 15 3 2 5 2 2 3" xfId="12277"/>
    <cellStyle name="Обычный 2 2 15 3 2 5 2 2 3 2" xfId="12278"/>
    <cellStyle name="Обычный 2 2 15 3 2 5 2 2 4" xfId="12279"/>
    <cellStyle name="Обычный 2 2 15 3 2 5 2 3" xfId="12280"/>
    <cellStyle name="Обычный 2 2 15 3 2 5 2 3 2" xfId="12281"/>
    <cellStyle name="Обычный 2 2 15 3 2 5 2 3 2 2" xfId="12282"/>
    <cellStyle name="Обычный 2 2 15 3 2 5 2 3 3" xfId="12283"/>
    <cellStyle name="Обычный 2 2 15 3 2 5 2 4" xfId="12284"/>
    <cellStyle name="Обычный 2 2 15 3 2 5 2 4 2" xfId="12285"/>
    <cellStyle name="Обычный 2 2 15 3 2 5 2 5" xfId="12286"/>
    <cellStyle name="Обычный 2 2 15 3 2 5 3" xfId="12287"/>
    <cellStyle name="Обычный 2 2 15 3 2 5 3 2" xfId="12288"/>
    <cellStyle name="Обычный 2 2 15 3 2 5 3 2 2" xfId="12289"/>
    <cellStyle name="Обычный 2 2 15 3 2 5 3 2 2 2" xfId="12290"/>
    <cellStyle name="Обычный 2 2 15 3 2 5 3 2 3" xfId="12291"/>
    <cellStyle name="Обычный 2 2 15 3 2 5 3 3" xfId="12292"/>
    <cellStyle name="Обычный 2 2 15 3 2 5 3 3 2" xfId="12293"/>
    <cellStyle name="Обычный 2 2 15 3 2 5 3 4" xfId="12294"/>
    <cellStyle name="Обычный 2 2 15 3 2 5 4" xfId="12295"/>
    <cellStyle name="Обычный 2 2 15 3 2 5 4 2" xfId="12296"/>
    <cellStyle name="Обычный 2 2 15 3 2 5 4 2 2" xfId="12297"/>
    <cellStyle name="Обычный 2 2 15 3 2 5 4 3" xfId="12298"/>
    <cellStyle name="Обычный 2 2 15 3 2 5 5" xfId="12299"/>
    <cellStyle name="Обычный 2 2 15 3 2 5 5 2" xfId="12300"/>
    <cellStyle name="Обычный 2 2 15 3 2 5 6" xfId="12301"/>
    <cellStyle name="Обычный 2 2 15 3 2 6" xfId="12302"/>
    <cellStyle name="Обычный 2 2 15 3 2 6 2" xfId="12303"/>
    <cellStyle name="Обычный 2 2 15 3 2 6 2 2" xfId="12304"/>
    <cellStyle name="Обычный 2 2 15 3 2 6 2 2 2" xfId="12305"/>
    <cellStyle name="Обычный 2 2 15 3 2 6 2 2 2 2" xfId="12306"/>
    <cellStyle name="Обычный 2 2 15 3 2 6 2 2 3" xfId="12307"/>
    <cellStyle name="Обычный 2 2 15 3 2 6 2 3" xfId="12308"/>
    <cellStyle name="Обычный 2 2 15 3 2 6 2 3 2" xfId="12309"/>
    <cellStyle name="Обычный 2 2 15 3 2 6 2 4" xfId="12310"/>
    <cellStyle name="Обычный 2 2 15 3 2 6 3" xfId="12311"/>
    <cellStyle name="Обычный 2 2 15 3 2 6 3 2" xfId="12312"/>
    <cellStyle name="Обычный 2 2 15 3 2 6 3 2 2" xfId="12313"/>
    <cellStyle name="Обычный 2 2 15 3 2 6 3 3" xfId="12314"/>
    <cellStyle name="Обычный 2 2 15 3 2 6 4" xfId="12315"/>
    <cellStyle name="Обычный 2 2 15 3 2 6 4 2" xfId="12316"/>
    <cellStyle name="Обычный 2 2 15 3 2 6 5" xfId="12317"/>
    <cellStyle name="Обычный 2 2 15 3 2 7" xfId="12318"/>
    <cellStyle name="Обычный 2 2 15 3 2 7 2" xfId="12319"/>
    <cellStyle name="Обычный 2 2 15 3 2 7 2 2" xfId="12320"/>
    <cellStyle name="Обычный 2 2 15 3 2 7 2 2 2" xfId="12321"/>
    <cellStyle name="Обычный 2 2 15 3 2 7 2 3" xfId="12322"/>
    <cellStyle name="Обычный 2 2 15 3 2 7 3" xfId="12323"/>
    <cellStyle name="Обычный 2 2 15 3 2 7 3 2" xfId="12324"/>
    <cellStyle name="Обычный 2 2 15 3 2 7 4" xfId="12325"/>
    <cellStyle name="Обычный 2 2 15 3 2 8" xfId="12326"/>
    <cellStyle name="Обычный 2 2 15 3 2 8 2" xfId="12327"/>
    <cellStyle name="Обычный 2 2 15 3 2 8 2 2" xfId="12328"/>
    <cellStyle name="Обычный 2 2 15 3 2 8 3" xfId="12329"/>
    <cellStyle name="Обычный 2 2 15 3 2 9" xfId="12330"/>
    <cellStyle name="Обычный 2 2 15 3 2 9 2" xfId="12331"/>
    <cellStyle name="Обычный 2 2 15 3 3" xfId="12332"/>
    <cellStyle name="Обычный 2 2 15 3 3 2" xfId="12333"/>
    <cellStyle name="Обычный 2 2 15 3 3 2 2" xfId="12334"/>
    <cellStyle name="Обычный 2 2 15 3 3 2 2 2" xfId="12335"/>
    <cellStyle name="Обычный 2 2 15 3 3 2 2 2 2" xfId="12336"/>
    <cellStyle name="Обычный 2 2 15 3 3 2 2 2 2 2" xfId="12337"/>
    <cellStyle name="Обычный 2 2 15 3 3 2 2 2 3" xfId="12338"/>
    <cellStyle name="Обычный 2 2 15 3 3 2 2 3" xfId="12339"/>
    <cellStyle name="Обычный 2 2 15 3 3 2 2 3 2" xfId="12340"/>
    <cellStyle name="Обычный 2 2 15 3 3 2 2 4" xfId="12341"/>
    <cellStyle name="Обычный 2 2 15 3 3 2 3" xfId="12342"/>
    <cellStyle name="Обычный 2 2 15 3 3 2 3 2" xfId="12343"/>
    <cellStyle name="Обычный 2 2 15 3 3 2 3 2 2" xfId="12344"/>
    <cellStyle name="Обычный 2 2 15 3 3 2 3 3" xfId="12345"/>
    <cellStyle name="Обычный 2 2 15 3 3 2 4" xfId="12346"/>
    <cellStyle name="Обычный 2 2 15 3 3 2 4 2" xfId="12347"/>
    <cellStyle name="Обычный 2 2 15 3 3 2 5" xfId="12348"/>
    <cellStyle name="Обычный 2 2 15 3 3 3" xfId="12349"/>
    <cellStyle name="Обычный 2 2 15 3 3 3 2" xfId="12350"/>
    <cellStyle name="Обычный 2 2 15 3 3 3 2 2" xfId="12351"/>
    <cellStyle name="Обычный 2 2 15 3 3 3 2 2 2" xfId="12352"/>
    <cellStyle name="Обычный 2 2 15 3 3 3 2 3" xfId="12353"/>
    <cellStyle name="Обычный 2 2 15 3 3 3 3" xfId="12354"/>
    <cellStyle name="Обычный 2 2 15 3 3 3 3 2" xfId="12355"/>
    <cellStyle name="Обычный 2 2 15 3 3 3 4" xfId="12356"/>
    <cellStyle name="Обычный 2 2 15 3 3 4" xfId="12357"/>
    <cellStyle name="Обычный 2 2 15 3 3 4 2" xfId="12358"/>
    <cellStyle name="Обычный 2 2 15 3 3 4 2 2" xfId="12359"/>
    <cellStyle name="Обычный 2 2 15 3 3 4 3" xfId="12360"/>
    <cellStyle name="Обычный 2 2 15 3 3 5" xfId="12361"/>
    <cellStyle name="Обычный 2 2 15 3 3 5 2" xfId="12362"/>
    <cellStyle name="Обычный 2 2 15 3 3 6" xfId="12363"/>
    <cellStyle name="Обычный 2 2 15 3 4" xfId="12364"/>
    <cellStyle name="Обычный 2 2 15 3 4 2" xfId="12365"/>
    <cellStyle name="Обычный 2 2 15 3 4 2 2" xfId="12366"/>
    <cellStyle name="Обычный 2 2 15 3 4 2 2 2" xfId="12367"/>
    <cellStyle name="Обычный 2 2 15 3 4 2 2 2 2" xfId="12368"/>
    <cellStyle name="Обычный 2 2 15 3 4 2 2 2 2 2" xfId="12369"/>
    <cellStyle name="Обычный 2 2 15 3 4 2 2 2 3" xfId="12370"/>
    <cellStyle name="Обычный 2 2 15 3 4 2 2 3" xfId="12371"/>
    <cellStyle name="Обычный 2 2 15 3 4 2 2 3 2" xfId="12372"/>
    <cellStyle name="Обычный 2 2 15 3 4 2 2 4" xfId="12373"/>
    <cellStyle name="Обычный 2 2 15 3 4 2 3" xfId="12374"/>
    <cellStyle name="Обычный 2 2 15 3 4 2 3 2" xfId="12375"/>
    <cellStyle name="Обычный 2 2 15 3 4 2 3 2 2" xfId="12376"/>
    <cellStyle name="Обычный 2 2 15 3 4 2 3 3" xfId="12377"/>
    <cellStyle name="Обычный 2 2 15 3 4 2 4" xfId="12378"/>
    <cellStyle name="Обычный 2 2 15 3 4 2 4 2" xfId="12379"/>
    <cellStyle name="Обычный 2 2 15 3 4 2 5" xfId="12380"/>
    <cellStyle name="Обычный 2 2 15 3 4 3" xfId="12381"/>
    <cellStyle name="Обычный 2 2 15 3 4 3 2" xfId="12382"/>
    <cellStyle name="Обычный 2 2 15 3 4 3 2 2" xfId="12383"/>
    <cellStyle name="Обычный 2 2 15 3 4 3 2 2 2" xfId="12384"/>
    <cellStyle name="Обычный 2 2 15 3 4 3 2 3" xfId="12385"/>
    <cellStyle name="Обычный 2 2 15 3 4 3 3" xfId="12386"/>
    <cellStyle name="Обычный 2 2 15 3 4 3 3 2" xfId="12387"/>
    <cellStyle name="Обычный 2 2 15 3 4 3 4" xfId="12388"/>
    <cellStyle name="Обычный 2 2 15 3 4 4" xfId="12389"/>
    <cellStyle name="Обычный 2 2 15 3 4 4 2" xfId="12390"/>
    <cellStyle name="Обычный 2 2 15 3 4 4 2 2" xfId="12391"/>
    <cellStyle name="Обычный 2 2 15 3 4 4 3" xfId="12392"/>
    <cellStyle name="Обычный 2 2 15 3 4 5" xfId="12393"/>
    <cellStyle name="Обычный 2 2 15 3 4 5 2" xfId="12394"/>
    <cellStyle name="Обычный 2 2 15 3 4 6" xfId="12395"/>
    <cellStyle name="Обычный 2 2 15 3 5" xfId="12396"/>
    <cellStyle name="Обычный 2 2 15 3 5 2" xfId="12397"/>
    <cellStyle name="Обычный 2 2 15 3 5 2 2" xfId="12398"/>
    <cellStyle name="Обычный 2 2 15 3 5 2 2 2" xfId="12399"/>
    <cellStyle name="Обычный 2 2 15 3 5 2 2 2 2" xfId="12400"/>
    <cellStyle name="Обычный 2 2 15 3 5 2 2 2 2 2" xfId="12401"/>
    <cellStyle name="Обычный 2 2 15 3 5 2 2 2 3" xfId="12402"/>
    <cellStyle name="Обычный 2 2 15 3 5 2 2 3" xfId="12403"/>
    <cellStyle name="Обычный 2 2 15 3 5 2 2 3 2" xfId="12404"/>
    <cellStyle name="Обычный 2 2 15 3 5 2 2 4" xfId="12405"/>
    <cellStyle name="Обычный 2 2 15 3 5 2 3" xfId="12406"/>
    <cellStyle name="Обычный 2 2 15 3 5 2 3 2" xfId="12407"/>
    <cellStyle name="Обычный 2 2 15 3 5 2 3 2 2" xfId="12408"/>
    <cellStyle name="Обычный 2 2 15 3 5 2 3 3" xfId="12409"/>
    <cellStyle name="Обычный 2 2 15 3 5 2 4" xfId="12410"/>
    <cellStyle name="Обычный 2 2 15 3 5 2 4 2" xfId="12411"/>
    <cellStyle name="Обычный 2 2 15 3 5 2 5" xfId="12412"/>
    <cellStyle name="Обычный 2 2 15 3 5 3" xfId="12413"/>
    <cellStyle name="Обычный 2 2 15 3 5 3 2" xfId="12414"/>
    <cellStyle name="Обычный 2 2 15 3 5 3 2 2" xfId="12415"/>
    <cellStyle name="Обычный 2 2 15 3 5 3 2 2 2" xfId="12416"/>
    <cellStyle name="Обычный 2 2 15 3 5 3 2 3" xfId="12417"/>
    <cellStyle name="Обычный 2 2 15 3 5 3 3" xfId="12418"/>
    <cellStyle name="Обычный 2 2 15 3 5 3 3 2" xfId="12419"/>
    <cellStyle name="Обычный 2 2 15 3 5 3 4" xfId="12420"/>
    <cellStyle name="Обычный 2 2 15 3 5 4" xfId="12421"/>
    <cellStyle name="Обычный 2 2 15 3 5 4 2" xfId="12422"/>
    <cellStyle name="Обычный 2 2 15 3 5 4 2 2" xfId="12423"/>
    <cellStyle name="Обычный 2 2 15 3 5 4 3" xfId="12424"/>
    <cellStyle name="Обычный 2 2 15 3 5 5" xfId="12425"/>
    <cellStyle name="Обычный 2 2 15 3 5 5 2" xfId="12426"/>
    <cellStyle name="Обычный 2 2 15 3 5 6" xfId="12427"/>
    <cellStyle name="Обычный 2 2 15 3 6" xfId="12428"/>
    <cellStyle name="Обычный 2 2 15 3 6 2" xfId="12429"/>
    <cellStyle name="Обычный 2 2 15 3 6 2 2" xfId="12430"/>
    <cellStyle name="Обычный 2 2 15 3 6 2 2 2" xfId="12431"/>
    <cellStyle name="Обычный 2 2 15 3 6 2 2 2 2" xfId="12432"/>
    <cellStyle name="Обычный 2 2 15 3 6 2 2 2 2 2" xfId="12433"/>
    <cellStyle name="Обычный 2 2 15 3 6 2 2 2 3" xfId="12434"/>
    <cellStyle name="Обычный 2 2 15 3 6 2 2 3" xfId="12435"/>
    <cellStyle name="Обычный 2 2 15 3 6 2 2 3 2" xfId="12436"/>
    <cellStyle name="Обычный 2 2 15 3 6 2 2 4" xfId="12437"/>
    <cellStyle name="Обычный 2 2 15 3 6 2 3" xfId="12438"/>
    <cellStyle name="Обычный 2 2 15 3 6 2 3 2" xfId="12439"/>
    <cellStyle name="Обычный 2 2 15 3 6 2 3 2 2" xfId="12440"/>
    <cellStyle name="Обычный 2 2 15 3 6 2 3 3" xfId="12441"/>
    <cellStyle name="Обычный 2 2 15 3 6 2 4" xfId="12442"/>
    <cellStyle name="Обычный 2 2 15 3 6 2 4 2" xfId="12443"/>
    <cellStyle name="Обычный 2 2 15 3 6 2 5" xfId="12444"/>
    <cellStyle name="Обычный 2 2 15 3 6 3" xfId="12445"/>
    <cellStyle name="Обычный 2 2 15 3 6 3 2" xfId="12446"/>
    <cellStyle name="Обычный 2 2 15 3 6 3 2 2" xfId="12447"/>
    <cellStyle name="Обычный 2 2 15 3 6 3 2 2 2" xfId="12448"/>
    <cellStyle name="Обычный 2 2 15 3 6 3 2 3" xfId="12449"/>
    <cellStyle name="Обычный 2 2 15 3 6 3 3" xfId="12450"/>
    <cellStyle name="Обычный 2 2 15 3 6 3 3 2" xfId="12451"/>
    <cellStyle name="Обычный 2 2 15 3 6 3 4" xfId="12452"/>
    <cellStyle name="Обычный 2 2 15 3 6 4" xfId="12453"/>
    <cellStyle name="Обычный 2 2 15 3 6 4 2" xfId="12454"/>
    <cellStyle name="Обычный 2 2 15 3 6 4 2 2" xfId="12455"/>
    <cellStyle name="Обычный 2 2 15 3 6 4 3" xfId="12456"/>
    <cellStyle name="Обычный 2 2 15 3 6 5" xfId="12457"/>
    <cellStyle name="Обычный 2 2 15 3 6 5 2" xfId="12458"/>
    <cellStyle name="Обычный 2 2 15 3 6 6" xfId="12459"/>
    <cellStyle name="Обычный 2 2 15 3 7" xfId="12460"/>
    <cellStyle name="Обычный 2 2 15 3 7 2" xfId="12461"/>
    <cellStyle name="Обычный 2 2 15 3 7 2 2" xfId="12462"/>
    <cellStyle name="Обычный 2 2 15 3 7 2 2 2" xfId="12463"/>
    <cellStyle name="Обычный 2 2 15 3 7 2 2 2 2" xfId="12464"/>
    <cellStyle name="Обычный 2 2 15 3 7 2 2 3" xfId="12465"/>
    <cellStyle name="Обычный 2 2 15 3 7 2 3" xfId="12466"/>
    <cellStyle name="Обычный 2 2 15 3 7 2 3 2" xfId="12467"/>
    <cellStyle name="Обычный 2 2 15 3 7 2 4" xfId="12468"/>
    <cellStyle name="Обычный 2 2 15 3 7 3" xfId="12469"/>
    <cellStyle name="Обычный 2 2 15 3 7 3 2" xfId="12470"/>
    <cellStyle name="Обычный 2 2 15 3 7 3 2 2" xfId="12471"/>
    <cellStyle name="Обычный 2 2 15 3 7 3 3" xfId="12472"/>
    <cellStyle name="Обычный 2 2 15 3 7 4" xfId="12473"/>
    <cellStyle name="Обычный 2 2 15 3 7 4 2" xfId="12474"/>
    <cellStyle name="Обычный 2 2 15 3 7 5" xfId="12475"/>
    <cellStyle name="Обычный 2 2 15 3 8" xfId="12476"/>
    <cellStyle name="Обычный 2 2 15 3 8 2" xfId="12477"/>
    <cellStyle name="Обычный 2 2 15 3 8 2 2" xfId="12478"/>
    <cellStyle name="Обычный 2 2 15 3 8 2 2 2" xfId="12479"/>
    <cellStyle name="Обычный 2 2 15 3 8 2 3" xfId="12480"/>
    <cellStyle name="Обычный 2 2 15 3 8 3" xfId="12481"/>
    <cellStyle name="Обычный 2 2 15 3 8 3 2" xfId="12482"/>
    <cellStyle name="Обычный 2 2 15 3 8 4" xfId="12483"/>
    <cellStyle name="Обычный 2 2 15 3 9" xfId="12484"/>
    <cellStyle name="Обычный 2 2 15 3 9 2" xfId="12485"/>
    <cellStyle name="Обычный 2 2 15 3 9 2 2" xfId="12486"/>
    <cellStyle name="Обычный 2 2 15 3 9 3" xfId="12487"/>
    <cellStyle name="Обычный 2 2 15 4" xfId="12488"/>
    <cellStyle name="Обычный 2 2 15 4 10" xfId="12489"/>
    <cellStyle name="Обычный 2 2 15 4 2" xfId="12490"/>
    <cellStyle name="Обычный 2 2 15 4 2 2" xfId="12491"/>
    <cellStyle name="Обычный 2 2 15 4 2 2 2" xfId="12492"/>
    <cellStyle name="Обычный 2 2 15 4 2 2 2 2" xfId="12493"/>
    <cellStyle name="Обычный 2 2 15 4 2 2 2 2 2" xfId="12494"/>
    <cellStyle name="Обычный 2 2 15 4 2 2 2 2 2 2" xfId="12495"/>
    <cellStyle name="Обычный 2 2 15 4 2 2 2 2 3" xfId="12496"/>
    <cellStyle name="Обычный 2 2 15 4 2 2 2 3" xfId="12497"/>
    <cellStyle name="Обычный 2 2 15 4 2 2 2 3 2" xfId="12498"/>
    <cellStyle name="Обычный 2 2 15 4 2 2 2 4" xfId="12499"/>
    <cellStyle name="Обычный 2 2 15 4 2 2 3" xfId="12500"/>
    <cellStyle name="Обычный 2 2 15 4 2 2 3 2" xfId="12501"/>
    <cellStyle name="Обычный 2 2 15 4 2 2 3 2 2" xfId="12502"/>
    <cellStyle name="Обычный 2 2 15 4 2 2 3 3" xfId="12503"/>
    <cellStyle name="Обычный 2 2 15 4 2 2 4" xfId="12504"/>
    <cellStyle name="Обычный 2 2 15 4 2 2 4 2" xfId="12505"/>
    <cellStyle name="Обычный 2 2 15 4 2 2 5" xfId="12506"/>
    <cellStyle name="Обычный 2 2 15 4 2 3" xfId="12507"/>
    <cellStyle name="Обычный 2 2 15 4 2 3 2" xfId="12508"/>
    <cellStyle name="Обычный 2 2 15 4 2 3 2 2" xfId="12509"/>
    <cellStyle name="Обычный 2 2 15 4 2 3 2 2 2" xfId="12510"/>
    <cellStyle name="Обычный 2 2 15 4 2 3 2 3" xfId="12511"/>
    <cellStyle name="Обычный 2 2 15 4 2 3 3" xfId="12512"/>
    <cellStyle name="Обычный 2 2 15 4 2 3 3 2" xfId="12513"/>
    <cellStyle name="Обычный 2 2 15 4 2 3 4" xfId="12514"/>
    <cellStyle name="Обычный 2 2 15 4 2 4" xfId="12515"/>
    <cellStyle name="Обычный 2 2 15 4 2 4 2" xfId="12516"/>
    <cellStyle name="Обычный 2 2 15 4 2 4 2 2" xfId="12517"/>
    <cellStyle name="Обычный 2 2 15 4 2 4 3" xfId="12518"/>
    <cellStyle name="Обычный 2 2 15 4 2 5" xfId="12519"/>
    <cellStyle name="Обычный 2 2 15 4 2 5 2" xfId="12520"/>
    <cellStyle name="Обычный 2 2 15 4 2 6" xfId="12521"/>
    <cellStyle name="Обычный 2 2 15 4 3" xfId="12522"/>
    <cellStyle name="Обычный 2 2 15 4 3 2" xfId="12523"/>
    <cellStyle name="Обычный 2 2 15 4 3 2 2" xfId="12524"/>
    <cellStyle name="Обычный 2 2 15 4 3 2 2 2" xfId="12525"/>
    <cellStyle name="Обычный 2 2 15 4 3 2 2 2 2" xfId="12526"/>
    <cellStyle name="Обычный 2 2 15 4 3 2 2 2 2 2" xfId="12527"/>
    <cellStyle name="Обычный 2 2 15 4 3 2 2 2 3" xfId="12528"/>
    <cellStyle name="Обычный 2 2 15 4 3 2 2 3" xfId="12529"/>
    <cellStyle name="Обычный 2 2 15 4 3 2 2 3 2" xfId="12530"/>
    <cellStyle name="Обычный 2 2 15 4 3 2 2 4" xfId="12531"/>
    <cellStyle name="Обычный 2 2 15 4 3 2 3" xfId="12532"/>
    <cellStyle name="Обычный 2 2 15 4 3 2 3 2" xfId="12533"/>
    <cellStyle name="Обычный 2 2 15 4 3 2 3 2 2" xfId="12534"/>
    <cellStyle name="Обычный 2 2 15 4 3 2 3 3" xfId="12535"/>
    <cellStyle name="Обычный 2 2 15 4 3 2 4" xfId="12536"/>
    <cellStyle name="Обычный 2 2 15 4 3 2 4 2" xfId="12537"/>
    <cellStyle name="Обычный 2 2 15 4 3 2 5" xfId="12538"/>
    <cellStyle name="Обычный 2 2 15 4 3 3" xfId="12539"/>
    <cellStyle name="Обычный 2 2 15 4 3 3 2" xfId="12540"/>
    <cellStyle name="Обычный 2 2 15 4 3 3 2 2" xfId="12541"/>
    <cellStyle name="Обычный 2 2 15 4 3 3 2 2 2" xfId="12542"/>
    <cellStyle name="Обычный 2 2 15 4 3 3 2 3" xfId="12543"/>
    <cellStyle name="Обычный 2 2 15 4 3 3 3" xfId="12544"/>
    <cellStyle name="Обычный 2 2 15 4 3 3 3 2" xfId="12545"/>
    <cellStyle name="Обычный 2 2 15 4 3 3 4" xfId="12546"/>
    <cellStyle name="Обычный 2 2 15 4 3 4" xfId="12547"/>
    <cellStyle name="Обычный 2 2 15 4 3 4 2" xfId="12548"/>
    <cellStyle name="Обычный 2 2 15 4 3 4 2 2" xfId="12549"/>
    <cellStyle name="Обычный 2 2 15 4 3 4 3" xfId="12550"/>
    <cellStyle name="Обычный 2 2 15 4 3 5" xfId="12551"/>
    <cellStyle name="Обычный 2 2 15 4 3 5 2" xfId="12552"/>
    <cellStyle name="Обычный 2 2 15 4 3 6" xfId="12553"/>
    <cellStyle name="Обычный 2 2 15 4 4" xfId="12554"/>
    <cellStyle name="Обычный 2 2 15 4 4 2" xfId="12555"/>
    <cellStyle name="Обычный 2 2 15 4 4 2 2" xfId="12556"/>
    <cellStyle name="Обычный 2 2 15 4 4 2 2 2" xfId="12557"/>
    <cellStyle name="Обычный 2 2 15 4 4 2 2 2 2" xfId="12558"/>
    <cellStyle name="Обычный 2 2 15 4 4 2 2 2 2 2" xfId="12559"/>
    <cellStyle name="Обычный 2 2 15 4 4 2 2 2 3" xfId="12560"/>
    <cellStyle name="Обычный 2 2 15 4 4 2 2 3" xfId="12561"/>
    <cellStyle name="Обычный 2 2 15 4 4 2 2 3 2" xfId="12562"/>
    <cellStyle name="Обычный 2 2 15 4 4 2 2 4" xfId="12563"/>
    <cellStyle name="Обычный 2 2 15 4 4 2 3" xfId="12564"/>
    <cellStyle name="Обычный 2 2 15 4 4 2 3 2" xfId="12565"/>
    <cellStyle name="Обычный 2 2 15 4 4 2 3 2 2" xfId="12566"/>
    <cellStyle name="Обычный 2 2 15 4 4 2 3 3" xfId="12567"/>
    <cellStyle name="Обычный 2 2 15 4 4 2 4" xfId="12568"/>
    <cellStyle name="Обычный 2 2 15 4 4 2 4 2" xfId="12569"/>
    <cellStyle name="Обычный 2 2 15 4 4 2 5" xfId="12570"/>
    <cellStyle name="Обычный 2 2 15 4 4 3" xfId="12571"/>
    <cellStyle name="Обычный 2 2 15 4 4 3 2" xfId="12572"/>
    <cellStyle name="Обычный 2 2 15 4 4 3 2 2" xfId="12573"/>
    <cellStyle name="Обычный 2 2 15 4 4 3 2 2 2" xfId="12574"/>
    <cellStyle name="Обычный 2 2 15 4 4 3 2 3" xfId="12575"/>
    <cellStyle name="Обычный 2 2 15 4 4 3 3" xfId="12576"/>
    <cellStyle name="Обычный 2 2 15 4 4 3 3 2" xfId="12577"/>
    <cellStyle name="Обычный 2 2 15 4 4 3 4" xfId="12578"/>
    <cellStyle name="Обычный 2 2 15 4 4 4" xfId="12579"/>
    <cellStyle name="Обычный 2 2 15 4 4 4 2" xfId="12580"/>
    <cellStyle name="Обычный 2 2 15 4 4 4 2 2" xfId="12581"/>
    <cellStyle name="Обычный 2 2 15 4 4 4 3" xfId="12582"/>
    <cellStyle name="Обычный 2 2 15 4 4 5" xfId="12583"/>
    <cellStyle name="Обычный 2 2 15 4 4 5 2" xfId="12584"/>
    <cellStyle name="Обычный 2 2 15 4 4 6" xfId="12585"/>
    <cellStyle name="Обычный 2 2 15 4 5" xfId="12586"/>
    <cellStyle name="Обычный 2 2 15 4 5 2" xfId="12587"/>
    <cellStyle name="Обычный 2 2 15 4 5 2 2" xfId="12588"/>
    <cellStyle name="Обычный 2 2 15 4 5 2 2 2" xfId="12589"/>
    <cellStyle name="Обычный 2 2 15 4 5 2 2 2 2" xfId="12590"/>
    <cellStyle name="Обычный 2 2 15 4 5 2 2 2 2 2" xfId="12591"/>
    <cellStyle name="Обычный 2 2 15 4 5 2 2 2 3" xfId="12592"/>
    <cellStyle name="Обычный 2 2 15 4 5 2 2 3" xfId="12593"/>
    <cellStyle name="Обычный 2 2 15 4 5 2 2 3 2" xfId="12594"/>
    <cellStyle name="Обычный 2 2 15 4 5 2 2 4" xfId="12595"/>
    <cellStyle name="Обычный 2 2 15 4 5 2 3" xfId="12596"/>
    <cellStyle name="Обычный 2 2 15 4 5 2 3 2" xfId="12597"/>
    <cellStyle name="Обычный 2 2 15 4 5 2 3 2 2" xfId="12598"/>
    <cellStyle name="Обычный 2 2 15 4 5 2 3 3" xfId="12599"/>
    <cellStyle name="Обычный 2 2 15 4 5 2 4" xfId="12600"/>
    <cellStyle name="Обычный 2 2 15 4 5 2 4 2" xfId="12601"/>
    <cellStyle name="Обычный 2 2 15 4 5 2 5" xfId="12602"/>
    <cellStyle name="Обычный 2 2 15 4 5 3" xfId="12603"/>
    <cellStyle name="Обычный 2 2 15 4 5 3 2" xfId="12604"/>
    <cellStyle name="Обычный 2 2 15 4 5 3 2 2" xfId="12605"/>
    <cellStyle name="Обычный 2 2 15 4 5 3 2 2 2" xfId="12606"/>
    <cellStyle name="Обычный 2 2 15 4 5 3 2 3" xfId="12607"/>
    <cellStyle name="Обычный 2 2 15 4 5 3 3" xfId="12608"/>
    <cellStyle name="Обычный 2 2 15 4 5 3 3 2" xfId="12609"/>
    <cellStyle name="Обычный 2 2 15 4 5 3 4" xfId="12610"/>
    <cellStyle name="Обычный 2 2 15 4 5 4" xfId="12611"/>
    <cellStyle name="Обычный 2 2 15 4 5 4 2" xfId="12612"/>
    <cellStyle name="Обычный 2 2 15 4 5 4 2 2" xfId="12613"/>
    <cellStyle name="Обычный 2 2 15 4 5 4 3" xfId="12614"/>
    <cellStyle name="Обычный 2 2 15 4 5 5" xfId="12615"/>
    <cellStyle name="Обычный 2 2 15 4 5 5 2" xfId="12616"/>
    <cellStyle name="Обычный 2 2 15 4 5 6" xfId="12617"/>
    <cellStyle name="Обычный 2 2 15 4 6" xfId="12618"/>
    <cellStyle name="Обычный 2 2 15 4 6 2" xfId="12619"/>
    <cellStyle name="Обычный 2 2 15 4 6 2 2" xfId="12620"/>
    <cellStyle name="Обычный 2 2 15 4 6 2 2 2" xfId="12621"/>
    <cellStyle name="Обычный 2 2 15 4 6 2 2 2 2" xfId="12622"/>
    <cellStyle name="Обычный 2 2 15 4 6 2 2 3" xfId="12623"/>
    <cellStyle name="Обычный 2 2 15 4 6 2 3" xfId="12624"/>
    <cellStyle name="Обычный 2 2 15 4 6 2 3 2" xfId="12625"/>
    <cellStyle name="Обычный 2 2 15 4 6 2 4" xfId="12626"/>
    <cellStyle name="Обычный 2 2 15 4 6 3" xfId="12627"/>
    <cellStyle name="Обычный 2 2 15 4 6 3 2" xfId="12628"/>
    <cellStyle name="Обычный 2 2 15 4 6 3 2 2" xfId="12629"/>
    <cellStyle name="Обычный 2 2 15 4 6 3 3" xfId="12630"/>
    <cellStyle name="Обычный 2 2 15 4 6 4" xfId="12631"/>
    <cellStyle name="Обычный 2 2 15 4 6 4 2" xfId="12632"/>
    <cellStyle name="Обычный 2 2 15 4 6 5" xfId="12633"/>
    <cellStyle name="Обычный 2 2 15 4 7" xfId="12634"/>
    <cellStyle name="Обычный 2 2 15 4 7 2" xfId="12635"/>
    <cellStyle name="Обычный 2 2 15 4 7 2 2" xfId="12636"/>
    <cellStyle name="Обычный 2 2 15 4 7 2 2 2" xfId="12637"/>
    <cellStyle name="Обычный 2 2 15 4 7 2 3" xfId="12638"/>
    <cellStyle name="Обычный 2 2 15 4 7 3" xfId="12639"/>
    <cellStyle name="Обычный 2 2 15 4 7 3 2" xfId="12640"/>
    <cellStyle name="Обычный 2 2 15 4 7 4" xfId="12641"/>
    <cellStyle name="Обычный 2 2 15 4 8" xfId="12642"/>
    <cellStyle name="Обычный 2 2 15 4 8 2" xfId="12643"/>
    <cellStyle name="Обычный 2 2 15 4 8 2 2" xfId="12644"/>
    <cellStyle name="Обычный 2 2 15 4 8 3" xfId="12645"/>
    <cellStyle name="Обычный 2 2 15 4 9" xfId="12646"/>
    <cellStyle name="Обычный 2 2 15 4 9 2" xfId="12647"/>
    <cellStyle name="Обычный 2 2 15 5" xfId="12648"/>
    <cellStyle name="Обычный 2 2 15 5 10" xfId="12649"/>
    <cellStyle name="Обычный 2 2 15 5 2" xfId="12650"/>
    <cellStyle name="Обычный 2 2 15 5 2 2" xfId="12651"/>
    <cellStyle name="Обычный 2 2 15 5 2 2 2" xfId="12652"/>
    <cellStyle name="Обычный 2 2 15 5 2 2 2 2" xfId="12653"/>
    <cellStyle name="Обычный 2 2 15 5 2 2 2 2 2" xfId="12654"/>
    <cellStyle name="Обычный 2 2 15 5 2 2 2 2 2 2" xfId="12655"/>
    <cellStyle name="Обычный 2 2 15 5 2 2 2 2 3" xfId="12656"/>
    <cellStyle name="Обычный 2 2 15 5 2 2 2 3" xfId="12657"/>
    <cellStyle name="Обычный 2 2 15 5 2 2 2 3 2" xfId="12658"/>
    <cellStyle name="Обычный 2 2 15 5 2 2 2 4" xfId="12659"/>
    <cellStyle name="Обычный 2 2 15 5 2 2 3" xfId="12660"/>
    <cellStyle name="Обычный 2 2 15 5 2 2 3 2" xfId="12661"/>
    <cellStyle name="Обычный 2 2 15 5 2 2 3 2 2" xfId="12662"/>
    <cellStyle name="Обычный 2 2 15 5 2 2 3 3" xfId="12663"/>
    <cellStyle name="Обычный 2 2 15 5 2 2 4" xfId="12664"/>
    <cellStyle name="Обычный 2 2 15 5 2 2 4 2" xfId="12665"/>
    <cellStyle name="Обычный 2 2 15 5 2 2 5" xfId="12666"/>
    <cellStyle name="Обычный 2 2 15 5 2 3" xfId="12667"/>
    <cellStyle name="Обычный 2 2 15 5 2 3 2" xfId="12668"/>
    <cellStyle name="Обычный 2 2 15 5 2 3 2 2" xfId="12669"/>
    <cellStyle name="Обычный 2 2 15 5 2 3 2 2 2" xfId="12670"/>
    <cellStyle name="Обычный 2 2 15 5 2 3 2 3" xfId="12671"/>
    <cellStyle name="Обычный 2 2 15 5 2 3 3" xfId="12672"/>
    <cellStyle name="Обычный 2 2 15 5 2 3 3 2" xfId="12673"/>
    <cellStyle name="Обычный 2 2 15 5 2 3 4" xfId="12674"/>
    <cellStyle name="Обычный 2 2 15 5 2 4" xfId="12675"/>
    <cellStyle name="Обычный 2 2 15 5 2 4 2" xfId="12676"/>
    <cellStyle name="Обычный 2 2 15 5 2 4 2 2" xfId="12677"/>
    <cellStyle name="Обычный 2 2 15 5 2 4 3" xfId="12678"/>
    <cellStyle name="Обычный 2 2 15 5 2 5" xfId="12679"/>
    <cellStyle name="Обычный 2 2 15 5 2 5 2" xfId="12680"/>
    <cellStyle name="Обычный 2 2 15 5 2 6" xfId="12681"/>
    <cellStyle name="Обычный 2 2 15 5 3" xfId="12682"/>
    <cellStyle name="Обычный 2 2 15 5 3 2" xfId="12683"/>
    <cellStyle name="Обычный 2 2 15 5 3 2 2" xfId="12684"/>
    <cellStyle name="Обычный 2 2 15 5 3 2 2 2" xfId="12685"/>
    <cellStyle name="Обычный 2 2 15 5 3 2 2 2 2" xfId="12686"/>
    <cellStyle name="Обычный 2 2 15 5 3 2 2 2 2 2" xfId="12687"/>
    <cellStyle name="Обычный 2 2 15 5 3 2 2 2 3" xfId="12688"/>
    <cellStyle name="Обычный 2 2 15 5 3 2 2 3" xfId="12689"/>
    <cellStyle name="Обычный 2 2 15 5 3 2 2 3 2" xfId="12690"/>
    <cellStyle name="Обычный 2 2 15 5 3 2 2 4" xfId="12691"/>
    <cellStyle name="Обычный 2 2 15 5 3 2 3" xfId="12692"/>
    <cellStyle name="Обычный 2 2 15 5 3 2 3 2" xfId="12693"/>
    <cellStyle name="Обычный 2 2 15 5 3 2 3 2 2" xfId="12694"/>
    <cellStyle name="Обычный 2 2 15 5 3 2 3 3" xfId="12695"/>
    <cellStyle name="Обычный 2 2 15 5 3 2 4" xfId="12696"/>
    <cellStyle name="Обычный 2 2 15 5 3 2 4 2" xfId="12697"/>
    <cellStyle name="Обычный 2 2 15 5 3 2 5" xfId="12698"/>
    <cellStyle name="Обычный 2 2 15 5 3 3" xfId="12699"/>
    <cellStyle name="Обычный 2 2 15 5 3 3 2" xfId="12700"/>
    <cellStyle name="Обычный 2 2 15 5 3 3 2 2" xfId="12701"/>
    <cellStyle name="Обычный 2 2 15 5 3 3 2 2 2" xfId="12702"/>
    <cellStyle name="Обычный 2 2 15 5 3 3 2 3" xfId="12703"/>
    <cellStyle name="Обычный 2 2 15 5 3 3 3" xfId="12704"/>
    <cellStyle name="Обычный 2 2 15 5 3 3 3 2" xfId="12705"/>
    <cellStyle name="Обычный 2 2 15 5 3 3 4" xfId="12706"/>
    <cellStyle name="Обычный 2 2 15 5 3 4" xfId="12707"/>
    <cellStyle name="Обычный 2 2 15 5 3 4 2" xfId="12708"/>
    <cellStyle name="Обычный 2 2 15 5 3 4 2 2" xfId="12709"/>
    <cellStyle name="Обычный 2 2 15 5 3 4 3" xfId="12710"/>
    <cellStyle name="Обычный 2 2 15 5 3 5" xfId="12711"/>
    <cellStyle name="Обычный 2 2 15 5 3 5 2" xfId="12712"/>
    <cellStyle name="Обычный 2 2 15 5 3 6" xfId="12713"/>
    <cellStyle name="Обычный 2 2 15 5 4" xfId="12714"/>
    <cellStyle name="Обычный 2 2 15 5 4 2" xfId="12715"/>
    <cellStyle name="Обычный 2 2 15 5 4 2 2" xfId="12716"/>
    <cellStyle name="Обычный 2 2 15 5 4 2 2 2" xfId="12717"/>
    <cellStyle name="Обычный 2 2 15 5 4 2 2 2 2" xfId="12718"/>
    <cellStyle name="Обычный 2 2 15 5 4 2 2 2 2 2" xfId="12719"/>
    <cellStyle name="Обычный 2 2 15 5 4 2 2 2 3" xfId="12720"/>
    <cellStyle name="Обычный 2 2 15 5 4 2 2 3" xfId="12721"/>
    <cellStyle name="Обычный 2 2 15 5 4 2 2 3 2" xfId="12722"/>
    <cellStyle name="Обычный 2 2 15 5 4 2 2 4" xfId="12723"/>
    <cellStyle name="Обычный 2 2 15 5 4 2 3" xfId="12724"/>
    <cellStyle name="Обычный 2 2 15 5 4 2 3 2" xfId="12725"/>
    <cellStyle name="Обычный 2 2 15 5 4 2 3 2 2" xfId="12726"/>
    <cellStyle name="Обычный 2 2 15 5 4 2 3 3" xfId="12727"/>
    <cellStyle name="Обычный 2 2 15 5 4 2 4" xfId="12728"/>
    <cellStyle name="Обычный 2 2 15 5 4 2 4 2" xfId="12729"/>
    <cellStyle name="Обычный 2 2 15 5 4 2 5" xfId="12730"/>
    <cellStyle name="Обычный 2 2 15 5 4 3" xfId="12731"/>
    <cellStyle name="Обычный 2 2 15 5 4 3 2" xfId="12732"/>
    <cellStyle name="Обычный 2 2 15 5 4 3 2 2" xfId="12733"/>
    <cellStyle name="Обычный 2 2 15 5 4 3 2 2 2" xfId="12734"/>
    <cellStyle name="Обычный 2 2 15 5 4 3 2 3" xfId="12735"/>
    <cellStyle name="Обычный 2 2 15 5 4 3 3" xfId="12736"/>
    <cellStyle name="Обычный 2 2 15 5 4 3 3 2" xfId="12737"/>
    <cellStyle name="Обычный 2 2 15 5 4 3 4" xfId="12738"/>
    <cellStyle name="Обычный 2 2 15 5 4 4" xfId="12739"/>
    <cellStyle name="Обычный 2 2 15 5 4 4 2" xfId="12740"/>
    <cellStyle name="Обычный 2 2 15 5 4 4 2 2" xfId="12741"/>
    <cellStyle name="Обычный 2 2 15 5 4 4 3" xfId="12742"/>
    <cellStyle name="Обычный 2 2 15 5 4 5" xfId="12743"/>
    <cellStyle name="Обычный 2 2 15 5 4 5 2" xfId="12744"/>
    <cellStyle name="Обычный 2 2 15 5 4 6" xfId="12745"/>
    <cellStyle name="Обычный 2 2 15 5 5" xfId="12746"/>
    <cellStyle name="Обычный 2 2 15 5 5 2" xfId="12747"/>
    <cellStyle name="Обычный 2 2 15 5 5 2 2" xfId="12748"/>
    <cellStyle name="Обычный 2 2 15 5 5 2 2 2" xfId="12749"/>
    <cellStyle name="Обычный 2 2 15 5 5 2 2 2 2" xfId="12750"/>
    <cellStyle name="Обычный 2 2 15 5 5 2 2 2 2 2" xfId="12751"/>
    <cellStyle name="Обычный 2 2 15 5 5 2 2 2 3" xfId="12752"/>
    <cellStyle name="Обычный 2 2 15 5 5 2 2 3" xfId="12753"/>
    <cellStyle name="Обычный 2 2 15 5 5 2 2 3 2" xfId="12754"/>
    <cellStyle name="Обычный 2 2 15 5 5 2 2 4" xfId="12755"/>
    <cellStyle name="Обычный 2 2 15 5 5 2 3" xfId="12756"/>
    <cellStyle name="Обычный 2 2 15 5 5 2 3 2" xfId="12757"/>
    <cellStyle name="Обычный 2 2 15 5 5 2 3 2 2" xfId="12758"/>
    <cellStyle name="Обычный 2 2 15 5 5 2 3 3" xfId="12759"/>
    <cellStyle name="Обычный 2 2 15 5 5 2 4" xfId="12760"/>
    <cellStyle name="Обычный 2 2 15 5 5 2 4 2" xfId="12761"/>
    <cellStyle name="Обычный 2 2 15 5 5 2 5" xfId="12762"/>
    <cellStyle name="Обычный 2 2 15 5 5 3" xfId="12763"/>
    <cellStyle name="Обычный 2 2 15 5 5 3 2" xfId="12764"/>
    <cellStyle name="Обычный 2 2 15 5 5 3 2 2" xfId="12765"/>
    <cellStyle name="Обычный 2 2 15 5 5 3 2 2 2" xfId="12766"/>
    <cellStyle name="Обычный 2 2 15 5 5 3 2 3" xfId="12767"/>
    <cellStyle name="Обычный 2 2 15 5 5 3 3" xfId="12768"/>
    <cellStyle name="Обычный 2 2 15 5 5 3 3 2" xfId="12769"/>
    <cellStyle name="Обычный 2 2 15 5 5 3 4" xfId="12770"/>
    <cellStyle name="Обычный 2 2 15 5 5 4" xfId="12771"/>
    <cellStyle name="Обычный 2 2 15 5 5 4 2" xfId="12772"/>
    <cellStyle name="Обычный 2 2 15 5 5 4 2 2" xfId="12773"/>
    <cellStyle name="Обычный 2 2 15 5 5 4 3" xfId="12774"/>
    <cellStyle name="Обычный 2 2 15 5 5 5" xfId="12775"/>
    <cellStyle name="Обычный 2 2 15 5 5 5 2" xfId="12776"/>
    <cellStyle name="Обычный 2 2 15 5 5 6" xfId="12777"/>
    <cellStyle name="Обычный 2 2 15 5 6" xfId="12778"/>
    <cellStyle name="Обычный 2 2 15 5 6 2" xfId="12779"/>
    <cellStyle name="Обычный 2 2 15 5 6 2 2" xfId="12780"/>
    <cellStyle name="Обычный 2 2 15 5 6 2 2 2" xfId="12781"/>
    <cellStyle name="Обычный 2 2 15 5 6 2 2 2 2" xfId="12782"/>
    <cellStyle name="Обычный 2 2 15 5 6 2 2 3" xfId="12783"/>
    <cellStyle name="Обычный 2 2 15 5 6 2 3" xfId="12784"/>
    <cellStyle name="Обычный 2 2 15 5 6 2 3 2" xfId="12785"/>
    <cellStyle name="Обычный 2 2 15 5 6 2 4" xfId="12786"/>
    <cellStyle name="Обычный 2 2 15 5 6 3" xfId="12787"/>
    <cellStyle name="Обычный 2 2 15 5 6 3 2" xfId="12788"/>
    <cellStyle name="Обычный 2 2 15 5 6 3 2 2" xfId="12789"/>
    <cellStyle name="Обычный 2 2 15 5 6 3 3" xfId="12790"/>
    <cellStyle name="Обычный 2 2 15 5 6 4" xfId="12791"/>
    <cellStyle name="Обычный 2 2 15 5 6 4 2" xfId="12792"/>
    <cellStyle name="Обычный 2 2 15 5 6 5" xfId="12793"/>
    <cellStyle name="Обычный 2 2 15 5 7" xfId="12794"/>
    <cellStyle name="Обычный 2 2 15 5 7 2" xfId="12795"/>
    <cellStyle name="Обычный 2 2 15 5 7 2 2" xfId="12796"/>
    <cellStyle name="Обычный 2 2 15 5 7 2 2 2" xfId="12797"/>
    <cellStyle name="Обычный 2 2 15 5 7 2 3" xfId="12798"/>
    <cellStyle name="Обычный 2 2 15 5 7 3" xfId="12799"/>
    <cellStyle name="Обычный 2 2 15 5 7 3 2" xfId="12800"/>
    <cellStyle name="Обычный 2 2 15 5 7 4" xfId="12801"/>
    <cellStyle name="Обычный 2 2 15 5 8" xfId="12802"/>
    <cellStyle name="Обычный 2 2 15 5 8 2" xfId="12803"/>
    <cellStyle name="Обычный 2 2 15 5 8 2 2" xfId="12804"/>
    <cellStyle name="Обычный 2 2 15 5 8 3" xfId="12805"/>
    <cellStyle name="Обычный 2 2 15 5 9" xfId="12806"/>
    <cellStyle name="Обычный 2 2 15 5 9 2" xfId="12807"/>
    <cellStyle name="Обычный 2 2 15 6" xfId="12808"/>
    <cellStyle name="Обычный 2 2 15 6 2" xfId="12809"/>
    <cellStyle name="Обычный 2 2 15 6 2 2" xfId="12810"/>
    <cellStyle name="Обычный 2 2 15 6 2 2 2" xfId="12811"/>
    <cellStyle name="Обычный 2 2 15 6 2 2 2 2" xfId="12812"/>
    <cellStyle name="Обычный 2 2 15 6 2 2 2 2 2" xfId="12813"/>
    <cellStyle name="Обычный 2 2 15 6 2 2 2 3" xfId="12814"/>
    <cellStyle name="Обычный 2 2 15 6 2 2 3" xfId="12815"/>
    <cellStyle name="Обычный 2 2 15 6 2 2 3 2" xfId="12816"/>
    <cellStyle name="Обычный 2 2 15 6 2 2 4" xfId="12817"/>
    <cellStyle name="Обычный 2 2 15 6 2 3" xfId="12818"/>
    <cellStyle name="Обычный 2 2 15 6 2 3 2" xfId="12819"/>
    <cellStyle name="Обычный 2 2 15 6 2 3 2 2" xfId="12820"/>
    <cellStyle name="Обычный 2 2 15 6 2 3 3" xfId="12821"/>
    <cellStyle name="Обычный 2 2 15 6 2 4" xfId="12822"/>
    <cellStyle name="Обычный 2 2 15 6 2 4 2" xfId="12823"/>
    <cellStyle name="Обычный 2 2 15 6 2 5" xfId="12824"/>
    <cellStyle name="Обычный 2 2 15 6 3" xfId="12825"/>
    <cellStyle name="Обычный 2 2 15 6 3 2" xfId="12826"/>
    <cellStyle name="Обычный 2 2 15 6 3 2 2" xfId="12827"/>
    <cellStyle name="Обычный 2 2 15 6 3 2 2 2" xfId="12828"/>
    <cellStyle name="Обычный 2 2 15 6 3 2 3" xfId="12829"/>
    <cellStyle name="Обычный 2 2 15 6 3 3" xfId="12830"/>
    <cellStyle name="Обычный 2 2 15 6 3 3 2" xfId="12831"/>
    <cellStyle name="Обычный 2 2 15 6 3 4" xfId="12832"/>
    <cellStyle name="Обычный 2 2 15 6 4" xfId="12833"/>
    <cellStyle name="Обычный 2 2 15 6 4 2" xfId="12834"/>
    <cellStyle name="Обычный 2 2 15 6 4 2 2" xfId="12835"/>
    <cellStyle name="Обычный 2 2 15 6 4 3" xfId="12836"/>
    <cellStyle name="Обычный 2 2 15 6 5" xfId="12837"/>
    <cellStyle name="Обычный 2 2 15 6 5 2" xfId="12838"/>
    <cellStyle name="Обычный 2 2 15 6 6" xfId="12839"/>
    <cellStyle name="Обычный 2 2 15 7" xfId="12840"/>
    <cellStyle name="Обычный 2 2 15 7 2" xfId="12841"/>
    <cellStyle name="Обычный 2 2 15 7 2 2" xfId="12842"/>
    <cellStyle name="Обычный 2 2 15 7 2 2 2" xfId="12843"/>
    <cellStyle name="Обычный 2 2 15 7 2 2 2 2" xfId="12844"/>
    <cellStyle name="Обычный 2 2 15 7 2 2 2 2 2" xfId="12845"/>
    <cellStyle name="Обычный 2 2 15 7 2 2 2 3" xfId="12846"/>
    <cellStyle name="Обычный 2 2 15 7 2 2 3" xfId="12847"/>
    <cellStyle name="Обычный 2 2 15 7 2 2 3 2" xfId="12848"/>
    <cellStyle name="Обычный 2 2 15 7 2 2 4" xfId="12849"/>
    <cellStyle name="Обычный 2 2 15 7 2 3" xfId="12850"/>
    <cellStyle name="Обычный 2 2 15 7 2 3 2" xfId="12851"/>
    <cellStyle name="Обычный 2 2 15 7 2 3 2 2" xfId="12852"/>
    <cellStyle name="Обычный 2 2 15 7 2 3 3" xfId="12853"/>
    <cellStyle name="Обычный 2 2 15 7 2 4" xfId="12854"/>
    <cellStyle name="Обычный 2 2 15 7 2 4 2" xfId="12855"/>
    <cellStyle name="Обычный 2 2 15 7 2 5" xfId="12856"/>
    <cellStyle name="Обычный 2 2 15 7 3" xfId="12857"/>
    <cellStyle name="Обычный 2 2 15 7 3 2" xfId="12858"/>
    <cellStyle name="Обычный 2 2 15 7 3 2 2" xfId="12859"/>
    <cellStyle name="Обычный 2 2 15 7 3 2 2 2" xfId="12860"/>
    <cellStyle name="Обычный 2 2 15 7 3 2 3" xfId="12861"/>
    <cellStyle name="Обычный 2 2 15 7 3 3" xfId="12862"/>
    <cellStyle name="Обычный 2 2 15 7 3 3 2" xfId="12863"/>
    <cellStyle name="Обычный 2 2 15 7 3 4" xfId="12864"/>
    <cellStyle name="Обычный 2 2 15 7 4" xfId="12865"/>
    <cellStyle name="Обычный 2 2 15 7 4 2" xfId="12866"/>
    <cellStyle name="Обычный 2 2 15 7 4 2 2" xfId="12867"/>
    <cellStyle name="Обычный 2 2 15 7 4 3" xfId="12868"/>
    <cellStyle name="Обычный 2 2 15 7 5" xfId="12869"/>
    <cellStyle name="Обычный 2 2 15 7 5 2" xfId="12870"/>
    <cellStyle name="Обычный 2 2 15 7 6" xfId="12871"/>
    <cellStyle name="Обычный 2 2 15 8" xfId="12872"/>
    <cellStyle name="Обычный 2 2 15 8 2" xfId="12873"/>
    <cellStyle name="Обычный 2 2 15 8 2 2" xfId="12874"/>
    <cellStyle name="Обычный 2 2 15 8 2 2 2" xfId="12875"/>
    <cellStyle name="Обычный 2 2 15 8 2 2 2 2" xfId="12876"/>
    <cellStyle name="Обычный 2 2 15 8 2 2 2 2 2" xfId="12877"/>
    <cellStyle name="Обычный 2 2 15 8 2 2 2 3" xfId="12878"/>
    <cellStyle name="Обычный 2 2 15 8 2 2 3" xfId="12879"/>
    <cellStyle name="Обычный 2 2 15 8 2 2 3 2" xfId="12880"/>
    <cellStyle name="Обычный 2 2 15 8 2 2 4" xfId="12881"/>
    <cellStyle name="Обычный 2 2 15 8 2 3" xfId="12882"/>
    <cellStyle name="Обычный 2 2 15 8 2 3 2" xfId="12883"/>
    <cellStyle name="Обычный 2 2 15 8 2 3 2 2" xfId="12884"/>
    <cellStyle name="Обычный 2 2 15 8 2 3 3" xfId="12885"/>
    <cellStyle name="Обычный 2 2 15 8 2 4" xfId="12886"/>
    <cellStyle name="Обычный 2 2 15 8 2 4 2" xfId="12887"/>
    <cellStyle name="Обычный 2 2 15 8 2 5" xfId="12888"/>
    <cellStyle name="Обычный 2 2 15 8 3" xfId="12889"/>
    <cellStyle name="Обычный 2 2 15 8 3 2" xfId="12890"/>
    <cellStyle name="Обычный 2 2 15 8 3 2 2" xfId="12891"/>
    <cellStyle name="Обычный 2 2 15 8 3 2 2 2" xfId="12892"/>
    <cellStyle name="Обычный 2 2 15 8 3 2 3" xfId="12893"/>
    <cellStyle name="Обычный 2 2 15 8 3 3" xfId="12894"/>
    <cellStyle name="Обычный 2 2 15 8 3 3 2" xfId="12895"/>
    <cellStyle name="Обычный 2 2 15 8 3 4" xfId="12896"/>
    <cellStyle name="Обычный 2 2 15 8 4" xfId="12897"/>
    <cellStyle name="Обычный 2 2 15 8 4 2" xfId="12898"/>
    <cellStyle name="Обычный 2 2 15 8 4 2 2" xfId="12899"/>
    <cellStyle name="Обычный 2 2 15 8 4 3" xfId="12900"/>
    <cellStyle name="Обычный 2 2 15 8 5" xfId="12901"/>
    <cellStyle name="Обычный 2 2 15 8 5 2" xfId="12902"/>
    <cellStyle name="Обычный 2 2 15 8 6" xfId="12903"/>
    <cellStyle name="Обычный 2 2 15 9" xfId="12904"/>
    <cellStyle name="Обычный 2 2 15 9 2" xfId="12905"/>
    <cellStyle name="Обычный 2 2 15 9 2 2" xfId="12906"/>
    <cellStyle name="Обычный 2 2 15 9 2 2 2" xfId="12907"/>
    <cellStyle name="Обычный 2 2 15 9 2 2 2 2" xfId="12908"/>
    <cellStyle name="Обычный 2 2 15 9 2 2 2 2 2" xfId="12909"/>
    <cellStyle name="Обычный 2 2 15 9 2 2 2 3" xfId="12910"/>
    <cellStyle name="Обычный 2 2 15 9 2 2 3" xfId="12911"/>
    <cellStyle name="Обычный 2 2 15 9 2 2 3 2" xfId="12912"/>
    <cellStyle name="Обычный 2 2 15 9 2 2 4" xfId="12913"/>
    <cellStyle name="Обычный 2 2 15 9 2 3" xfId="12914"/>
    <cellStyle name="Обычный 2 2 15 9 2 3 2" xfId="12915"/>
    <cellStyle name="Обычный 2 2 15 9 2 3 2 2" xfId="12916"/>
    <cellStyle name="Обычный 2 2 15 9 2 3 3" xfId="12917"/>
    <cellStyle name="Обычный 2 2 15 9 2 4" xfId="12918"/>
    <cellStyle name="Обычный 2 2 15 9 2 4 2" xfId="12919"/>
    <cellStyle name="Обычный 2 2 15 9 2 5" xfId="12920"/>
    <cellStyle name="Обычный 2 2 15 9 3" xfId="12921"/>
    <cellStyle name="Обычный 2 2 15 9 3 2" xfId="12922"/>
    <cellStyle name="Обычный 2 2 15 9 3 2 2" xfId="12923"/>
    <cellStyle name="Обычный 2 2 15 9 3 2 2 2" xfId="12924"/>
    <cellStyle name="Обычный 2 2 15 9 3 2 3" xfId="12925"/>
    <cellStyle name="Обычный 2 2 15 9 3 3" xfId="12926"/>
    <cellStyle name="Обычный 2 2 15 9 3 3 2" xfId="12927"/>
    <cellStyle name="Обычный 2 2 15 9 3 4" xfId="12928"/>
    <cellStyle name="Обычный 2 2 15 9 4" xfId="12929"/>
    <cellStyle name="Обычный 2 2 15 9 4 2" xfId="12930"/>
    <cellStyle name="Обычный 2 2 15 9 4 2 2" xfId="12931"/>
    <cellStyle name="Обычный 2 2 15 9 4 3" xfId="12932"/>
    <cellStyle name="Обычный 2 2 15 9 5" xfId="12933"/>
    <cellStyle name="Обычный 2 2 15 9 5 2" xfId="12934"/>
    <cellStyle name="Обычный 2 2 15 9 6" xfId="12935"/>
    <cellStyle name="Обычный 2 2 16" xfId="12936"/>
    <cellStyle name="Обычный 2 2 16 10" xfId="12937"/>
    <cellStyle name="Обычный 2 2 16 10 2" xfId="12938"/>
    <cellStyle name="Обычный 2 2 16 10 2 2" xfId="12939"/>
    <cellStyle name="Обычный 2 2 16 10 2 2 2" xfId="12940"/>
    <cellStyle name="Обычный 2 2 16 10 2 2 2 2" xfId="12941"/>
    <cellStyle name="Обычный 2 2 16 10 2 2 3" xfId="12942"/>
    <cellStyle name="Обычный 2 2 16 10 2 3" xfId="12943"/>
    <cellStyle name="Обычный 2 2 16 10 2 3 2" xfId="12944"/>
    <cellStyle name="Обычный 2 2 16 10 2 4" xfId="12945"/>
    <cellStyle name="Обычный 2 2 16 10 3" xfId="12946"/>
    <cellStyle name="Обычный 2 2 16 10 3 2" xfId="12947"/>
    <cellStyle name="Обычный 2 2 16 10 3 2 2" xfId="12948"/>
    <cellStyle name="Обычный 2 2 16 10 3 3" xfId="12949"/>
    <cellStyle name="Обычный 2 2 16 10 4" xfId="12950"/>
    <cellStyle name="Обычный 2 2 16 10 4 2" xfId="12951"/>
    <cellStyle name="Обычный 2 2 16 10 5" xfId="12952"/>
    <cellStyle name="Обычный 2 2 16 11" xfId="12953"/>
    <cellStyle name="Обычный 2 2 16 11 2" xfId="12954"/>
    <cellStyle name="Обычный 2 2 16 11 2 2" xfId="12955"/>
    <cellStyle name="Обычный 2 2 16 11 2 2 2" xfId="12956"/>
    <cellStyle name="Обычный 2 2 16 11 2 3" xfId="12957"/>
    <cellStyle name="Обычный 2 2 16 11 3" xfId="12958"/>
    <cellStyle name="Обычный 2 2 16 11 3 2" xfId="12959"/>
    <cellStyle name="Обычный 2 2 16 11 4" xfId="12960"/>
    <cellStyle name="Обычный 2 2 16 12" xfId="12961"/>
    <cellStyle name="Обычный 2 2 16 12 2" xfId="12962"/>
    <cellStyle name="Обычный 2 2 16 12 2 2" xfId="12963"/>
    <cellStyle name="Обычный 2 2 16 12 3" xfId="12964"/>
    <cellStyle name="Обычный 2 2 16 13" xfId="12965"/>
    <cellStyle name="Обычный 2 2 16 14" xfId="12966"/>
    <cellStyle name="Обычный 2 2 16 14 2" xfId="12967"/>
    <cellStyle name="Обычный 2 2 16 15" xfId="12968"/>
    <cellStyle name="Обычный 2 2 16 2" xfId="12969"/>
    <cellStyle name="Обычный 2 2 16 2 10" xfId="12970"/>
    <cellStyle name="Обычный 2 2 16 2 10 2" xfId="12971"/>
    <cellStyle name="Обычный 2 2 16 2 10 2 2" xfId="12972"/>
    <cellStyle name="Обычный 2 2 16 2 10 2 2 2" xfId="12973"/>
    <cellStyle name="Обычный 2 2 16 2 10 2 3" xfId="12974"/>
    <cellStyle name="Обычный 2 2 16 2 10 3" xfId="12975"/>
    <cellStyle name="Обычный 2 2 16 2 10 3 2" xfId="12976"/>
    <cellStyle name="Обычный 2 2 16 2 10 4" xfId="12977"/>
    <cellStyle name="Обычный 2 2 16 2 11" xfId="12978"/>
    <cellStyle name="Обычный 2 2 16 2 11 2" xfId="12979"/>
    <cellStyle name="Обычный 2 2 16 2 11 2 2" xfId="12980"/>
    <cellStyle name="Обычный 2 2 16 2 11 3" xfId="12981"/>
    <cellStyle name="Обычный 2 2 16 2 12" xfId="12982"/>
    <cellStyle name="Обычный 2 2 16 2 12 2" xfId="12983"/>
    <cellStyle name="Обычный 2 2 16 2 13" xfId="12984"/>
    <cellStyle name="Обычный 2 2 16 2 2" xfId="12985"/>
    <cellStyle name="Обычный 2 2 16 2 2 10" xfId="12986"/>
    <cellStyle name="Обычный 2 2 16 2 2 10 2" xfId="12987"/>
    <cellStyle name="Обычный 2 2 16 2 2 11" xfId="12988"/>
    <cellStyle name="Обычный 2 2 16 2 2 2" xfId="12989"/>
    <cellStyle name="Обычный 2 2 16 2 2 2 10" xfId="12990"/>
    <cellStyle name="Обычный 2 2 16 2 2 2 2" xfId="12991"/>
    <cellStyle name="Обычный 2 2 16 2 2 2 2 2" xfId="12992"/>
    <cellStyle name="Обычный 2 2 16 2 2 2 2 2 2" xfId="12993"/>
    <cellStyle name="Обычный 2 2 16 2 2 2 2 2 2 2" xfId="12994"/>
    <cellStyle name="Обычный 2 2 16 2 2 2 2 2 2 2 2" xfId="12995"/>
    <cellStyle name="Обычный 2 2 16 2 2 2 2 2 2 2 2 2" xfId="12996"/>
    <cellStyle name="Обычный 2 2 16 2 2 2 2 2 2 2 3" xfId="12997"/>
    <cellStyle name="Обычный 2 2 16 2 2 2 2 2 2 3" xfId="12998"/>
    <cellStyle name="Обычный 2 2 16 2 2 2 2 2 2 3 2" xfId="12999"/>
    <cellStyle name="Обычный 2 2 16 2 2 2 2 2 2 4" xfId="13000"/>
    <cellStyle name="Обычный 2 2 16 2 2 2 2 2 3" xfId="13001"/>
    <cellStyle name="Обычный 2 2 16 2 2 2 2 2 3 2" xfId="13002"/>
    <cellStyle name="Обычный 2 2 16 2 2 2 2 2 3 2 2" xfId="13003"/>
    <cellStyle name="Обычный 2 2 16 2 2 2 2 2 3 3" xfId="13004"/>
    <cellStyle name="Обычный 2 2 16 2 2 2 2 2 4" xfId="13005"/>
    <cellStyle name="Обычный 2 2 16 2 2 2 2 2 4 2" xfId="13006"/>
    <cellStyle name="Обычный 2 2 16 2 2 2 2 2 5" xfId="13007"/>
    <cellStyle name="Обычный 2 2 16 2 2 2 2 3" xfId="13008"/>
    <cellStyle name="Обычный 2 2 16 2 2 2 2 3 2" xfId="13009"/>
    <cellStyle name="Обычный 2 2 16 2 2 2 2 3 2 2" xfId="13010"/>
    <cellStyle name="Обычный 2 2 16 2 2 2 2 3 2 2 2" xfId="13011"/>
    <cellStyle name="Обычный 2 2 16 2 2 2 2 3 2 3" xfId="13012"/>
    <cellStyle name="Обычный 2 2 16 2 2 2 2 3 3" xfId="13013"/>
    <cellStyle name="Обычный 2 2 16 2 2 2 2 3 3 2" xfId="13014"/>
    <cellStyle name="Обычный 2 2 16 2 2 2 2 3 4" xfId="13015"/>
    <cellStyle name="Обычный 2 2 16 2 2 2 2 4" xfId="13016"/>
    <cellStyle name="Обычный 2 2 16 2 2 2 2 4 2" xfId="13017"/>
    <cellStyle name="Обычный 2 2 16 2 2 2 2 4 2 2" xfId="13018"/>
    <cellStyle name="Обычный 2 2 16 2 2 2 2 4 3" xfId="13019"/>
    <cellStyle name="Обычный 2 2 16 2 2 2 2 5" xfId="13020"/>
    <cellStyle name="Обычный 2 2 16 2 2 2 2 5 2" xfId="13021"/>
    <cellStyle name="Обычный 2 2 16 2 2 2 2 6" xfId="13022"/>
    <cellStyle name="Обычный 2 2 16 2 2 2 3" xfId="13023"/>
    <cellStyle name="Обычный 2 2 16 2 2 2 3 2" xfId="13024"/>
    <cellStyle name="Обычный 2 2 16 2 2 2 3 2 2" xfId="13025"/>
    <cellStyle name="Обычный 2 2 16 2 2 2 3 2 2 2" xfId="13026"/>
    <cellStyle name="Обычный 2 2 16 2 2 2 3 2 2 2 2" xfId="13027"/>
    <cellStyle name="Обычный 2 2 16 2 2 2 3 2 2 2 2 2" xfId="13028"/>
    <cellStyle name="Обычный 2 2 16 2 2 2 3 2 2 2 3" xfId="13029"/>
    <cellStyle name="Обычный 2 2 16 2 2 2 3 2 2 3" xfId="13030"/>
    <cellStyle name="Обычный 2 2 16 2 2 2 3 2 2 3 2" xfId="13031"/>
    <cellStyle name="Обычный 2 2 16 2 2 2 3 2 2 4" xfId="13032"/>
    <cellStyle name="Обычный 2 2 16 2 2 2 3 2 3" xfId="13033"/>
    <cellStyle name="Обычный 2 2 16 2 2 2 3 2 3 2" xfId="13034"/>
    <cellStyle name="Обычный 2 2 16 2 2 2 3 2 3 2 2" xfId="13035"/>
    <cellStyle name="Обычный 2 2 16 2 2 2 3 2 3 3" xfId="13036"/>
    <cellStyle name="Обычный 2 2 16 2 2 2 3 2 4" xfId="13037"/>
    <cellStyle name="Обычный 2 2 16 2 2 2 3 2 4 2" xfId="13038"/>
    <cellStyle name="Обычный 2 2 16 2 2 2 3 2 5" xfId="13039"/>
    <cellStyle name="Обычный 2 2 16 2 2 2 3 3" xfId="13040"/>
    <cellStyle name="Обычный 2 2 16 2 2 2 3 3 2" xfId="13041"/>
    <cellStyle name="Обычный 2 2 16 2 2 2 3 3 2 2" xfId="13042"/>
    <cellStyle name="Обычный 2 2 16 2 2 2 3 3 2 2 2" xfId="13043"/>
    <cellStyle name="Обычный 2 2 16 2 2 2 3 3 2 3" xfId="13044"/>
    <cellStyle name="Обычный 2 2 16 2 2 2 3 3 3" xfId="13045"/>
    <cellStyle name="Обычный 2 2 16 2 2 2 3 3 3 2" xfId="13046"/>
    <cellStyle name="Обычный 2 2 16 2 2 2 3 3 4" xfId="13047"/>
    <cellStyle name="Обычный 2 2 16 2 2 2 3 4" xfId="13048"/>
    <cellStyle name="Обычный 2 2 16 2 2 2 3 4 2" xfId="13049"/>
    <cellStyle name="Обычный 2 2 16 2 2 2 3 4 2 2" xfId="13050"/>
    <cellStyle name="Обычный 2 2 16 2 2 2 3 4 3" xfId="13051"/>
    <cellStyle name="Обычный 2 2 16 2 2 2 3 5" xfId="13052"/>
    <cellStyle name="Обычный 2 2 16 2 2 2 3 5 2" xfId="13053"/>
    <cellStyle name="Обычный 2 2 16 2 2 2 3 6" xfId="13054"/>
    <cellStyle name="Обычный 2 2 16 2 2 2 4" xfId="13055"/>
    <cellStyle name="Обычный 2 2 16 2 2 2 4 2" xfId="13056"/>
    <cellStyle name="Обычный 2 2 16 2 2 2 4 2 2" xfId="13057"/>
    <cellStyle name="Обычный 2 2 16 2 2 2 4 2 2 2" xfId="13058"/>
    <cellStyle name="Обычный 2 2 16 2 2 2 4 2 2 2 2" xfId="13059"/>
    <cellStyle name="Обычный 2 2 16 2 2 2 4 2 2 2 2 2" xfId="13060"/>
    <cellStyle name="Обычный 2 2 16 2 2 2 4 2 2 2 3" xfId="13061"/>
    <cellStyle name="Обычный 2 2 16 2 2 2 4 2 2 3" xfId="13062"/>
    <cellStyle name="Обычный 2 2 16 2 2 2 4 2 2 3 2" xfId="13063"/>
    <cellStyle name="Обычный 2 2 16 2 2 2 4 2 2 4" xfId="13064"/>
    <cellStyle name="Обычный 2 2 16 2 2 2 4 2 3" xfId="13065"/>
    <cellStyle name="Обычный 2 2 16 2 2 2 4 2 3 2" xfId="13066"/>
    <cellStyle name="Обычный 2 2 16 2 2 2 4 2 3 2 2" xfId="13067"/>
    <cellStyle name="Обычный 2 2 16 2 2 2 4 2 3 3" xfId="13068"/>
    <cellStyle name="Обычный 2 2 16 2 2 2 4 2 4" xfId="13069"/>
    <cellStyle name="Обычный 2 2 16 2 2 2 4 2 4 2" xfId="13070"/>
    <cellStyle name="Обычный 2 2 16 2 2 2 4 2 5" xfId="13071"/>
    <cellStyle name="Обычный 2 2 16 2 2 2 4 3" xfId="13072"/>
    <cellStyle name="Обычный 2 2 16 2 2 2 4 3 2" xfId="13073"/>
    <cellStyle name="Обычный 2 2 16 2 2 2 4 3 2 2" xfId="13074"/>
    <cellStyle name="Обычный 2 2 16 2 2 2 4 3 2 2 2" xfId="13075"/>
    <cellStyle name="Обычный 2 2 16 2 2 2 4 3 2 3" xfId="13076"/>
    <cellStyle name="Обычный 2 2 16 2 2 2 4 3 3" xfId="13077"/>
    <cellStyle name="Обычный 2 2 16 2 2 2 4 3 3 2" xfId="13078"/>
    <cellStyle name="Обычный 2 2 16 2 2 2 4 3 4" xfId="13079"/>
    <cellStyle name="Обычный 2 2 16 2 2 2 4 4" xfId="13080"/>
    <cellStyle name="Обычный 2 2 16 2 2 2 4 4 2" xfId="13081"/>
    <cellStyle name="Обычный 2 2 16 2 2 2 4 4 2 2" xfId="13082"/>
    <cellStyle name="Обычный 2 2 16 2 2 2 4 4 3" xfId="13083"/>
    <cellStyle name="Обычный 2 2 16 2 2 2 4 5" xfId="13084"/>
    <cellStyle name="Обычный 2 2 16 2 2 2 4 5 2" xfId="13085"/>
    <cellStyle name="Обычный 2 2 16 2 2 2 4 6" xfId="13086"/>
    <cellStyle name="Обычный 2 2 16 2 2 2 5" xfId="13087"/>
    <cellStyle name="Обычный 2 2 16 2 2 2 5 2" xfId="13088"/>
    <cellStyle name="Обычный 2 2 16 2 2 2 5 2 2" xfId="13089"/>
    <cellStyle name="Обычный 2 2 16 2 2 2 5 2 2 2" xfId="13090"/>
    <cellStyle name="Обычный 2 2 16 2 2 2 5 2 2 2 2" xfId="13091"/>
    <cellStyle name="Обычный 2 2 16 2 2 2 5 2 2 2 2 2" xfId="13092"/>
    <cellStyle name="Обычный 2 2 16 2 2 2 5 2 2 2 3" xfId="13093"/>
    <cellStyle name="Обычный 2 2 16 2 2 2 5 2 2 3" xfId="13094"/>
    <cellStyle name="Обычный 2 2 16 2 2 2 5 2 2 3 2" xfId="13095"/>
    <cellStyle name="Обычный 2 2 16 2 2 2 5 2 2 4" xfId="13096"/>
    <cellStyle name="Обычный 2 2 16 2 2 2 5 2 3" xfId="13097"/>
    <cellStyle name="Обычный 2 2 16 2 2 2 5 2 3 2" xfId="13098"/>
    <cellStyle name="Обычный 2 2 16 2 2 2 5 2 3 2 2" xfId="13099"/>
    <cellStyle name="Обычный 2 2 16 2 2 2 5 2 3 3" xfId="13100"/>
    <cellStyle name="Обычный 2 2 16 2 2 2 5 2 4" xfId="13101"/>
    <cellStyle name="Обычный 2 2 16 2 2 2 5 2 4 2" xfId="13102"/>
    <cellStyle name="Обычный 2 2 16 2 2 2 5 2 5" xfId="13103"/>
    <cellStyle name="Обычный 2 2 16 2 2 2 5 3" xfId="13104"/>
    <cellStyle name="Обычный 2 2 16 2 2 2 5 3 2" xfId="13105"/>
    <cellStyle name="Обычный 2 2 16 2 2 2 5 3 2 2" xfId="13106"/>
    <cellStyle name="Обычный 2 2 16 2 2 2 5 3 2 2 2" xfId="13107"/>
    <cellStyle name="Обычный 2 2 16 2 2 2 5 3 2 3" xfId="13108"/>
    <cellStyle name="Обычный 2 2 16 2 2 2 5 3 3" xfId="13109"/>
    <cellStyle name="Обычный 2 2 16 2 2 2 5 3 3 2" xfId="13110"/>
    <cellStyle name="Обычный 2 2 16 2 2 2 5 3 4" xfId="13111"/>
    <cellStyle name="Обычный 2 2 16 2 2 2 5 4" xfId="13112"/>
    <cellStyle name="Обычный 2 2 16 2 2 2 5 4 2" xfId="13113"/>
    <cellStyle name="Обычный 2 2 16 2 2 2 5 4 2 2" xfId="13114"/>
    <cellStyle name="Обычный 2 2 16 2 2 2 5 4 3" xfId="13115"/>
    <cellStyle name="Обычный 2 2 16 2 2 2 5 5" xfId="13116"/>
    <cellStyle name="Обычный 2 2 16 2 2 2 5 5 2" xfId="13117"/>
    <cellStyle name="Обычный 2 2 16 2 2 2 5 6" xfId="13118"/>
    <cellStyle name="Обычный 2 2 16 2 2 2 6" xfId="13119"/>
    <cellStyle name="Обычный 2 2 16 2 2 2 6 2" xfId="13120"/>
    <cellStyle name="Обычный 2 2 16 2 2 2 6 2 2" xfId="13121"/>
    <cellStyle name="Обычный 2 2 16 2 2 2 6 2 2 2" xfId="13122"/>
    <cellStyle name="Обычный 2 2 16 2 2 2 6 2 2 2 2" xfId="13123"/>
    <cellStyle name="Обычный 2 2 16 2 2 2 6 2 2 3" xfId="13124"/>
    <cellStyle name="Обычный 2 2 16 2 2 2 6 2 3" xfId="13125"/>
    <cellStyle name="Обычный 2 2 16 2 2 2 6 2 3 2" xfId="13126"/>
    <cellStyle name="Обычный 2 2 16 2 2 2 6 2 4" xfId="13127"/>
    <cellStyle name="Обычный 2 2 16 2 2 2 6 3" xfId="13128"/>
    <cellStyle name="Обычный 2 2 16 2 2 2 6 3 2" xfId="13129"/>
    <cellStyle name="Обычный 2 2 16 2 2 2 6 3 2 2" xfId="13130"/>
    <cellStyle name="Обычный 2 2 16 2 2 2 6 3 3" xfId="13131"/>
    <cellStyle name="Обычный 2 2 16 2 2 2 6 4" xfId="13132"/>
    <cellStyle name="Обычный 2 2 16 2 2 2 6 4 2" xfId="13133"/>
    <cellStyle name="Обычный 2 2 16 2 2 2 6 5" xfId="13134"/>
    <cellStyle name="Обычный 2 2 16 2 2 2 7" xfId="13135"/>
    <cellStyle name="Обычный 2 2 16 2 2 2 7 2" xfId="13136"/>
    <cellStyle name="Обычный 2 2 16 2 2 2 7 2 2" xfId="13137"/>
    <cellStyle name="Обычный 2 2 16 2 2 2 7 2 2 2" xfId="13138"/>
    <cellStyle name="Обычный 2 2 16 2 2 2 7 2 3" xfId="13139"/>
    <cellStyle name="Обычный 2 2 16 2 2 2 7 3" xfId="13140"/>
    <cellStyle name="Обычный 2 2 16 2 2 2 7 3 2" xfId="13141"/>
    <cellStyle name="Обычный 2 2 16 2 2 2 7 4" xfId="13142"/>
    <cellStyle name="Обычный 2 2 16 2 2 2 8" xfId="13143"/>
    <cellStyle name="Обычный 2 2 16 2 2 2 8 2" xfId="13144"/>
    <cellStyle name="Обычный 2 2 16 2 2 2 8 2 2" xfId="13145"/>
    <cellStyle name="Обычный 2 2 16 2 2 2 8 3" xfId="13146"/>
    <cellStyle name="Обычный 2 2 16 2 2 2 9" xfId="13147"/>
    <cellStyle name="Обычный 2 2 16 2 2 2 9 2" xfId="13148"/>
    <cellStyle name="Обычный 2 2 16 2 2 3" xfId="13149"/>
    <cellStyle name="Обычный 2 2 16 2 2 3 2" xfId="13150"/>
    <cellStyle name="Обычный 2 2 16 2 2 3 2 2" xfId="13151"/>
    <cellStyle name="Обычный 2 2 16 2 2 3 2 2 2" xfId="13152"/>
    <cellStyle name="Обычный 2 2 16 2 2 3 2 2 2 2" xfId="13153"/>
    <cellStyle name="Обычный 2 2 16 2 2 3 2 2 2 2 2" xfId="13154"/>
    <cellStyle name="Обычный 2 2 16 2 2 3 2 2 2 3" xfId="13155"/>
    <cellStyle name="Обычный 2 2 16 2 2 3 2 2 3" xfId="13156"/>
    <cellStyle name="Обычный 2 2 16 2 2 3 2 2 3 2" xfId="13157"/>
    <cellStyle name="Обычный 2 2 16 2 2 3 2 2 4" xfId="13158"/>
    <cellStyle name="Обычный 2 2 16 2 2 3 2 3" xfId="13159"/>
    <cellStyle name="Обычный 2 2 16 2 2 3 2 3 2" xfId="13160"/>
    <cellStyle name="Обычный 2 2 16 2 2 3 2 3 2 2" xfId="13161"/>
    <cellStyle name="Обычный 2 2 16 2 2 3 2 3 3" xfId="13162"/>
    <cellStyle name="Обычный 2 2 16 2 2 3 2 4" xfId="13163"/>
    <cellStyle name="Обычный 2 2 16 2 2 3 2 4 2" xfId="13164"/>
    <cellStyle name="Обычный 2 2 16 2 2 3 2 5" xfId="13165"/>
    <cellStyle name="Обычный 2 2 16 2 2 3 3" xfId="13166"/>
    <cellStyle name="Обычный 2 2 16 2 2 3 3 2" xfId="13167"/>
    <cellStyle name="Обычный 2 2 16 2 2 3 3 2 2" xfId="13168"/>
    <cellStyle name="Обычный 2 2 16 2 2 3 3 2 2 2" xfId="13169"/>
    <cellStyle name="Обычный 2 2 16 2 2 3 3 2 3" xfId="13170"/>
    <cellStyle name="Обычный 2 2 16 2 2 3 3 3" xfId="13171"/>
    <cellStyle name="Обычный 2 2 16 2 2 3 3 3 2" xfId="13172"/>
    <cellStyle name="Обычный 2 2 16 2 2 3 3 4" xfId="13173"/>
    <cellStyle name="Обычный 2 2 16 2 2 3 4" xfId="13174"/>
    <cellStyle name="Обычный 2 2 16 2 2 3 4 2" xfId="13175"/>
    <cellStyle name="Обычный 2 2 16 2 2 3 4 2 2" xfId="13176"/>
    <cellStyle name="Обычный 2 2 16 2 2 3 4 3" xfId="13177"/>
    <cellStyle name="Обычный 2 2 16 2 2 3 5" xfId="13178"/>
    <cellStyle name="Обычный 2 2 16 2 2 3 5 2" xfId="13179"/>
    <cellStyle name="Обычный 2 2 16 2 2 3 6" xfId="13180"/>
    <cellStyle name="Обычный 2 2 16 2 2 4" xfId="13181"/>
    <cellStyle name="Обычный 2 2 16 2 2 4 2" xfId="13182"/>
    <cellStyle name="Обычный 2 2 16 2 2 4 2 2" xfId="13183"/>
    <cellStyle name="Обычный 2 2 16 2 2 4 2 2 2" xfId="13184"/>
    <cellStyle name="Обычный 2 2 16 2 2 4 2 2 2 2" xfId="13185"/>
    <cellStyle name="Обычный 2 2 16 2 2 4 2 2 2 2 2" xfId="13186"/>
    <cellStyle name="Обычный 2 2 16 2 2 4 2 2 2 3" xfId="13187"/>
    <cellStyle name="Обычный 2 2 16 2 2 4 2 2 3" xfId="13188"/>
    <cellStyle name="Обычный 2 2 16 2 2 4 2 2 3 2" xfId="13189"/>
    <cellStyle name="Обычный 2 2 16 2 2 4 2 2 4" xfId="13190"/>
    <cellStyle name="Обычный 2 2 16 2 2 4 2 3" xfId="13191"/>
    <cellStyle name="Обычный 2 2 16 2 2 4 2 3 2" xfId="13192"/>
    <cellStyle name="Обычный 2 2 16 2 2 4 2 3 2 2" xfId="13193"/>
    <cellStyle name="Обычный 2 2 16 2 2 4 2 3 3" xfId="13194"/>
    <cellStyle name="Обычный 2 2 16 2 2 4 2 4" xfId="13195"/>
    <cellStyle name="Обычный 2 2 16 2 2 4 2 4 2" xfId="13196"/>
    <cellStyle name="Обычный 2 2 16 2 2 4 2 5" xfId="13197"/>
    <cellStyle name="Обычный 2 2 16 2 2 4 3" xfId="13198"/>
    <cellStyle name="Обычный 2 2 16 2 2 4 3 2" xfId="13199"/>
    <cellStyle name="Обычный 2 2 16 2 2 4 3 2 2" xfId="13200"/>
    <cellStyle name="Обычный 2 2 16 2 2 4 3 2 2 2" xfId="13201"/>
    <cellStyle name="Обычный 2 2 16 2 2 4 3 2 3" xfId="13202"/>
    <cellStyle name="Обычный 2 2 16 2 2 4 3 3" xfId="13203"/>
    <cellStyle name="Обычный 2 2 16 2 2 4 3 3 2" xfId="13204"/>
    <cellStyle name="Обычный 2 2 16 2 2 4 3 4" xfId="13205"/>
    <cellStyle name="Обычный 2 2 16 2 2 4 4" xfId="13206"/>
    <cellStyle name="Обычный 2 2 16 2 2 4 4 2" xfId="13207"/>
    <cellStyle name="Обычный 2 2 16 2 2 4 4 2 2" xfId="13208"/>
    <cellStyle name="Обычный 2 2 16 2 2 4 4 3" xfId="13209"/>
    <cellStyle name="Обычный 2 2 16 2 2 4 5" xfId="13210"/>
    <cellStyle name="Обычный 2 2 16 2 2 4 5 2" xfId="13211"/>
    <cellStyle name="Обычный 2 2 16 2 2 4 6" xfId="13212"/>
    <cellStyle name="Обычный 2 2 16 2 2 5" xfId="13213"/>
    <cellStyle name="Обычный 2 2 16 2 2 5 2" xfId="13214"/>
    <cellStyle name="Обычный 2 2 16 2 2 5 2 2" xfId="13215"/>
    <cellStyle name="Обычный 2 2 16 2 2 5 2 2 2" xfId="13216"/>
    <cellStyle name="Обычный 2 2 16 2 2 5 2 2 2 2" xfId="13217"/>
    <cellStyle name="Обычный 2 2 16 2 2 5 2 2 2 2 2" xfId="13218"/>
    <cellStyle name="Обычный 2 2 16 2 2 5 2 2 2 3" xfId="13219"/>
    <cellStyle name="Обычный 2 2 16 2 2 5 2 2 3" xfId="13220"/>
    <cellStyle name="Обычный 2 2 16 2 2 5 2 2 3 2" xfId="13221"/>
    <cellStyle name="Обычный 2 2 16 2 2 5 2 2 4" xfId="13222"/>
    <cellStyle name="Обычный 2 2 16 2 2 5 2 3" xfId="13223"/>
    <cellStyle name="Обычный 2 2 16 2 2 5 2 3 2" xfId="13224"/>
    <cellStyle name="Обычный 2 2 16 2 2 5 2 3 2 2" xfId="13225"/>
    <cellStyle name="Обычный 2 2 16 2 2 5 2 3 3" xfId="13226"/>
    <cellStyle name="Обычный 2 2 16 2 2 5 2 4" xfId="13227"/>
    <cellStyle name="Обычный 2 2 16 2 2 5 2 4 2" xfId="13228"/>
    <cellStyle name="Обычный 2 2 16 2 2 5 2 5" xfId="13229"/>
    <cellStyle name="Обычный 2 2 16 2 2 5 3" xfId="13230"/>
    <cellStyle name="Обычный 2 2 16 2 2 5 3 2" xfId="13231"/>
    <cellStyle name="Обычный 2 2 16 2 2 5 3 2 2" xfId="13232"/>
    <cellStyle name="Обычный 2 2 16 2 2 5 3 2 2 2" xfId="13233"/>
    <cellStyle name="Обычный 2 2 16 2 2 5 3 2 3" xfId="13234"/>
    <cellStyle name="Обычный 2 2 16 2 2 5 3 3" xfId="13235"/>
    <cellStyle name="Обычный 2 2 16 2 2 5 3 3 2" xfId="13236"/>
    <cellStyle name="Обычный 2 2 16 2 2 5 3 4" xfId="13237"/>
    <cellStyle name="Обычный 2 2 16 2 2 5 4" xfId="13238"/>
    <cellStyle name="Обычный 2 2 16 2 2 5 4 2" xfId="13239"/>
    <cellStyle name="Обычный 2 2 16 2 2 5 4 2 2" xfId="13240"/>
    <cellStyle name="Обычный 2 2 16 2 2 5 4 3" xfId="13241"/>
    <cellStyle name="Обычный 2 2 16 2 2 5 5" xfId="13242"/>
    <cellStyle name="Обычный 2 2 16 2 2 5 5 2" xfId="13243"/>
    <cellStyle name="Обычный 2 2 16 2 2 5 6" xfId="13244"/>
    <cellStyle name="Обычный 2 2 16 2 2 6" xfId="13245"/>
    <cellStyle name="Обычный 2 2 16 2 2 6 2" xfId="13246"/>
    <cellStyle name="Обычный 2 2 16 2 2 6 2 2" xfId="13247"/>
    <cellStyle name="Обычный 2 2 16 2 2 6 2 2 2" xfId="13248"/>
    <cellStyle name="Обычный 2 2 16 2 2 6 2 2 2 2" xfId="13249"/>
    <cellStyle name="Обычный 2 2 16 2 2 6 2 2 2 2 2" xfId="13250"/>
    <cellStyle name="Обычный 2 2 16 2 2 6 2 2 2 3" xfId="13251"/>
    <cellStyle name="Обычный 2 2 16 2 2 6 2 2 3" xfId="13252"/>
    <cellStyle name="Обычный 2 2 16 2 2 6 2 2 3 2" xfId="13253"/>
    <cellStyle name="Обычный 2 2 16 2 2 6 2 2 4" xfId="13254"/>
    <cellStyle name="Обычный 2 2 16 2 2 6 2 3" xfId="13255"/>
    <cellStyle name="Обычный 2 2 16 2 2 6 2 3 2" xfId="13256"/>
    <cellStyle name="Обычный 2 2 16 2 2 6 2 3 2 2" xfId="13257"/>
    <cellStyle name="Обычный 2 2 16 2 2 6 2 3 3" xfId="13258"/>
    <cellStyle name="Обычный 2 2 16 2 2 6 2 4" xfId="13259"/>
    <cellStyle name="Обычный 2 2 16 2 2 6 2 4 2" xfId="13260"/>
    <cellStyle name="Обычный 2 2 16 2 2 6 2 5" xfId="13261"/>
    <cellStyle name="Обычный 2 2 16 2 2 6 3" xfId="13262"/>
    <cellStyle name="Обычный 2 2 16 2 2 6 3 2" xfId="13263"/>
    <cellStyle name="Обычный 2 2 16 2 2 6 3 2 2" xfId="13264"/>
    <cellStyle name="Обычный 2 2 16 2 2 6 3 2 2 2" xfId="13265"/>
    <cellStyle name="Обычный 2 2 16 2 2 6 3 2 3" xfId="13266"/>
    <cellStyle name="Обычный 2 2 16 2 2 6 3 3" xfId="13267"/>
    <cellStyle name="Обычный 2 2 16 2 2 6 3 3 2" xfId="13268"/>
    <cellStyle name="Обычный 2 2 16 2 2 6 3 4" xfId="13269"/>
    <cellStyle name="Обычный 2 2 16 2 2 6 4" xfId="13270"/>
    <cellStyle name="Обычный 2 2 16 2 2 6 4 2" xfId="13271"/>
    <cellStyle name="Обычный 2 2 16 2 2 6 4 2 2" xfId="13272"/>
    <cellStyle name="Обычный 2 2 16 2 2 6 4 3" xfId="13273"/>
    <cellStyle name="Обычный 2 2 16 2 2 6 5" xfId="13274"/>
    <cellStyle name="Обычный 2 2 16 2 2 6 5 2" xfId="13275"/>
    <cellStyle name="Обычный 2 2 16 2 2 6 6" xfId="13276"/>
    <cellStyle name="Обычный 2 2 16 2 2 7" xfId="13277"/>
    <cellStyle name="Обычный 2 2 16 2 2 7 2" xfId="13278"/>
    <cellStyle name="Обычный 2 2 16 2 2 7 2 2" xfId="13279"/>
    <cellStyle name="Обычный 2 2 16 2 2 7 2 2 2" xfId="13280"/>
    <cellStyle name="Обычный 2 2 16 2 2 7 2 2 2 2" xfId="13281"/>
    <cellStyle name="Обычный 2 2 16 2 2 7 2 2 3" xfId="13282"/>
    <cellStyle name="Обычный 2 2 16 2 2 7 2 3" xfId="13283"/>
    <cellStyle name="Обычный 2 2 16 2 2 7 2 3 2" xfId="13284"/>
    <cellStyle name="Обычный 2 2 16 2 2 7 2 4" xfId="13285"/>
    <cellStyle name="Обычный 2 2 16 2 2 7 3" xfId="13286"/>
    <cellStyle name="Обычный 2 2 16 2 2 7 3 2" xfId="13287"/>
    <cellStyle name="Обычный 2 2 16 2 2 7 3 2 2" xfId="13288"/>
    <cellStyle name="Обычный 2 2 16 2 2 7 3 3" xfId="13289"/>
    <cellStyle name="Обычный 2 2 16 2 2 7 4" xfId="13290"/>
    <cellStyle name="Обычный 2 2 16 2 2 7 4 2" xfId="13291"/>
    <cellStyle name="Обычный 2 2 16 2 2 7 5" xfId="13292"/>
    <cellStyle name="Обычный 2 2 16 2 2 8" xfId="13293"/>
    <cellStyle name="Обычный 2 2 16 2 2 8 2" xfId="13294"/>
    <cellStyle name="Обычный 2 2 16 2 2 8 2 2" xfId="13295"/>
    <cellStyle name="Обычный 2 2 16 2 2 8 2 2 2" xfId="13296"/>
    <cellStyle name="Обычный 2 2 16 2 2 8 2 3" xfId="13297"/>
    <cellStyle name="Обычный 2 2 16 2 2 8 3" xfId="13298"/>
    <cellStyle name="Обычный 2 2 16 2 2 8 3 2" xfId="13299"/>
    <cellStyle name="Обычный 2 2 16 2 2 8 4" xfId="13300"/>
    <cellStyle name="Обычный 2 2 16 2 2 9" xfId="13301"/>
    <cellStyle name="Обычный 2 2 16 2 2 9 2" xfId="13302"/>
    <cellStyle name="Обычный 2 2 16 2 2 9 2 2" xfId="13303"/>
    <cellStyle name="Обычный 2 2 16 2 2 9 3" xfId="13304"/>
    <cellStyle name="Обычный 2 2 16 2 3" xfId="13305"/>
    <cellStyle name="Обычный 2 2 16 2 3 10" xfId="13306"/>
    <cellStyle name="Обычный 2 2 16 2 3 2" xfId="13307"/>
    <cellStyle name="Обычный 2 2 16 2 3 2 2" xfId="13308"/>
    <cellStyle name="Обычный 2 2 16 2 3 2 2 2" xfId="13309"/>
    <cellStyle name="Обычный 2 2 16 2 3 2 2 2 2" xfId="13310"/>
    <cellStyle name="Обычный 2 2 16 2 3 2 2 2 2 2" xfId="13311"/>
    <cellStyle name="Обычный 2 2 16 2 3 2 2 2 2 2 2" xfId="13312"/>
    <cellStyle name="Обычный 2 2 16 2 3 2 2 2 2 3" xfId="13313"/>
    <cellStyle name="Обычный 2 2 16 2 3 2 2 2 3" xfId="13314"/>
    <cellStyle name="Обычный 2 2 16 2 3 2 2 2 3 2" xfId="13315"/>
    <cellStyle name="Обычный 2 2 16 2 3 2 2 2 4" xfId="13316"/>
    <cellStyle name="Обычный 2 2 16 2 3 2 2 3" xfId="13317"/>
    <cellStyle name="Обычный 2 2 16 2 3 2 2 3 2" xfId="13318"/>
    <cellStyle name="Обычный 2 2 16 2 3 2 2 3 2 2" xfId="13319"/>
    <cellStyle name="Обычный 2 2 16 2 3 2 2 3 3" xfId="13320"/>
    <cellStyle name="Обычный 2 2 16 2 3 2 2 4" xfId="13321"/>
    <cellStyle name="Обычный 2 2 16 2 3 2 2 4 2" xfId="13322"/>
    <cellStyle name="Обычный 2 2 16 2 3 2 2 5" xfId="13323"/>
    <cellStyle name="Обычный 2 2 16 2 3 2 3" xfId="13324"/>
    <cellStyle name="Обычный 2 2 16 2 3 2 3 2" xfId="13325"/>
    <cellStyle name="Обычный 2 2 16 2 3 2 3 2 2" xfId="13326"/>
    <cellStyle name="Обычный 2 2 16 2 3 2 3 2 2 2" xfId="13327"/>
    <cellStyle name="Обычный 2 2 16 2 3 2 3 2 3" xfId="13328"/>
    <cellStyle name="Обычный 2 2 16 2 3 2 3 3" xfId="13329"/>
    <cellStyle name="Обычный 2 2 16 2 3 2 3 3 2" xfId="13330"/>
    <cellStyle name="Обычный 2 2 16 2 3 2 3 4" xfId="13331"/>
    <cellStyle name="Обычный 2 2 16 2 3 2 4" xfId="13332"/>
    <cellStyle name="Обычный 2 2 16 2 3 2 4 2" xfId="13333"/>
    <cellStyle name="Обычный 2 2 16 2 3 2 4 2 2" xfId="13334"/>
    <cellStyle name="Обычный 2 2 16 2 3 2 4 3" xfId="13335"/>
    <cellStyle name="Обычный 2 2 16 2 3 2 5" xfId="13336"/>
    <cellStyle name="Обычный 2 2 16 2 3 2 5 2" xfId="13337"/>
    <cellStyle name="Обычный 2 2 16 2 3 2 6" xfId="13338"/>
    <cellStyle name="Обычный 2 2 16 2 3 3" xfId="13339"/>
    <cellStyle name="Обычный 2 2 16 2 3 3 2" xfId="13340"/>
    <cellStyle name="Обычный 2 2 16 2 3 3 2 2" xfId="13341"/>
    <cellStyle name="Обычный 2 2 16 2 3 3 2 2 2" xfId="13342"/>
    <cellStyle name="Обычный 2 2 16 2 3 3 2 2 2 2" xfId="13343"/>
    <cellStyle name="Обычный 2 2 16 2 3 3 2 2 2 2 2" xfId="13344"/>
    <cellStyle name="Обычный 2 2 16 2 3 3 2 2 2 3" xfId="13345"/>
    <cellStyle name="Обычный 2 2 16 2 3 3 2 2 3" xfId="13346"/>
    <cellStyle name="Обычный 2 2 16 2 3 3 2 2 3 2" xfId="13347"/>
    <cellStyle name="Обычный 2 2 16 2 3 3 2 2 4" xfId="13348"/>
    <cellStyle name="Обычный 2 2 16 2 3 3 2 3" xfId="13349"/>
    <cellStyle name="Обычный 2 2 16 2 3 3 2 3 2" xfId="13350"/>
    <cellStyle name="Обычный 2 2 16 2 3 3 2 3 2 2" xfId="13351"/>
    <cellStyle name="Обычный 2 2 16 2 3 3 2 3 3" xfId="13352"/>
    <cellStyle name="Обычный 2 2 16 2 3 3 2 4" xfId="13353"/>
    <cellStyle name="Обычный 2 2 16 2 3 3 2 4 2" xfId="13354"/>
    <cellStyle name="Обычный 2 2 16 2 3 3 2 5" xfId="13355"/>
    <cellStyle name="Обычный 2 2 16 2 3 3 3" xfId="13356"/>
    <cellStyle name="Обычный 2 2 16 2 3 3 3 2" xfId="13357"/>
    <cellStyle name="Обычный 2 2 16 2 3 3 3 2 2" xfId="13358"/>
    <cellStyle name="Обычный 2 2 16 2 3 3 3 2 2 2" xfId="13359"/>
    <cellStyle name="Обычный 2 2 16 2 3 3 3 2 3" xfId="13360"/>
    <cellStyle name="Обычный 2 2 16 2 3 3 3 3" xfId="13361"/>
    <cellStyle name="Обычный 2 2 16 2 3 3 3 3 2" xfId="13362"/>
    <cellStyle name="Обычный 2 2 16 2 3 3 3 4" xfId="13363"/>
    <cellStyle name="Обычный 2 2 16 2 3 3 4" xfId="13364"/>
    <cellStyle name="Обычный 2 2 16 2 3 3 4 2" xfId="13365"/>
    <cellStyle name="Обычный 2 2 16 2 3 3 4 2 2" xfId="13366"/>
    <cellStyle name="Обычный 2 2 16 2 3 3 4 3" xfId="13367"/>
    <cellStyle name="Обычный 2 2 16 2 3 3 5" xfId="13368"/>
    <cellStyle name="Обычный 2 2 16 2 3 3 5 2" xfId="13369"/>
    <cellStyle name="Обычный 2 2 16 2 3 3 6" xfId="13370"/>
    <cellStyle name="Обычный 2 2 16 2 3 4" xfId="13371"/>
    <cellStyle name="Обычный 2 2 16 2 3 4 2" xfId="13372"/>
    <cellStyle name="Обычный 2 2 16 2 3 4 2 2" xfId="13373"/>
    <cellStyle name="Обычный 2 2 16 2 3 4 2 2 2" xfId="13374"/>
    <cellStyle name="Обычный 2 2 16 2 3 4 2 2 2 2" xfId="13375"/>
    <cellStyle name="Обычный 2 2 16 2 3 4 2 2 2 2 2" xfId="13376"/>
    <cellStyle name="Обычный 2 2 16 2 3 4 2 2 2 3" xfId="13377"/>
    <cellStyle name="Обычный 2 2 16 2 3 4 2 2 3" xfId="13378"/>
    <cellStyle name="Обычный 2 2 16 2 3 4 2 2 3 2" xfId="13379"/>
    <cellStyle name="Обычный 2 2 16 2 3 4 2 2 4" xfId="13380"/>
    <cellStyle name="Обычный 2 2 16 2 3 4 2 3" xfId="13381"/>
    <cellStyle name="Обычный 2 2 16 2 3 4 2 3 2" xfId="13382"/>
    <cellStyle name="Обычный 2 2 16 2 3 4 2 3 2 2" xfId="13383"/>
    <cellStyle name="Обычный 2 2 16 2 3 4 2 3 3" xfId="13384"/>
    <cellStyle name="Обычный 2 2 16 2 3 4 2 4" xfId="13385"/>
    <cellStyle name="Обычный 2 2 16 2 3 4 2 4 2" xfId="13386"/>
    <cellStyle name="Обычный 2 2 16 2 3 4 2 5" xfId="13387"/>
    <cellStyle name="Обычный 2 2 16 2 3 4 3" xfId="13388"/>
    <cellStyle name="Обычный 2 2 16 2 3 4 3 2" xfId="13389"/>
    <cellStyle name="Обычный 2 2 16 2 3 4 3 2 2" xfId="13390"/>
    <cellStyle name="Обычный 2 2 16 2 3 4 3 2 2 2" xfId="13391"/>
    <cellStyle name="Обычный 2 2 16 2 3 4 3 2 3" xfId="13392"/>
    <cellStyle name="Обычный 2 2 16 2 3 4 3 3" xfId="13393"/>
    <cellStyle name="Обычный 2 2 16 2 3 4 3 3 2" xfId="13394"/>
    <cellStyle name="Обычный 2 2 16 2 3 4 3 4" xfId="13395"/>
    <cellStyle name="Обычный 2 2 16 2 3 4 4" xfId="13396"/>
    <cellStyle name="Обычный 2 2 16 2 3 4 4 2" xfId="13397"/>
    <cellStyle name="Обычный 2 2 16 2 3 4 4 2 2" xfId="13398"/>
    <cellStyle name="Обычный 2 2 16 2 3 4 4 3" xfId="13399"/>
    <cellStyle name="Обычный 2 2 16 2 3 4 5" xfId="13400"/>
    <cellStyle name="Обычный 2 2 16 2 3 4 5 2" xfId="13401"/>
    <cellStyle name="Обычный 2 2 16 2 3 4 6" xfId="13402"/>
    <cellStyle name="Обычный 2 2 16 2 3 5" xfId="13403"/>
    <cellStyle name="Обычный 2 2 16 2 3 5 2" xfId="13404"/>
    <cellStyle name="Обычный 2 2 16 2 3 5 2 2" xfId="13405"/>
    <cellStyle name="Обычный 2 2 16 2 3 5 2 2 2" xfId="13406"/>
    <cellStyle name="Обычный 2 2 16 2 3 5 2 2 2 2" xfId="13407"/>
    <cellStyle name="Обычный 2 2 16 2 3 5 2 2 2 2 2" xfId="13408"/>
    <cellStyle name="Обычный 2 2 16 2 3 5 2 2 2 3" xfId="13409"/>
    <cellStyle name="Обычный 2 2 16 2 3 5 2 2 3" xfId="13410"/>
    <cellStyle name="Обычный 2 2 16 2 3 5 2 2 3 2" xfId="13411"/>
    <cellStyle name="Обычный 2 2 16 2 3 5 2 2 4" xfId="13412"/>
    <cellStyle name="Обычный 2 2 16 2 3 5 2 3" xfId="13413"/>
    <cellStyle name="Обычный 2 2 16 2 3 5 2 3 2" xfId="13414"/>
    <cellStyle name="Обычный 2 2 16 2 3 5 2 3 2 2" xfId="13415"/>
    <cellStyle name="Обычный 2 2 16 2 3 5 2 3 3" xfId="13416"/>
    <cellStyle name="Обычный 2 2 16 2 3 5 2 4" xfId="13417"/>
    <cellStyle name="Обычный 2 2 16 2 3 5 2 4 2" xfId="13418"/>
    <cellStyle name="Обычный 2 2 16 2 3 5 2 5" xfId="13419"/>
    <cellStyle name="Обычный 2 2 16 2 3 5 3" xfId="13420"/>
    <cellStyle name="Обычный 2 2 16 2 3 5 3 2" xfId="13421"/>
    <cellStyle name="Обычный 2 2 16 2 3 5 3 2 2" xfId="13422"/>
    <cellStyle name="Обычный 2 2 16 2 3 5 3 2 2 2" xfId="13423"/>
    <cellStyle name="Обычный 2 2 16 2 3 5 3 2 3" xfId="13424"/>
    <cellStyle name="Обычный 2 2 16 2 3 5 3 3" xfId="13425"/>
    <cellStyle name="Обычный 2 2 16 2 3 5 3 3 2" xfId="13426"/>
    <cellStyle name="Обычный 2 2 16 2 3 5 3 4" xfId="13427"/>
    <cellStyle name="Обычный 2 2 16 2 3 5 4" xfId="13428"/>
    <cellStyle name="Обычный 2 2 16 2 3 5 4 2" xfId="13429"/>
    <cellStyle name="Обычный 2 2 16 2 3 5 4 2 2" xfId="13430"/>
    <cellStyle name="Обычный 2 2 16 2 3 5 4 3" xfId="13431"/>
    <cellStyle name="Обычный 2 2 16 2 3 5 5" xfId="13432"/>
    <cellStyle name="Обычный 2 2 16 2 3 5 5 2" xfId="13433"/>
    <cellStyle name="Обычный 2 2 16 2 3 5 6" xfId="13434"/>
    <cellStyle name="Обычный 2 2 16 2 3 6" xfId="13435"/>
    <cellStyle name="Обычный 2 2 16 2 3 6 2" xfId="13436"/>
    <cellStyle name="Обычный 2 2 16 2 3 6 2 2" xfId="13437"/>
    <cellStyle name="Обычный 2 2 16 2 3 6 2 2 2" xfId="13438"/>
    <cellStyle name="Обычный 2 2 16 2 3 6 2 2 2 2" xfId="13439"/>
    <cellStyle name="Обычный 2 2 16 2 3 6 2 2 3" xfId="13440"/>
    <cellStyle name="Обычный 2 2 16 2 3 6 2 3" xfId="13441"/>
    <cellStyle name="Обычный 2 2 16 2 3 6 2 3 2" xfId="13442"/>
    <cellStyle name="Обычный 2 2 16 2 3 6 2 4" xfId="13443"/>
    <cellStyle name="Обычный 2 2 16 2 3 6 3" xfId="13444"/>
    <cellStyle name="Обычный 2 2 16 2 3 6 3 2" xfId="13445"/>
    <cellStyle name="Обычный 2 2 16 2 3 6 3 2 2" xfId="13446"/>
    <cellStyle name="Обычный 2 2 16 2 3 6 3 3" xfId="13447"/>
    <cellStyle name="Обычный 2 2 16 2 3 6 4" xfId="13448"/>
    <cellStyle name="Обычный 2 2 16 2 3 6 4 2" xfId="13449"/>
    <cellStyle name="Обычный 2 2 16 2 3 6 5" xfId="13450"/>
    <cellStyle name="Обычный 2 2 16 2 3 7" xfId="13451"/>
    <cellStyle name="Обычный 2 2 16 2 3 7 2" xfId="13452"/>
    <cellStyle name="Обычный 2 2 16 2 3 7 2 2" xfId="13453"/>
    <cellStyle name="Обычный 2 2 16 2 3 7 2 2 2" xfId="13454"/>
    <cellStyle name="Обычный 2 2 16 2 3 7 2 3" xfId="13455"/>
    <cellStyle name="Обычный 2 2 16 2 3 7 3" xfId="13456"/>
    <cellStyle name="Обычный 2 2 16 2 3 7 3 2" xfId="13457"/>
    <cellStyle name="Обычный 2 2 16 2 3 7 4" xfId="13458"/>
    <cellStyle name="Обычный 2 2 16 2 3 8" xfId="13459"/>
    <cellStyle name="Обычный 2 2 16 2 3 8 2" xfId="13460"/>
    <cellStyle name="Обычный 2 2 16 2 3 8 2 2" xfId="13461"/>
    <cellStyle name="Обычный 2 2 16 2 3 8 3" xfId="13462"/>
    <cellStyle name="Обычный 2 2 16 2 3 9" xfId="13463"/>
    <cellStyle name="Обычный 2 2 16 2 3 9 2" xfId="13464"/>
    <cellStyle name="Обычный 2 2 16 2 4" xfId="13465"/>
    <cellStyle name="Обычный 2 2 16 2 4 10" xfId="13466"/>
    <cellStyle name="Обычный 2 2 16 2 4 2" xfId="13467"/>
    <cellStyle name="Обычный 2 2 16 2 4 2 2" xfId="13468"/>
    <cellStyle name="Обычный 2 2 16 2 4 2 2 2" xfId="13469"/>
    <cellStyle name="Обычный 2 2 16 2 4 2 2 2 2" xfId="13470"/>
    <cellStyle name="Обычный 2 2 16 2 4 2 2 2 2 2" xfId="13471"/>
    <cellStyle name="Обычный 2 2 16 2 4 2 2 2 2 2 2" xfId="13472"/>
    <cellStyle name="Обычный 2 2 16 2 4 2 2 2 2 3" xfId="13473"/>
    <cellStyle name="Обычный 2 2 16 2 4 2 2 2 3" xfId="13474"/>
    <cellStyle name="Обычный 2 2 16 2 4 2 2 2 3 2" xfId="13475"/>
    <cellStyle name="Обычный 2 2 16 2 4 2 2 2 4" xfId="13476"/>
    <cellStyle name="Обычный 2 2 16 2 4 2 2 3" xfId="13477"/>
    <cellStyle name="Обычный 2 2 16 2 4 2 2 3 2" xfId="13478"/>
    <cellStyle name="Обычный 2 2 16 2 4 2 2 3 2 2" xfId="13479"/>
    <cellStyle name="Обычный 2 2 16 2 4 2 2 3 3" xfId="13480"/>
    <cellStyle name="Обычный 2 2 16 2 4 2 2 4" xfId="13481"/>
    <cellStyle name="Обычный 2 2 16 2 4 2 2 4 2" xfId="13482"/>
    <cellStyle name="Обычный 2 2 16 2 4 2 2 5" xfId="13483"/>
    <cellStyle name="Обычный 2 2 16 2 4 2 3" xfId="13484"/>
    <cellStyle name="Обычный 2 2 16 2 4 2 3 2" xfId="13485"/>
    <cellStyle name="Обычный 2 2 16 2 4 2 3 2 2" xfId="13486"/>
    <cellStyle name="Обычный 2 2 16 2 4 2 3 2 2 2" xfId="13487"/>
    <cellStyle name="Обычный 2 2 16 2 4 2 3 2 3" xfId="13488"/>
    <cellStyle name="Обычный 2 2 16 2 4 2 3 3" xfId="13489"/>
    <cellStyle name="Обычный 2 2 16 2 4 2 3 3 2" xfId="13490"/>
    <cellStyle name="Обычный 2 2 16 2 4 2 3 4" xfId="13491"/>
    <cellStyle name="Обычный 2 2 16 2 4 2 4" xfId="13492"/>
    <cellStyle name="Обычный 2 2 16 2 4 2 4 2" xfId="13493"/>
    <cellStyle name="Обычный 2 2 16 2 4 2 4 2 2" xfId="13494"/>
    <cellStyle name="Обычный 2 2 16 2 4 2 4 3" xfId="13495"/>
    <cellStyle name="Обычный 2 2 16 2 4 2 5" xfId="13496"/>
    <cellStyle name="Обычный 2 2 16 2 4 2 5 2" xfId="13497"/>
    <cellStyle name="Обычный 2 2 16 2 4 2 6" xfId="13498"/>
    <cellStyle name="Обычный 2 2 16 2 4 3" xfId="13499"/>
    <cellStyle name="Обычный 2 2 16 2 4 3 2" xfId="13500"/>
    <cellStyle name="Обычный 2 2 16 2 4 3 2 2" xfId="13501"/>
    <cellStyle name="Обычный 2 2 16 2 4 3 2 2 2" xfId="13502"/>
    <cellStyle name="Обычный 2 2 16 2 4 3 2 2 2 2" xfId="13503"/>
    <cellStyle name="Обычный 2 2 16 2 4 3 2 2 2 2 2" xfId="13504"/>
    <cellStyle name="Обычный 2 2 16 2 4 3 2 2 2 3" xfId="13505"/>
    <cellStyle name="Обычный 2 2 16 2 4 3 2 2 3" xfId="13506"/>
    <cellStyle name="Обычный 2 2 16 2 4 3 2 2 3 2" xfId="13507"/>
    <cellStyle name="Обычный 2 2 16 2 4 3 2 2 4" xfId="13508"/>
    <cellStyle name="Обычный 2 2 16 2 4 3 2 3" xfId="13509"/>
    <cellStyle name="Обычный 2 2 16 2 4 3 2 3 2" xfId="13510"/>
    <cellStyle name="Обычный 2 2 16 2 4 3 2 3 2 2" xfId="13511"/>
    <cellStyle name="Обычный 2 2 16 2 4 3 2 3 3" xfId="13512"/>
    <cellStyle name="Обычный 2 2 16 2 4 3 2 4" xfId="13513"/>
    <cellStyle name="Обычный 2 2 16 2 4 3 2 4 2" xfId="13514"/>
    <cellStyle name="Обычный 2 2 16 2 4 3 2 5" xfId="13515"/>
    <cellStyle name="Обычный 2 2 16 2 4 3 3" xfId="13516"/>
    <cellStyle name="Обычный 2 2 16 2 4 3 3 2" xfId="13517"/>
    <cellStyle name="Обычный 2 2 16 2 4 3 3 2 2" xfId="13518"/>
    <cellStyle name="Обычный 2 2 16 2 4 3 3 2 2 2" xfId="13519"/>
    <cellStyle name="Обычный 2 2 16 2 4 3 3 2 3" xfId="13520"/>
    <cellStyle name="Обычный 2 2 16 2 4 3 3 3" xfId="13521"/>
    <cellStyle name="Обычный 2 2 16 2 4 3 3 3 2" xfId="13522"/>
    <cellStyle name="Обычный 2 2 16 2 4 3 3 4" xfId="13523"/>
    <cellStyle name="Обычный 2 2 16 2 4 3 4" xfId="13524"/>
    <cellStyle name="Обычный 2 2 16 2 4 3 4 2" xfId="13525"/>
    <cellStyle name="Обычный 2 2 16 2 4 3 4 2 2" xfId="13526"/>
    <cellStyle name="Обычный 2 2 16 2 4 3 4 3" xfId="13527"/>
    <cellStyle name="Обычный 2 2 16 2 4 3 5" xfId="13528"/>
    <cellStyle name="Обычный 2 2 16 2 4 3 5 2" xfId="13529"/>
    <cellStyle name="Обычный 2 2 16 2 4 3 6" xfId="13530"/>
    <cellStyle name="Обычный 2 2 16 2 4 4" xfId="13531"/>
    <cellStyle name="Обычный 2 2 16 2 4 4 2" xfId="13532"/>
    <cellStyle name="Обычный 2 2 16 2 4 4 2 2" xfId="13533"/>
    <cellStyle name="Обычный 2 2 16 2 4 4 2 2 2" xfId="13534"/>
    <cellStyle name="Обычный 2 2 16 2 4 4 2 2 2 2" xfId="13535"/>
    <cellStyle name="Обычный 2 2 16 2 4 4 2 2 2 2 2" xfId="13536"/>
    <cellStyle name="Обычный 2 2 16 2 4 4 2 2 2 3" xfId="13537"/>
    <cellStyle name="Обычный 2 2 16 2 4 4 2 2 3" xfId="13538"/>
    <cellStyle name="Обычный 2 2 16 2 4 4 2 2 3 2" xfId="13539"/>
    <cellStyle name="Обычный 2 2 16 2 4 4 2 2 4" xfId="13540"/>
    <cellStyle name="Обычный 2 2 16 2 4 4 2 3" xfId="13541"/>
    <cellStyle name="Обычный 2 2 16 2 4 4 2 3 2" xfId="13542"/>
    <cellStyle name="Обычный 2 2 16 2 4 4 2 3 2 2" xfId="13543"/>
    <cellStyle name="Обычный 2 2 16 2 4 4 2 3 3" xfId="13544"/>
    <cellStyle name="Обычный 2 2 16 2 4 4 2 4" xfId="13545"/>
    <cellStyle name="Обычный 2 2 16 2 4 4 2 4 2" xfId="13546"/>
    <cellStyle name="Обычный 2 2 16 2 4 4 2 5" xfId="13547"/>
    <cellStyle name="Обычный 2 2 16 2 4 4 3" xfId="13548"/>
    <cellStyle name="Обычный 2 2 16 2 4 4 3 2" xfId="13549"/>
    <cellStyle name="Обычный 2 2 16 2 4 4 3 2 2" xfId="13550"/>
    <cellStyle name="Обычный 2 2 16 2 4 4 3 2 2 2" xfId="13551"/>
    <cellStyle name="Обычный 2 2 16 2 4 4 3 2 3" xfId="13552"/>
    <cellStyle name="Обычный 2 2 16 2 4 4 3 3" xfId="13553"/>
    <cellStyle name="Обычный 2 2 16 2 4 4 3 3 2" xfId="13554"/>
    <cellStyle name="Обычный 2 2 16 2 4 4 3 4" xfId="13555"/>
    <cellStyle name="Обычный 2 2 16 2 4 4 4" xfId="13556"/>
    <cellStyle name="Обычный 2 2 16 2 4 4 4 2" xfId="13557"/>
    <cellStyle name="Обычный 2 2 16 2 4 4 4 2 2" xfId="13558"/>
    <cellStyle name="Обычный 2 2 16 2 4 4 4 3" xfId="13559"/>
    <cellStyle name="Обычный 2 2 16 2 4 4 5" xfId="13560"/>
    <cellStyle name="Обычный 2 2 16 2 4 4 5 2" xfId="13561"/>
    <cellStyle name="Обычный 2 2 16 2 4 4 6" xfId="13562"/>
    <cellStyle name="Обычный 2 2 16 2 4 5" xfId="13563"/>
    <cellStyle name="Обычный 2 2 16 2 4 5 2" xfId="13564"/>
    <cellStyle name="Обычный 2 2 16 2 4 5 2 2" xfId="13565"/>
    <cellStyle name="Обычный 2 2 16 2 4 5 2 2 2" xfId="13566"/>
    <cellStyle name="Обычный 2 2 16 2 4 5 2 2 2 2" xfId="13567"/>
    <cellStyle name="Обычный 2 2 16 2 4 5 2 2 2 2 2" xfId="13568"/>
    <cellStyle name="Обычный 2 2 16 2 4 5 2 2 2 3" xfId="13569"/>
    <cellStyle name="Обычный 2 2 16 2 4 5 2 2 3" xfId="13570"/>
    <cellStyle name="Обычный 2 2 16 2 4 5 2 2 3 2" xfId="13571"/>
    <cellStyle name="Обычный 2 2 16 2 4 5 2 2 4" xfId="13572"/>
    <cellStyle name="Обычный 2 2 16 2 4 5 2 3" xfId="13573"/>
    <cellStyle name="Обычный 2 2 16 2 4 5 2 3 2" xfId="13574"/>
    <cellStyle name="Обычный 2 2 16 2 4 5 2 3 2 2" xfId="13575"/>
    <cellStyle name="Обычный 2 2 16 2 4 5 2 3 3" xfId="13576"/>
    <cellStyle name="Обычный 2 2 16 2 4 5 2 4" xfId="13577"/>
    <cellStyle name="Обычный 2 2 16 2 4 5 2 4 2" xfId="13578"/>
    <cellStyle name="Обычный 2 2 16 2 4 5 2 5" xfId="13579"/>
    <cellStyle name="Обычный 2 2 16 2 4 5 3" xfId="13580"/>
    <cellStyle name="Обычный 2 2 16 2 4 5 3 2" xfId="13581"/>
    <cellStyle name="Обычный 2 2 16 2 4 5 3 2 2" xfId="13582"/>
    <cellStyle name="Обычный 2 2 16 2 4 5 3 2 2 2" xfId="13583"/>
    <cellStyle name="Обычный 2 2 16 2 4 5 3 2 3" xfId="13584"/>
    <cellStyle name="Обычный 2 2 16 2 4 5 3 3" xfId="13585"/>
    <cellStyle name="Обычный 2 2 16 2 4 5 3 3 2" xfId="13586"/>
    <cellStyle name="Обычный 2 2 16 2 4 5 3 4" xfId="13587"/>
    <cellStyle name="Обычный 2 2 16 2 4 5 4" xfId="13588"/>
    <cellStyle name="Обычный 2 2 16 2 4 5 4 2" xfId="13589"/>
    <cellStyle name="Обычный 2 2 16 2 4 5 4 2 2" xfId="13590"/>
    <cellStyle name="Обычный 2 2 16 2 4 5 4 3" xfId="13591"/>
    <cellStyle name="Обычный 2 2 16 2 4 5 5" xfId="13592"/>
    <cellStyle name="Обычный 2 2 16 2 4 5 5 2" xfId="13593"/>
    <cellStyle name="Обычный 2 2 16 2 4 5 6" xfId="13594"/>
    <cellStyle name="Обычный 2 2 16 2 4 6" xfId="13595"/>
    <cellStyle name="Обычный 2 2 16 2 4 6 2" xfId="13596"/>
    <cellStyle name="Обычный 2 2 16 2 4 6 2 2" xfId="13597"/>
    <cellStyle name="Обычный 2 2 16 2 4 6 2 2 2" xfId="13598"/>
    <cellStyle name="Обычный 2 2 16 2 4 6 2 2 2 2" xfId="13599"/>
    <cellStyle name="Обычный 2 2 16 2 4 6 2 2 3" xfId="13600"/>
    <cellStyle name="Обычный 2 2 16 2 4 6 2 3" xfId="13601"/>
    <cellStyle name="Обычный 2 2 16 2 4 6 2 3 2" xfId="13602"/>
    <cellStyle name="Обычный 2 2 16 2 4 6 2 4" xfId="13603"/>
    <cellStyle name="Обычный 2 2 16 2 4 6 3" xfId="13604"/>
    <cellStyle name="Обычный 2 2 16 2 4 6 3 2" xfId="13605"/>
    <cellStyle name="Обычный 2 2 16 2 4 6 3 2 2" xfId="13606"/>
    <cellStyle name="Обычный 2 2 16 2 4 6 3 3" xfId="13607"/>
    <cellStyle name="Обычный 2 2 16 2 4 6 4" xfId="13608"/>
    <cellStyle name="Обычный 2 2 16 2 4 6 4 2" xfId="13609"/>
    <cellStyle name="Обычный 2 2 16 2 4 6 5" xfId="13610"/>
    <cellStyle name="Обычный 2 2 16 2 4 7" xfId="13611"/>
    <cellStyle name="Обычный 2 2 16 2 4 7 2" xfId="13612"/>
    <cellStyle name="Обычный 2 2 16 2 4 7 2 2" xfId="13613"/>
    <cellStyle name="Обычный 2 2 16 2 4 7 2 2 2" xfId="13614"/>
    <cellStyle name="Обычный 2 2 16 2 4 7 2 3" xfId="13615"/>
    <cellStyle name="Обычный 2 2 16 2 4 7 3" xfId="13616"/>
    <cellStyle name="Обычный 2 2 16 2 4 7 3 2" xfId="13617"/>
    <cellStyle name="Обычный 2 2 16 2 4 7 4" xfId="13618"/>
    <cellStyle name="Обычный 2 2 16 2 4 8" xfId="13619"/>
    <cellStyle name="Обычный 2 2 16 2 4 8 2" xfId="13620"/>
    <cellStyle name="Обычный 2 2 16 2 4 8 2 2" xfId="13621"/>
    <cellStyle name="Обычный 2 2 16 2 4 8 3" xfId="13622"/>
    <cellStyle name="Обычный 2 2 16 2 4 9" xfId="13623"/>
    <cellStyle name="Обычный 2 2 16 2 4 9 2" xfId="13624"/>
    <cellStyle name="Обычный 2 2 16 2 5" xfId="13625"/>
    <cellStyle name="Обычный 2 2 16 2 5 2" xfId="13626"/>
    <cellStyle name="Обычный 2 2 16 2 5 2 2" xfId="13627"/>
    <cellStyle name="Обычный 2 2 16 2 5 2 2 2" xfId="13628"/>
    <cellStyle name="Обычный 2 2 16 2 5 2 2 2 2" xfId="13629"/>
    <cellStyle name="Обычный 2 2 16 2 5 2 2 2 2 2" xfId="13630"/>
    <cellStyle name="Обычный 2 2 16 2 5 2 2 2 3" xfId="13631"/>
    <cellStyle name="Обычный 2 2 16 2 5 2 2 3" xfId="13632"/>
    <cellStyle name="Обычный 2 2 16 2 5 2 2 3 2" xfId="13633"/>
    <cellStyle name="Обычный 2 2 16 2 5 2 2 4" xfId="13634"/>
    <cellStyle name="Обычный 2 2 16 2 5 2 3" xfId="13635"/>
    <cellStyle name="Обычный 2 2 16 2 5 2 3 2" xfId="13636"/>
    <cellStyle name="Обычный 2 2 16 2 5 2 3 2 2" xfId="13637"/>
    <cellStyle name="Обычный 2 2 16 2 5 2 3 3" xfId="13638"/>
    <cellStyle name="Обычный 2 2 16 2 5 2 4" xfId="13639"/>
    <cellStyle name="Обычный 2 2 16 2 5 2 4 2" xfId="13640"/>
    <cellStyle name="Обычный 2 2 16 2 5 2 5" xfId="13641"/>
    <cellStyle name="Обычный 2 2 16 2 5 3" xfId="13642"/>
    <cellStyle name="Обычный 2 2 16 2 5 3 2" xfId="13643"/>
    <cellStyle name="Обычный 2 2 16 2 5 3 2 2" xfId="13644"/>
    <cellStyle name="Обычный 2 2 16 2 5 3 2 2 2" xfId="13645"/>
    <cellStyle name="Обычный 2 2 16 2 5 3 2 3" xfId="13646"/>
    <cellStyle name="Обычный 2 2 16 2 5 3 3" xfId="13647"/>
    <cellStyle name="Обычный 2 2 16 2 5 3 3 2" xfId="13648"/>
    <cellStyle name="Обычный 2 2 16 2 5 3 4" xfId="13649"/>
    <cellStyle name="Обычный 2 2 16 2 5 4" xfId="13650"/>
    <cellStyle name="Обычный 2 2 16 2 5 4 2" xfId="13651"/>
    <cellStyle name="Обычный 2 2 16 2 5 4 2 2" xfId="13652"/>
    <cellStyle name="Обычный 2 2 16 2 5 4 3" xfId="13653"/>
    <cellStyle name="Обычный 2 2 16 2 5 5" xfId="13654"/>
    <cellStyle name="Обычный 2 2 16 2 5 5 2" xfId="13655"/>
    <cellStyle name="Обычный 2 2 16 2 5 6" xfId="13656"/>
    <cellStyle name="Обычный 2 2 16 2 6" xfId="13657"/>
    <cellStyle name="Обычный 2 2 16 2 6 2" xfId="13658"/>
    <cellStyle name="Обычный 2 2 16 2 6 2 2" xfId="13659"/>
    <cellStyle name="Обычный 2 2 16 2 6 2 2 2" xfId="13660"/>
    <cellStyle name="Обычный 2 2 16 2 6 2 2 2 2" xfId="13661"/>
    <cellStyle name="Обычный 2 2 16 2 6 2 2 2 2 2" xfId="13662"/>
    <cellStyle name="Обычный 2 2 16 2 6 2 2 2 3" xfId="13663"/>
    <cellStyle name="Обычный 2 2 16 2 6 2 2 3" xfId="13664"/>
    <cellStyle name="Обычный 2 2 16 2 6 2 2 3 2" xfId="13665"/>
    <cellStyle name="Обычный 2 2 16 2 6 2 2 4" xfId="13666"/>
    <cellStyle name="Обычный 2 2 16 2 6 2 3" xfId="13667"/>
    <cellStyle name="Обычный 2 2 16 2 6 2 3 2" xfId="13668"/>
    <cellStyle name="Обычный 2 2 16 2 6 2 3 2 2" xfId="13669"/>
    <cellStyle name="Обычный 2 2 16 2 6 2 3 3" xfId="13670"/>
    <cellStyle name="Обычный 2 2 16 2 6 2 4" xfId="13671"/>
    <cellStyle name="Обычный 2 2 16 2 6 2 4 2" xfId="13672"/>
    <cellStyle name="Обычный 2 2 16 2 6 2 5" xfId="13673"/>
    <cellStyle name="Обычный 2 2 16 2 6 3" xfId="13674"/>
    <cellStyle name="Обычный 2 2 16 2 6 3 2" xfId="13675"/>
    <cellStyle name="Обычный 2 2 16 2 6 3 2 2" xfId="13676"/>
    <cellStyle name="Обычный 2 2 16 2 6 3 2 2 2" xfId="13677"/>
    <cellStyle name="Обычный 2 2 16 2 6 3 2 3" xfId="13678"/>
    <cellStyle name="Обычный 2 2 16 2 6 3 3" xfId="13679"/>
    <cellStyle name="Обычный 2 2 16 2 6 3 3 2" xfId="13680"/>
    <cellStyle name="Обычный 2 2 16 2 6 3 4" xfId="13681"/>
    <cellStyle name="Обычный 2 2 16 2 6 4" xfId="13682"/>
    <cellStyle name="Обычный 2 2 16 2 6 4 2" xfId="13683"/>
    <cellStyle name="Обычный 2 2 16 2 6 4 2 2" xfId="13684"/>
    <cellStyle name="Обычный 2 2 16 2 6 4 3" xfId="13685"/>
    <cellStyle name="Обычный 2 2 16 2 6 5" xfId="13686"/>
    <cellStyle name="Обычный 2 2 16 2 6 5 2" xfId="13687"/>
    <cellStyle name="Обычный 2 2 16 2 6 6" xfId="13688"/>
    <cellStyle name="Обычный 2 2 16 2 7" xfId="13689"/>
    <cellStyle name="Обычный 2 2 16 2 7 2" xfId="13690"/>
    <cellStyle name="Обычный 2 2 16 2 7 2 2" xfId="13691"/>
    <cellStyle name="Обычный 2 2 16 2 7 2 2 2" xfId="13692"/>
    <cellStyle name="Обычный 2 2 16 2 7 2 2 2 2" xfId="13693"/>
    <cellStyle name="Обычный 2 2 16 2 7 2 2 2 2 2" xfId="13694"/>
    <cellStyle name="Обычный 2 2 16 2 7 2 2 2 3" xfId="13695"/>
    <cellStyle name="Обычный 2 2 16 2 7 2 2 3" xfId="13696"/>
    <cellStyle name="Обычный 2 2 16 2 7 2 2 3 2" xfId="13697"/>
    <cellStyle name="Обычный 2 2 16 2 7 2 2 4" xfId="13698"/>
    <cellStyle name="Обычный 2 2 16 2 7 2 3" xfId="13699"/>
    <cellStyle name="Обычный 2 2 16 2 7 2 3 2" xfId="13700"/>
    <cellStyle name="Обычный 2 2 16 2 7 2 3 2 2" xfId="13701"/>
    <cellStyle name="Обычный 2 2 16 2 7 2 3 3" xfId="13702"/>
    <cellStyle name="Обычный 2 2 16 2 7 2 4" xfId="13703"/>
    <cellStyle name="Обычный 2 2 16 2 7 2 4 2" xfId="13704"/>
    <cellStyle name="Обычный 2 2 16 2 7 2 5" xfId="13705"/>
    <cellStyle name="Обычный 2 2 16 2 7 3" xfId="13706"/>
    <cellStyle name="Обычный 2 2 16 2 7 3 2" xfId="13707"/>
    <cellStyle name="Обычный 2 2 16 2 7 3 2 2" xfId="13708"/>
    <cellStyle name="Обычный 2 2 16 2 7 3 2 2 2" xfId="13709"/>
    <cellStyle name="Обычный 2 2 16 2 7 3 2 3" xfId="13710"/>
    <cellStyle name="Обычный 2 2 16 2 7 3 3" xfId="13711"/>
    <cellStyle name="Обычный 2 2 16 2 7 3 3 2" xfId="13712"/>
    <cellStyle name="Обычный 2 2 16 2 7 3 4" xfId="13713"/>
    <cellStyle name="Обычный 2 2 16 2 7 4" xfId="13714"/>
    <cellStyle name="Обычный 2 2 16 2 7 4 2" xfId="13715"/>
    <cellStyle name="Обычный 2 2 16 2 7 4 2 2" xfId="13716"/>
    <cellStyle name="Обычный 2 2 16 2 7 4 3" xfId="13717"/>
    <cellStyle name="Обычный 2 2 16 2 7 5" xfId="13718"/>
    <cellStyle name="Обычный 2 2 16 2 7 5 2" xfId="13719"/>
    <cellStyle name="Обычный 2 2 16 2 7 6" xfId="13720"/>
    <cellStyle name="Обычный 2 2 16 2 8" xfId="13721"/>
    <cellStyle name="Обычный 2 2 16 2 8 2" xfId="13722"/>
    <cellStyle name="Обычный 2 2 16 2 8 2 2" xfId="13723"/>
    <cellStyle name="Обычный 2 2 16 2 8 2 2 2" xfId="13724"/>
    <cellStyle name="Обычный 2 2 16 2 8 2 2 2 2" xfId="13725"/>
    <cellStyle name="Обычный 2 2 16 2 8 2 2 2 2 2" xfId="13726"/>
    <cellStyle name="Обычный 2 2 16 2 8 2 2 2 3" xfId="13727"/>
    <cellStyle name="Обычный 2 2 16 2 8 2 2 3" xfId="13728"/>
    <cellStyle name="Обычный 2 2 16 2 8 2 2 3 2" xfId="13729"/>
    <cellStyle name="Обычный 2 2 16 2 8 2 2 4" xfId="13730"/>
    <cellStyle name="Обычный 2 2 16 2 8 2 3" xfId="13731"/>
    <cellStyle name="Обычный 2 2 16 2 8 2 3 2" xfId="13732"/>
    <cellStyle name="Обычный 2 2 16 2 8 2 3 2 2" xfId="13733"/>
    <cellStyle name="Обычный 2 2 16 2 8 2 3 3" xfId="13734"/>
    <cellStyle name="Обычный 2 2 16 2 8 2 4" xfId="13735"/>
    <cellStyle name="Обычный 2 2 16 2 8 2 4 2" xfId="13736"/>
    <cellStyle name="Обычный 2 2 16 2 8 2 5" xfId="13737"/>
    <cellStyle name="Обычный 2 2 16 2 8 3" xfId="13738"/>
    <cellStyle name="Обычный 2 2 16 2 8 3 2" xfId="13739"/>
    <cellStyle name="Обычный 2 2 16 2 8 3 2 2" xfId="13740"/>
    <cellStyle name="Обычный 2 2 16 2 8 3 2 2 2" xfId="13741"/>
    <cellStyle name="Обычный 2 2 16 2 8 3 2 3" xfId="13742"/>
    <cellStyle name="Обычный 2 2 16 2 8 3 3" xfId="13743"/>
    <cellStyle name="Обычный 2 2 16 2 8 3 3 2" xfId="13744"/>
    <cellStyle name="Обычный 2 2 16 2 8 3 4" xfId="13745"/>
    <cellStyle name="Обычный 2 2 16 2 8 4" xfId="13746"/>
    <cellStyle name="Обычный 2 2 16 2 8 4 2" xfId="13747"/>
    <cellStyle name="Обычный 2 2 16 2 8 4 2 2" xfId="13748"/>
    <cellStyle name="Обычный 2 2 16 2 8 4 3" xfId="13749"/>
    <cellStyle name="Обычный 2 2 16 2 8 5" xfId="13750"/>
    <cellStyle name="Обычный 2 2 16 2 8 5 2" xfId="13751"/>
    <cellStyle name="Обычный 2 2 16 2 8 6" xfId="13752"/>
    <cellStyle name="Обычный 2 2 16 2 9" xfId="13753"/>
    <cellStyle name="Обычный 2 2 16 2 9 2" xfId="13754"/>
    <cellStyle name="Обычный 2 2 16 2 9 2 2" xfId="13755"/>
    <cellStyle name="Обычный 2 2 16 2 9 2 2 2" xfId="13756"/>
    <cellStyle name="Обычный 2 2 16 2 9 2 2 2 2" xfId="13757"/>
    <cellStyle name="Обычный 2 2 16 2 9 2 2 3" xfId="13758"/>
    <cellStyle name="Обычный 2 2 16 2 9 2 3" xfId="13759"/>
    <cellStyle name="Обычный 2 2 16 2 9 2 3 2" xfId="13760"/>
    <cellStyle name="Обычный 2 2 16 2 9 2 4" xfId="13761"/>
    <cellStyle name="Обычный 2 2 16 2 9 3" xfId="13762"/>
    <cellStyle name="Обычный 2 2 16 2 9 3 2" xfId="13763"/>
    <cellStyle name="Обычный 2 2 16 2 9 3 2 2" xfId="13764"/>
    <cellStyle name="Обычный 2 2 16 2 9 3 3" xfId="13765"/>
    <cellStyle name="Обычный 2 2 16 2 9 4" xfId="13766"/>
    <cellStyle name="Обычный 2 2 16 2 9 4 2" xfId="13767"/>
    <cellStyle name="Обычный 2 2 16 2 9 5" xfId="13768"/>
    <cellStyle name="Обычный 2 2 16 3" xfId="13769"/>
    <cellStyle name="Обычный 2 2 16 3 10" xfId="13770"/>
    <cellStyle name="Обычный 2 2 16 3 10 2" xfId="13771"/>
    <cellStyle name="Обычный 2 2 16 3 11" xfId="13772"/>
    <cellStyle name="Обычный 2 2 16 3 2" xfId="13773"/>
    <cellStyle name="Обычный 2 2 16 3 2 10" xfId="13774"/>
    <cellStyle name="Обычный 2 2 16 3 2 2" xfId="13775"/>
    <cellStyle name="Обычный 2 2 16 3 2 2 2" xfId="13776"/>
    <cellStyle name="Обычный 2 2 16 3 2 2 2 2" xfId="13777"/>
    <cellStyle name="Обычный 2 2 16 3 2 2 2 2 2" xfId="13778"/>
    <cellStyle name="Обычный 2 2 16 3 2 2 2 2 2 2" xfId="13779"/>
    <cellStyle name="Обычный 2 2 16 3 2 2 2 2 2 2 2" xfId="13780"/>
    <cellStyle name="Обычный 2 2 16 3 2 2 2 2 2 3" xfId="13781"/>
    <cellStyle name="Обычный 2 2 16 3 2 2 2 2 3" xfId="13782"/>
    <cellStyle name="Обычный 2 2 16 3 2 2 2 2 3 2" xfId="13783"/>
    <cellStyle name="Обычный 2 2 16 3 2 2 2 2 4" xfId="13784"/>
    <cellStyle name="Обычный 2 2 16 3 2 2 2 3" xfId="13785"/>
    <cellStyle name="Обычный 2 2 16 3 2 2 2 3 2" xfId="13786"/>
    <cellStyle name="Обычный 2 2 16 3 2 2 2 3 2 2" xfId="13787"/>
    <cellStyle name="Обычный 2 2 16 3 2 2 2 3 3" xfId="13788"/>
    <cellStyle name="Обычный 2 2 16 3 2 2 2 4" xfId="13789"/>
    <cellStyle name="Обычный 2 2 16 3 2 2 2 4 2" xfId="13790"/>
    <cellStyle name="Обычный 2 2 16 3 2 2 2 5" xfId="13791"/>
    <cellStyle name="Обычный 2 2 16 3 2 2 3" xfId="13792"/>
    <cellStyle name="Обычный 2 2 16 3 2 2 3 2" xfId="13793"/>
    <cellStyle name="Обычный 2 2 16 3 2 2 3 2 2" xfId="13794"/>
    <cellStyle name="Обычный 2 2 16 3 2 2 3 2 2 2" xfId="13795"/>
    <cellStyle name="Обычный 2 2 16 3 2 2 3 2 3" xfId="13796"/>
    <cellStyle name="Обычный 2 2 16 3 2 2 3 3" xfId="13797"/>
    <cellStyle name="Обычный 2 2 16 3 2 2 3 3 2" xfId="13798"/>
    <cellStyle name="Обычный 2 2 16 3 2 2 3 4" xfId="13799"/>
    <cellStyle name="Обычный 2 2 16 3 2 2 4" xfId="13800"/>
    <cellStyle name="Обычный 2 2 16 3 2 2 4 2" xfId="13801"/>
    <cellStyle name="Обычный 2 2 16 3 2 2 4 2 2" xfId="13802"/>
    <cellStyle name="Обычный 2 2 16 3 2 2 4 3" xfId="13803"/>
    <cellStyle name="Обычный 2 2 16 3 2 2 5" xfId="13804"/>
    <cellStyle name="Обычный 2 2 16 3 2 2 5 2" xfId="13805"/>
    <cellStyle name="Обычный 2 2 16 3 2 2 6" xfId="13806"/>
    <cellStyle name="Обычный 2 2 16 3 2 3" xfId="13807"/>
    <cellStyle name="Обычный 2 2 16 3 2 3 2" xfId="13808"/>
    <cellStyle name="Обычный 2 2 16 3 2 3 2 2" xfId="13809"/>
    <cellStyle name="Обычный 2 2 16 3 2 3 2 2 2" xfId="13810"/>
    <cellStyle name="Обычный 2 2 16 3 2 3 2 2 2 2" xfId="13811"/>
    <cellStyle name="Обычный 2 2 16 3 2 3 2 2 2 2 2" xfId="13812"/>
    <cellStyle name="Обычный 2 2 16 3 2 3 2 2 2 3" xfId="13813"/>
    <cellStyle name="Обычный 2 2 16 3 2 3 2 2 3" xfId="13814"/>
    <cellStyle name="Обычный 2 2 16 3 2 3 2 2 3 2" xfId="13815"/>
    <cellStyle name="Обычный 2 2 16 3 2 3 2 2 4" xfId="13816"/>
    <cellStyle name="Обычный 2 2 16 3 2 3 2 3" xfId="13817"/>
    <cellStyle name="Обычный 2 2 16 3 2 3 2 3 2" xfId="13818"/>
    <cellStyle name="Обычный 2 2 16 3 2 3 2 3 2 2" xfId="13819"/>
    <cellStyle name="Обычный 2 2 16 3 2 3 2 3 3" xfId="13820"/>
    <cellStyle name="Обычный 2 2 16 3 2 3 2 4" xfId="13821"/>
    <cellStyle name="Обычный 2 2 16 3 2 3 2 4 2" xfId="13822"/>
    <cellStyle name="Обычный 2 2 16 3 2 3 2 5" xfId="13823"/>
    <cellStyle name="Обычный 2 2 16 3 2 3 3" xfId="13824"/>
    <cellStyle name="Обычный 2 2 16 3 2 3 3 2" xfId="13825"/>
    <cellStyle name="Обычный 2 2 16 3 2 3 3 2 2" xfId="13826"/>
    <cellStyle name="Обычный 2 2 16 3 2 3 3 2 2 2" xfId="13827"/>
    <cellStyle name="Обычный 2 2 16 3 2 3 3 2 3" xfId="13828"/>
    <cellStyle name="Обычный 2 2 16 3 2 3 3 3" xfId="13829"/>
    <cellStyle name="Обычный 2 2 16 3 2 3 3 3 2" xfId="13830"/>
    <cellStyle name="Обычный 2 2 16 3 2 3 3 4" xfId="13831"/>
    <cellStyle name="Обычный 2 2 16 3 2 3 4" xfId="13832"/>
    <cellStyle name="Обычный 2 2 16 3 2 3 4 2" xfId="13833"/>
    <cellStyle name="Обычный 2 2 16 3 2 3 4 2 2" xfId="13834"/>
    <cellStyle name="Обычный 2 2 16 3 2 3 4 3" xfId="13835"/>
    <cellStyle name="Обычный 2 2 16 3 2 3 5" xfId="13836"/>
    <cellStyle name="Обычный 2 2 16 3 2 3 5 2" xfId="13837"/>
    <cellStyle name="Обычный 2 2 16 3 2 3 6" xfId="13838"/>
    <cellStyle name="Обычный 2 2 16 3 2 4" xfId="13839"/>
    <cellStyle name="Обычный 2 2 16 3 2 4 2" xfId="13840"/>
    <cellStyle name="Обычный 2 2 16 3 2 4 2 2" xfId="13841"/>
    <cellStyle name="Обычный 2 2 16 3 2 4 2 2 2" xfId="13842"/>
    <cellStyle name="Обычный 2 2 16 3 2 4 2 2 2 2" xfId="13843"/>
    <cellStyle name="Обычный 2 2 16 3 2 4 2 2 2 2 2" xfId="13844"/>
    <cellStyle name="Обычный 2 2 16 3 2 4 2 2 2 3" xfId="13845"/>
    <cellStyle name="Обычный 2 2 16 3 2 4 2 2 3" xfId="13846"/>
    <cellStyle name="Обычный 2 2 16 3 2 4 2 2 3 2" xfId="13847"/>
    <cellStyle name="Обычный 2 2 16 3 2 4 2 2 4" xfId="13848"/>
    <cellStyle name="Обычный 2 2 16 3 2 4 2 3" xfId="13849"/>
    <cellStyle name="Обычный 2 2 16 3 2 4 2 3 2" xfId="13850"/>
    <cellStyle name="Обычный 2 2 16 3 2 4 2 3 2 2" xfId="13851"/>
    <cellStyle name="Обычный 2 2 16 3 2 4 2 3 3" xfId="13852"/>
    <cellStyle name="Обычный 2 2 16 3 2 4 2 4" xfId="13853"/>
    <cellStyle name="Обычный 2 2 16 3 2 4 2 4 2" xfId="13854"/>
    <cellStyle name="Обычный 2 2 16 3 2 4 2 5" xfId="13855"/>
    <cellStyle name="Обычный 2 2 16 3 2 4 3" xfId="13856"/>
    <cellStyle name="Обычный 2 2 16 3 2 4 3 2" xfId="13857"/>
    <cellStyle name="Обычный 2 2 16 3 2 4 3 2 2" xfId="13858"/>
    <cellStyle name="Обычный 2 2 16 3 2 4 3 2 2 2" xfId="13859"/>
    <cellStyle name="Обычный 2 2 16 3 2 4 3 2 3" xfId="13860"/>
    <cellStyle name="Обычный 2 2 16 3 2 4 3 3" xfId="13861"/>
    <cellStyle name="Обычный 2 2 16 3 2 4 3 3 2" xfId="13862"/>
    <cellStyle name="Обычный 2 2 16 3 2 4 3 4" xfId="13863"/>
    <cellStyle name="Обычный 2 2 16 3 2 4 4" xfId="13864"/>
    <cellStyle name="Обычный 2 2 16 3 2 4 4 2" xfId="13865"/>
    <cellStyle name="Обычный 2 2 16 3 2 4 4 2 2" xfId="13866"/>
    <cellStyle name="Обычный 2 2 16 3 2 4 4 3" xfId="13867"/>
    <cellStyle name="Обычный 2 2 16 3 2 4 5" xfId="13868"/>
    <cellStyle name="Обычный 2 2 16 3 2 4 5 2" xfId="13869"/>
    <cellStyle name="Обычный 2 2 16 3 2 4 6" xfId="13870"/>
    <cellStyle name="Обычный 2 2 16 3 2 5" xfId="13871"/>
    <cellStyle name="Обычный 2 2 16 3 2 5 2" xfId="13872"/>
    <cellStyle name="Обычный 2 2 16 3 2 5 2 2" xfId="13873"/>
    <cellStyle name="Обычный 2 2 16 3 2 5 2 2 2" xfId="13874"/>
    <cellStyle name="Обычный 2 2 16 3 2 5 2 2 2 2" xfId="13875"/>
    <cellStyle name="Обычный 2 2 16 3 2 5 2 2 2 2 2" xfId="13876"/>
    <cellStyle name="Обычный 2 2 16 3 2 5 2 2 2 3" xfId="13877"/>
    <cellStyle name="Обычный 2 2 16 3 2 5 2 2 3" xfId="13878"/>
    <cellStyle name="Обычный 2 2 16 3 2 5 2 2 3 2" xfId="13879"/>
    <cellStyle name="Обычный 2 2 16 3 2 5 2 2 4" xfId="13880"/>
    <cellStyle name="Обычный 2 2 16 3 2 5 2 3" xfId="13881"/>
    <cellStyle name="Обычный 2 2 16 3 2 5 2 3 2" xfId="13882"/>
    <cellStyle name="Обычный 2 2 16 3 2 5 2 3 2 2" xfId="13883"/>
    <cellStyle name="Обычный 2 2 16 3 2 5 2 3 3" xfId="13884"/>
    <cellStyle name="Обычный 2 2 16 3 2 5 2 4" xfId="13885"/>
    <cellStyle name="Обычный 2 2 16 3 2 5 2 4 2" xfId="13886"/>
    <cellStyle name="Обычный 2 2 16 3 2 5 2 5" xfId="13887"/>
    <cellStyle name="Обычный 2 2 16 3 2 5 3" xfId="13888"/>
    <cellStyle name="Обычный 2 2 16 3 2 5 3 2" xfId="13889"/>
    <cellStyle name="Обычный 2 2 16 3 2 5 3 2 2" xfId="13890"/>
    <cellStyle name="Обычный 2 2 16 3 2 5 3 2 2 2" xfId="13891"/>
    <cellStyle name="Обычный 2 2 16 3 2 5 3 2 3" xfId="13892"/>
    <cellStyle name="Обычный 2 2 16 3 2 5 3 3" xfId="13893"/>
    <cellStyle name="Обычный 2 2 16 3 2 5 3 3 2" xfId="13894"/>
    <cellStyle name="Обычный 2 2 16 3 2 5 3 4" xfId="13895"/>
    <cellStyle name="Обычный 2 2 16 3 2 5 4" xfId="13896"/>
    <cellStyle name="Обычный 2 2 16 3 2 5 4 2" xfId="13897"/>
    <cellStyle name="Обычный 2 2 16 3 2 5 4 2 2" xfId="13898"/>
    <cellStyle name="Обычный 2 2 16 3 2 5 4 3" xfId="13899"/>
    <cellStyle name="Обычный 2 2 16 3 2 5 5" xfId="13900"/>
    <cellStyle name="Обычный 2 2 16 3 2 5 5 2" xfId="13901"/>
    <cellStyle name="Обычный 2 2 16 3 2 5 6" xfId="13902"/>
    <cellStyle name="Обычный 2 2 16 3 2 6" xfId="13903"/>
    <cellStyle name="Обычный 2 2 16 3 2 6 2" xfId="13904"/>
    <cellStyle name="Обычный 2 2 16 3 2 6 2 2" xfId="13905"/>
    <cellStyle name="Обычный 2 2 16 3 2 6 2 2 2" xfId="13906"/>
    <cellStyle name="Обычный 2 2 16 3 2 6 2 2 2 2" xfId="13907"/>
    <cellStyle name="Обычный 2 2 16 3 2 6 2 2 3" xfId="13908"/>
    <cellStyle name="Обычный 2 2 16 3 2 6 2 3" xfId="13909"/>
    <cellStyle name="Обычный 2 2 16 3 2 6 2 3 2" xfId="13910"/>
    <cellStyle name="Обычный 2 2 16 3 2 6 2 4" xfId="13911"/>
    <cellStyle name="Обычный 2 2 16 3 2 6 3" xfId="13912"/>
    <cellStyle name="Обычный 2 2 16 3 2 6 3 2" xfId="13913"/>
    <cellStyle name="Обычный 2 2 16 3 2 6 3 2 2" xfId="13914"/>
    <cellStyle name="Обычный 2 2 16 3 2 6 3 3" xfId="13915"/>
    <cellStyle name="Обычный 2 2 16 3 2 6 4" xfId="13916"/>
    <cellStyle name="Обычный 2 2 16 3 2 6 4 2" xfId="13917"/>
    <cellStyle name="Обычный 2 2 16 3 2 6 5" xfId="13918"/>
    <cellStyle name="Обычный 2 2 16 3 2 7" xfId="13919"/>
    <cellStyle name="Обычный 2 2 16 3 2 7 2" xfId="13920"/>
    <cellStyle name="Обычный 2 2 16 3 2 7 2 2" xfId="13921"/>
    <cellStyle name="Обычный 2 2 16 3 2 7 2 2 2" xfId="13922"/>
    <cellStyle name="Обычный 2 2 16 3 2 7 2 3" xfId="13923"/>
    <cellStyle name="Обычный 2 2 16 3 2 7 3" xfId="13924"/>
    <cellStyle name="Обычный 2 2 16 3 2 7 3 2" xfId="13925"/>
    <cellStyle name="Обычный 2 2 16 3 2 7 4" xfId="13926"/>
    <cellStyle name="Обычный 2 2 16 3 2 8" xfId="13927"/>
    <cellStyle name="Обычный 2 2 16 3 2 8 2" xfId="13928"/>
    <cellStyle name="Обычный 2 2 16 3 2 8 2 2" xfId="13929"/>
    <cellStyle name="Обычный 2 2 16 3 2 8 3" xfId="13930"/>
    <cellStyle name="Обычный 2 2 16 3 2 9" xfId="13931"/>
    <cellStyle name="Обычный 2 2 16 3 2 9 2" xfId="13932"/>
    <cellStyle name="Обычный 2 2 16 3 3" xfId="13933"/>
    <cellStyle name="Обычный 2 2 16 3 3 2" xfId="13934"/>
    <cellStyle name="Обычный 2 2 16 3 3 2 2" xfId="13935"/>
    <cellStyle name="Обычный 2 2 16 3 3 2 2 2" xfId="13936"/>
    <cellStyle name="Обычный 2 2 16 3 3 2 2 2 2" xfId="13937"/>
    <cellStyle name="Обычный 2 2 16 3 3 2 2 2 2 2" xfId="13938"/>
    <cellStyle name="Обычный 2 2 16 3 3 2 2 2 3" xfId="13939"/>
    <cellStyle name="Обычный 2 2 16 3 3 2 2 3" xfId="13940"/>
    <cellStyle name="Обычный 2 2 16 3 3 2 2 3 2" xfId="13941"/>
    <cellStyle name="Обычный 2 2 16 3 3 2 2 4" xfId="13942"/>
    <cellStyle name="Обычный 2 2 16 3 3 2 3" xfId="13943"/>
    <cellStyle name="Обычный 2 2 16 3 3 2 3 2" xfId="13944"/>
    <cellStyle name="Обычный 2 2 16 3 3 2 3 2 2" xfId="13945"/>
    <cellStyle name="Обычный 2 2 16 3 3 2 3 3" xfId="13946"/>
    <cellStyle name="Обычный 2 2 16 3 3 2 4" xfId="13947"/>
    <cellStyle name="Обычный 2 2 16 3 3 2 4 2" xfId="13948"/>
    <cellStyle name="Обычный 2 2 16 3 3 2 5" xfId="13949"/>
    <cellStyle name="Обычный 2 2 16 3 3 3" xfId="13950"/>
    <cellStyle name="Обычный 2 2 16 3 3 3 2" xfId="13951"/>
    <cellStyle name="Обычный 2 2 16 3 3 3 2 2" xfId="13952"/>
    <cellStyle name="Обычный 2 2 16 3 3 3 2 2 2" xfId="13953"/>
    <cellStyle name="Обычный 2 2 16 3 3 3 2 3" xfId="13954"/>
    <cellStyle name="Обычный 2 2 16 3 3 3 3" xfId="13955"/>
    <cellStyle name="Обычный 2 2 16 3 3 3 3 2" xfId="13956"/>
    <cellStyle name="Обычный 2 2 16 3 3 3 4" xfId="13957"/>
    <cellStyle name="Обычный 2 2 16 3 3 4" xfId="13958"/>
    <cellStyle name="Обычный 2 2 16 3 3 4 2" xfId="13959"/>
    <cellStyle name="Обычный 2 2 16 3 3 4 2 2" xfId="13960"/>
    <cellStyle name="Обычный 2 2 16 3 3 4 3" xfId="13961"/>
    <cellStyle name="Обычный 2 2 16 3 3 5" xfId="13962"/>
    <cellStyle name="Обычный 2 2 16 3 3 5 2" xfId="13963"/>
    <cellStyle name="Обычный 2 2 16 3 3 6" xfId="13964"/>
    <cellStyle name="Обычный 2 2 16 3 4" xfId="13965"/>
    <cellStyle name="Обычный 2 2 16 3 4 2" xfId="13966"/>
    <cellStyle name="Обычный 2 2 16 3 4 2 2" xfId="13967"/>
    <cellStyle name="Обычный 2 2 16 3 4 2 2 2" xfId="13968"/>
    <cellStyle name="Обычный 2 2 16 3 4 2 2 2 2" xfId="13969"/>
    <cellStyle name="Обычный 2 2 16 3 4 2 2 2 2 2" xfId="13970"/>
    <cellStyle name="Обычный 2 2 16 3 4 2 2 2 3" xfId="13971"/>
    <cellStyle name="Обычный 2 2 16 3 4 2 2 3" xfId="13972"/>
    <cellStyle name="Обычный 2 2 16 3 4 2 2 3 2" xfId="13973"/>
    <cellStyle name="Обычный 2 2 16 3 4 2 2 4" xfId="13974"/>
    <cellStyle name="Обычный 2 2 16 3 4 2 3" xfId="13975"/>
    <cellStyle name="Обычный 2 2 16 3 4 2 3 2" xfId="13976"/>
    <cellStyle name="Обычный 2 2 16 3 4 2 3 2 2" xfId="13977"/>
    <cellStyle name="Обычный 2 2 16 3 4 2 3 3" xfId="13978"/>
    <cellStyle name="Обычный 2 2 16 3 4 2 4" xfId="13979"/>
    <cellStyle name="Обычный 2 2 16 3 4 2 4 2" xfId="13980"/>
    <cellStyle name="Обычный 2 2 16 3 4 2 5" xfId="13981"/>
    <cellStyle name="Обычный 2 2 16 3 4 3" xfId="13982"/>
    <cellStyle name="Обычный 2 2 16 3 4 3 2" xfId="13983"/>
    <cellStyle name="Обычный 2 2 16 3 4 3 2 2" xfId="13984"/>
    <cellStyle name="Обычный 2 2 16 3 4 3 2 2 2" xfId="13985"/>
    <cellStyle name="Обычный 2 2 16 3 4 3 2 3" xfId="13986"/>
    <cellStyle name="Обычный 2 2 16 3 4 3 3" xfId="13987"/>
    <cellStyle name="Обычный 2 2 16 3 4 3 3 2" xfId="13988"/>
    <cellStyle name="Обычный 2 2 16 3 4 3 4" xfId="13989"/>
    <cellStyle name="Обычный 2 2 16 3 4 4" xfId="13990"/>
    <cellStyle name="Обычный 2 2 16 3 4 4 2" xfId="13991"/>
    <cellStyle name="Обычный 2 2 16 3 4 4 2 2" xfId="13992"/>
    <cellStyle name="Обычный 2 2 16 3 4 4 3" xfId="13993"/>
    <cellStyle name="Обычный 2 2 16 3 4 5" xfId="13994"/>
    <cellStyle name="Обычный 2 2 16 3 4 5 2" xfId="13995"/>
    <cellStyle name="Обычный 2 2 16 3 4 6" xfId="13996"/>
    <cellStyle name="Обычный 2 2 16 3 5" xfId="13997"/>
    <cellStyle name="Обычный 2 2 16 3 5 2" xfId="13998"/>
    <cellStyle name="Обычный 2 2 16 3 5 2 2" xfId="13999"/>
    <cellStyle name="Обычный 2 2 16 3 5 2 2 2" xfId="14000"/>
    <cellStyle name="Обычный 2 2 16 3 5 2 2 2 2" xfId="14001"/>
    <cellStyle name="Обычный 2 2 16 3 5 2 2 2 2 2" xfId="14002"/>
    <cellStyle name="Обычный 2 2 16 3 5 2 2 2 3" xfId="14003"/>
    <cellStyle name="Обычный 2 2 16 3 5 2 2 3" xfId="14004"/>
    <cellStyle name="Обычный 2 2 16 3 5 2 2 3 2" xfId="14005"/>
    <cellStyle name="Обычный 2 2 16 3 5 2 2 4" xfId="14006"/>
    <cellStyle name="Обычный 2 2 16 3 5 2 3" xfId="14007"/>
    <cellStyle name="Обычный 2 2 16 3 5 2 3 2" xfId="14008"/>
    <cellStyle name="Обычный 2 2 16 3 5 2 3 2 2" xfId="14009"/>
    <cellStyle name="Обычный 2 2 16 3 5 2 3 3" xfId="14010"/>
    <cellStyle name="Обычный 2 2 16 3 5 2 4" xfId="14011"/>
    <cellStyle name="Обычный 2 2 16 3 5 2 4 2" xfId="14012"/>
    <cellStyle name="Обычный 2 2 16 3 5 2 5" xfId="14013"/>
    <cellStyle name="Обычный 2 2 16 3 5 3" xfId="14014"/>
    <cellStyle name="Обычный 2 2 16 3 5 3 2" xfId="14015"/>
    <cellStyle name="Обычный 2 2 16 3 5 3 2 2" xfId="14016"/>
    <cellStyle name="Обычный 2 2 16 3 5 3 2 2 2" xfId="14017"/>
    <cellStyle name="Обычный 2 2 16 3 5 3 2 3" xfId="14018"/>
    <cellStyle name="Обычный 2 2 16 3 5 3 3" xfId="14019"/>
    <cellStyle name="Обычный 2 2 16 3 5 3 3 2" xfId="14020"/>
    <cellStyle name="Обычный 2 2 16 3 5 3 4" xfId="14021"/>
    <cellStyle name="Обычный 2 2 16 3 5 4" xfId="14022"/>
    <cellStyle name="Обычный 2 2 16 3 5 4 2" xfId="14023"/>
    <cellStyle name="Обычный 2 2 16 3 5 4 2 2" xfId="14024"/>
    <cellStyle name="Обычный 2 2 16 3 5 4 3" xfId="14025"/>
    <cellStyle name="Обычный 2 2 16 3 5 5" xfId="14026"/>
    <cellStyle name="Обычный 2 2 16 3 5 5 2" xfId="14027"/>
    <cellStyle name="Обычный 2 2 16 3 5 6" xfId="14028"/>
    <cellStyle name="Обычный 2 2 16 3 6" xfId="14029"/>
    <cellStyle name="Обычный 2 2 16 3 6 2" xfId="14030"/>
    <cellStyle name="Обычный 2 2 16 3 6 2 2" xfId="14031"/>
    <cellStyle name="Обычный 2 2 16 3 6 2 2 2" xfId="14032"/>
    <cellStyle name="Обычный 2 2 16 3 6 2 2 2 2" xfId="14033"/>
    <cellStyle name="Обычный 2 2 16 3 6 2 2 2 2 2" xfId="14034"/>
    <cellStyle name="Обычный 2 2 16 3 6 2 2 2 3" xfId="14035"/>
    <cellStyle name="Обычный 2 2 16 3 6 2 2 3" xfId="14036"/>
    <cellStyle name="Обычный 2 2 16 3 6 2 2 3 2" xfId="14037"/>
    <cellStyle name="Обычный 2 2 16 3 6 2 2 4" xfId="14038"/>
    <cellStyle name="Обычный 2 2 16 3 6 2 3" xfId="14039"/>
    <cellStyle name="Обычный 2 2 16 3 6 2 3 2" xfId="14040"/>
    <cellStyle name="Обычный 2 2 16 3 6 2 3 2 2" xfId="14041"/>
    <cellStyle name="Обычный 2 2 16 3 6 2 3 3" xfId="14042"/>
    <cellStyle name="Обычный 2 2 16 3 6 2 4" xfId="14043"/>
    <cellStyle name="Обычный 2 2 16 3 6 2 4 2" xfId="14044"/>
    <cellStyle name="Обычный 2 2 16 3 6 2 5" xfId="14045"/>
    <cellStyle name="Обычный 2 2 16 3 6 3" xfId="14046"/>
    <cellStyle name="Обычный 2 2 16 3 6 3 2" xfId="14047"/>
    <cellStyle name="Обычный 2 2 16 3 6 3 2 2" xfId="14048"/>
    <cellStyle name="Обычный 2 2 16 3 6 3 2 2 2" xfId="14049"/>
    <cellStyle name="Обычный 2 2 16 3 6 3 2 3" xfId="14050"/>
    <cellStyle name="Обычный 2 2 16 3 6 3 3" xfId="14051"/>
    <cellStyle name="Обычный 2 2 16 3 6 3 3 2" xfId="14052"/>
    <cellStyle name="Обычный 2 2 16 3 6 3 4" xfId="14053"/>
    <cellStyle name="Обычный 2 2 16 3 6 4" xfId="14054"/>
    <cellStyle name="Обычный 2 2 16 3 6 4 2" xfId="14055"/>
    <cellStyle name="Обычный 2 2 16 3 6 4 2 2" xfId="14056"/>
    <cellStyle name="Обычный 2 2 16 3 6 4 3" xfId="14057"/>
    <cellStyle name="Обычный 2 2 16 3 6 5" xfId="14058"/>
    <cellStyle name="Обычный 2 2 16 3 6 5 2" xfId="14059"/>
    <cellStyle name="Обычный 2 2 16 3 6 6" xfId="14060"/>
    <cellStyle name="Обычный 2 2 16 3 7" xfId="14061"/>
    <cellStyle name="Обычный 2 2 16 3 7 2" xfId="14062"/>
    <cellStyle name="Обычный 2 2 16 3 7 2 2" xfId="14063"/>
    <cellStyle name="Обычный 2 2 16 3 7 2 2 2" xfId="14064"/>
    <cellStyle name="Обычный 2 2 16 3 7 2 2 2 2" xfId="14065"/>
    <cellStyle name="Обычный 2 2 16 3 7 2 2 3" xfId="14066"/>
    <cellStyle name="Обычный 2 2 16 3 7 2 3" xfId="14067"/>
    <cellStyle name="Обычный 2 2 16 3 7 2 3 2" xfId="14068"/>
    <cellStyle name="Обычный 2 2 16 3 7 2 4" xfId="14069"/>
    <cellStyle name="Обычный 2 2 16 3 7 3" xfId="14070"/>
    <cellStyle name="Обычный 2 2 16 3 7 3 2" xfId="14071"/>
    <cellStyle name="Обычный 2 2 16 3 7 3 2 2" xfId="14072"/>
    <cellStyle name="Обычный 2 2 16 3 7 3 3" xfId="14073"/>
    <cellStyle name="Обычный 2 2 16 3 7 4" xfId="14074"/>
    <cellStyle name="Обычный 2 2 16 3 7 4 2" xfId="14075"/>
    <cellStyle name="Обычный 2 2 16 3 7 5" xfId="14076"/>
    <cellStyle name="Обычный 2 2 16 3 8" xfId="14077"/>
    <cellStyle name="Обычный 2 2 16 3 8 2" xfId="14078"/>
    <cellStyle name="Обычный 2 2 16 3 8 2 2" xfId="14079"/>
    <cellStyle name="Обычный 2 2 16 3 8 2 2 2" xfId="14080"/>
    <cellStyle name="Обычный 2 2 16 3 8 2 3" xfId="14081"/>
    <cellStyle name="Обычный 2 2 16 3 8 3" xfId="14082"/>
    <cellStyle name="Обычный 2 2 16 3 8 3 2" xfId="14083"/>
    <cellStyle name="Обычный 2 2 16 3 8 4" xfId="14084"/>
    <cellStyle name="Обычный 2 2 16 3 9" xfId="14085"/>
    <cellStyle name="Обычный 2 2 16 3 9 2" xfId="14086"/>
    <cellStyle name="Обычный 2 2 16 3 9 2 2" xfId="14087"/>
    <cellStyle name="Обычный 2 2 16 3 9 3" xfId="14088"/>
    <cellStyle name="Обычный 2 2 16 4" xfId="14089"/>
    <cellStyle name="Обычный 2 2 16 4 10" xfId="14090"/>
    <cellStyle name="Обычный 2 2 16 4 2" xfId="14091"/>
    <cellStyle name="Обычный 2 2 16 4 2 2" xfId="14092"/>
    <cellStyle name="Обычный 2 2 16 4 2 2 2" xfId="14093"/>
    <cellStyle name="Обычный 2 2 16 4 2 2 2 2" xfId="14094"/>
    <cellStyle name="Обычный 2 2 16 4 2 2 2 2 2" xfId="14095"/>
    <cellStyle name="Обычный 2 2 16 4 2 2 2 2 2 2" xfId="14096"/>
    <cellStyle name="Обычный 2 2 16 4 2 2 2 2 3" xfId="14097"/>
    <cellStyle name="Обычный 2 2 16 4 2 2 2 3" xfId="14098"/>
    <cellStyle name="Обычный 2 2 16 4 2 2 2 3 2" xfId="14099"/>
    <cellStyle name="Обычный 2 2 16 4 2 2 2 4" xfId="14100"/>
    <cellStyle name="Обычный 2 2 16 4 2 2 3" xfId="14101"/>
    <cellStyle name="Обычный 2 2 16 4 2 2 3 2" xfId="14102"/>
    <cellStyle name="Обычный 2 2 16 4 2 2 3 2 2" xfId="14103"/>
    <cellStyle name="Обычный 2 2 16 4 2 2 3 3" xfId="14104"/>
    <cellStyle name="Обычный 2 2 16 4 2 2 4" xfId="14105"/>
    <cellStyle name="Обычный 2 2 16 4 2 2 4 2" xfId="14106"/>
    <cellStyle name="Обычный 2 2 16 4 2 2 5" xfId="14107"/>
    <cellStyle name="Обычный 2 2 16 4 2 3" xfId="14108"/>
    <cellStyle name="Обычный 2 2 16 4 2 3 2" xfId="14109"/>
    <cellStyle name="Обычный 2 2 16 4 2 3 2 2" xfId="14110"/>
    <cellStyle name="Обычный 2 2 16 4 2 3 2 2 2" xfId="14111"/>
    <cellStyle name="Обычный 2 2 16 4 2 3 2 3" xfId="14112"/>
    <cellStyle name="Обычный 2 2 16 4 2 3 3" xfId="14113"/>
    <cellStyle name="Обычный 2 2 16 4 2 3 3 2" xfId="14114"/>
    <cellStyle name="Обычный 2 2 16 4 2 3 4" xfId="14115"/>
    <cellStyle name="Обычный 2 2 16 4 2 4" xfId="14116"/>
    <cellStyle name="Обычный 2 2 16 4 2 4 2" xfId="14117"/>
    <cellStyle name="Обычный 2 2 16 4 2 4 2 2" xfId="14118"/>
    <cellStyle name="Обычный 2 2 16 4 2 4 3" xfId="14119"/>
    <cellStyle name="Обычный 2 2 16 4 2 5" xfId="14120"/>
    <cellStyle name="Обычный 2 2 16 4 2 5 2" xfId="14121"/>
    <cellStyle name="Обычный 2 2 16 4 2 6" xfId="14122"/>
    <cellStyle name="Обычный 2 2 16 4 3" xfId="14123"/>
    <cellStyle name="Обычный 2 2 16 4 3 2" xfId="14124"/>
    <cellStyle name="Обычный 2 2 16 4 3 2 2" xfId="14125"/>
    <cellStyle name="Обычный 2 2 16 4 3 2 2 2" xfId="14126"/>
    <cellStyle name="Обычный 2 2 16 4 3 2 2 2 2" xfId="14127"/>
    <cellStyle name="Обычный 2 2 16 4 3 2 2 2 2 2" xfId="14128"/>
    <cellStyle name="Обычный 2 2 16 4 3 2 2 2 3" xfId="14129"/>
    <cellStyle name="Обычный 2 2 16 4 3 2 2 3" xfId="14130"/>
    <cellStyle name="Обычный 2 2 16 4 3 2 2 3 2" xfId="14131"/>
    <cellStyle name="Обычный 2 2 16 4 3 2 2 4" xfId="14132"/>
    <cellStyle name="Обычный 2 2 16 4 3 2 3" xfId="14133"/>
    <cellStyle name="Обычный 2 2 16 4 3 2 3 2" xfId="14134"/>
    <cellStyle name="Обычный 2 2 16 4 3 2 3 2 2" xfId="14135"/>
    <cellStyle name="Обычный 2 2 16 4 3 2 3 3" xfId="14136"/>
    <cellStyle name="Обычный 2 2 16 4 3 2 4" xfId="14137"/>
    <cellStyle name="Обычный 2 2 16 4 3 2 4 2" xfId="14138"/>
    <cellStyle name="Обычный 2 2 16 4 3 2 5" xfId="14139"/>
    <cellStyle name="Обычный 2 2 16 4 3 3" xfId="14140"/>
    <cellStyle name="Обычный 2 2 16 4 3 3 2" xfId="14141"/>
    <cellStyle name="Обычный 2 2 16 4 3 3 2 2" xfId="14142"/>
    <cellStyle name="Обычный 2 2 16 4 3 3 2 2 2" xfId="14143"/>
    <cellStyle name="Обычный 2 2 16 4 3 3 2 3" xfId="14144"/>
    <cellStyle name="Обычный 2 2 16 4 3 3 3" xfId="14145"/>
    <cellStyle name="Обычный 2 2 16 4 3 3 3 2" xfId="14146"/>
    <cellStyle name="Обычный 2 2 16 4 3 3 4" xfId="14147"/>
    <cellStyle name="Обычный 2 2 16 4 3 4" xfId="14148"/>
    <cellStyle name="Обычный 2 2 16 4 3 4 2" xfId="14149"/>
    <cellStyle name="Обычный 2 2 16 4 3 4 2 2" xfId="14150"/>
    <cellStyle name="Обычный 2 2 16 4 3 4 3" xfId="14151"/>
    <cellStyle name="Обычный 2 2 16 4 3 5" xfId="14152"/>
    <cellStyle name="Обычный 2 2 16 4 3 5 2" xfId="14153"/>
    <cellStyle name="Обычный 2 2 16 4 3 6" xfId="14154"/>
    <cellStyle name="Обычный 2 2 16 4 4" xfId="14155"/>
    <cellStyle name="Обычный 2 2 16 4 4 2" xfId="14156"/>
    <cellStyle name="Обычный 2 2 16 4 4 2 2" xfId="14157"/>
    <cellStyle name="Обычный 2 2 16 4 4 2 2 2" xfId="14158"/>
    <cellStyle name="Обычный 2 2 16 4 4 2 2 2 2" xfId="14159"/>
    <cellStyle name="Обычный 2 2 16 4 4 2 2 2 2 2" xfId="14160"/>
    <cellStyle name="Обычный 2 2 16 4 4 2 2 2 3" xfId="14161"/>
    <cellStyle name="Обычный 2 2 16 4 4 2 2 3" xfId="14162"/>
    <cellStyle name="Обычный 2 2 16 4 4 2 2 3 2" xfId="14163"/>
    <cellStyle name="Обычный 2 2 16 4 4 2 2 4" xfId="14164"/>
    <cellStyle name="Обычный 2 2 16 4 4 2 3" xfId="14165"/>
    <cellStyle name="Обычный 2 2 16 4 4 2 3 2" xfId="14166"/>
    <cellStyle name="Обычный 2 2 16 4 4 2 3 2 2" xfId="14167"/>
    <cellStyle name="Обычный 2 2 16 4 4 2 3 3" xfId="14168"/>
    <cellStyle name="Обычный 2 2 16 4 4 2 4" xfId="14169"/>
    <cellStyle name="Обычный 2 2 16 4 4 2 4 2" xfId="14170"/>
    <cellStyle name="Обычный 2 2 16 4 4 2 5" xfId="14171"/>
    <cellStyle name="Обычный 2 2 16 4 4 3" xfId="14172"/>
    <cellStyle name="Обычный 2 2 16 4 4 3 2" xfId="14173"/>
    <cellStyle name="Обычный 2 2 16 4 4 3 2 2" xfId="14174"/>
    <cellStyle name="Обычный 2 2 16 4 4 3 2 2 2" xfId="14175"/>
    <cellStyle name="Обычный 2 2 16 4 4 3 2 3" xfId="14176"/>
    <cellStyle name="Обычный 2 2 16 4 4 3 3" xfId="14177"/>
    <cellStyle name="Обычный 2 2 16 4 4 3 3 2" xfId="14178"/>
    <cellStyle name="Обычный 2 2 16 4 4 3 4" xfId="14179"/>
    <cellStyle name="Обычный 2 2 16 4 4 4" xfId="14180"/>
    <cellStyle name="Обычный 2 2 16 4 4 4 2" xfId="14181"/>
    <cellStyle name="Обычный 2 2 16 4 4 4 2 2" xfId="14182"/>
    <cellStyle name="Обычный 2 2 16 4 4 4 3" xfId="14183"/>
    <cellStyle name="Обычный 2 2 16 4 4 5" xfId="14184"/>
    <cellStyle name="Обычный 2 2 16 4 4 5 2" xfId="14185"/>
    <cellStyle name="Обычный 2 2 16 4 4 6" xfId="14186"/>
    <cellStyle name="Обычный 2 2 16 4 5" xfId="14187"/>
    <cellStyle name="Обычный 2 2 16 4 5 2" xfId="14188"/>
    <cellStyle name="Обычный 2 2 16 4 5 2 2" xfId="14189"/>
    <cellStyle name="Обычный 2 2 16 4 5 2 2 2" xfId="14190"/>
    <cellStyle name="Обычный 2 2 16 4 5 2 2 2 2" xfId="14191"/>
    <cellStyle name="Обычный 2 2 16 4 5 2 2 2 2 2" xfId="14192"/>
    <cellStyle name="Обычный 2 2 16 4 5 2 2 2 3" xfId="14193"/>
    <cellStyle name="Обычный 2 2 16 4 5 2 2 3" xfId="14194"/>
    <cellStyle name="Обычный 2 2 16 4 5 2 2 3 2" xfId="14195"/>
    <cellStyle name="Обычный 2 2 16 4 5 2 2 4" xfId="14196"/>
    <cellStyle name="Обычный 2 2 16 4 5 2 3" xfId="14197"/>
    <cellStyle name="Обычный 2 2 16 4 5 2 3 2" xfId="14198"/>
    <cellStyle name="Обычный 2 2 16 4 5 2 3 2 2" xfId="14199"/>
    <cellStyle name="Обычный 2 2 16 4 5 2 3 3" xfId="14200"/>
    <cellStyle name="Обычный 2 2 16 4 5 2 4" xfId="14201"/>
    <cellStyle name="Обычный 2 2 16 4 5 2 4 2" xfId="14202"/>
    <cellStyle name="Обычный 2 2 16 4 5 2 5" xfId="14203"/>
    <cellStyle name="Обычный 2 2 16 4 5 3" xfId="14204"/>
    <cellStyle name="Обычный 2 2 16 4 5 3 2" xfId="14205"/>
    <cellStyle name="Обычный 2 2 16 4 5 3 2 2" xfId="14206"/>
    <cellStyle name="Обычный 2 2 16 4 5 3 2 2 2" xfId="14207"/>
    <cellStyle name="Обычный 2 2 16 4 5 3 2 3" xfId="14208"/>
    <cellStyle name="Обычный 2 2 16 4 5 3 3" xfId="14209"/>
    <cellStyle name="Обычный 2 2 16 4 5 3 3 2" xfId="14210"/>
    <cellStyle name="Обычный 2 2 16 4 5 3 4" xfId="14211"/>
    <cellStyle name="Обычный 2 2 16 4 5 4" xfId="14212"/>
    <cellStyle name="Обычный 2 2 16 4 5 4 2" xfId="14213"/>
    <cellStyle name="Обычный 2 2 16 4 5 4 2 2" xfId="14214"/>
    <cellStyle name="Обычный 2 2 16 4 5 4 3" xfId="14215"/>
    <cellStyle name="Обычный 2 2 16 4 5 5" xfId="14216"/>
    <cellStyle name="Обычный 2 2 16 4 5 5 2" xfId="14217"/>
    <cellStyle name="Обычный 2 2 16 4 5 6" xfId="14218"/>
    <cellStyle name="Обычный 2 2 16 4 6" xfId="14219"/>
    <cellStyle name="Обычный 2 2 16 4 6 2" xfId="14220"/>
    <cellStyle name="Обычный 2 2 16 4 6 2 2" xfId="14221"/>
    <cellStyle name="Обычный 2 2 16 4 6 2 2 2" xfId="14222"/>
    <cellStyle name="Обычный 2 2 16 4 6 2 2 2 2" xfId="14223"/>
    <cellStyle name="Обычный 2 2 16 4 6 2 2 3" xfId="14224"/>
    <cellStyle name="Обычный 2 2 16 4 6 2 3" xfId="14225"/>
    <cellStyle name="Обычный 2 2 16 4 6 2 3 2" xfId="14226"/>
    <cellStyle name="Обычный 2 2 16 4 6 2 4" xfId="14227"/>
    <cellStyle name="Обычный 2 2 16 4 6 3" xfId="14228"/>
    <cellStyle name="Обычный 2 2 16 4 6 3 2" xfId="14229"/>
    <cellStyle name="Обычный 2 2 16 4 6 3 2 2" xfId="14230"/>
    <cellStyle name="Обычный 2 2 16 4 6 3 3" xfId="14231"/>
    <cellStyle name="Обычный 2 2 16 4 6 4" xfId="14232"/>
    <cellStyle name="Обычный 2 2 16 4 6 4 2" xfId="14233"/>
    <cellStyle name="Обычный 2 2 16 4 6 5" xfId="14234"/>
    <cellStyle name="Обычный 2 2 16 4 7" xfId="14235"/>
    <cellStyle name="Обычный 2 2 16 4 7 2" xfId="14236"/>
    <cellStyle name="Обычный 2 2 16 4 7 2 2" xfId="14237"/>
    <cellStyle name="Обычный 2 2 16 4 7 2 2 2" xfId="14238"/>
    <cellStyle name="Обычный 2 2 16 4 7 2 3" xfId="14239"/>
    <cellStyle name="Обычный 2 2 16 4 7 3" xfId="14240"/>
    <cellStyle name="Обычный 2 2 16 4 7 3 2" xfId="14241"/>
    <cellStyle name="Обычный 2 2 16 4 7 4" xfId="14242"/>
    <cellStyle name="Обычный 2 2 16 4 8" xfId="14243"/>
    <cellStyle name="Обычный 2 2 16 4 8 2" xfId="14244"/>
    <cellStyle name="Обычный 2 2 16 4 8 2 2" xfId="14245"/>
    <cellStyle name="Обычный 2 2 16 4 8 3" xfId="14246"/>
    <cellStyle name="Обычный 2 2 16 4 9" xfId="14247"/>
    <cellStyle name="Обычный 2 2 16 4 9 2" xfId="14248"/>
    <cellStyle name="Обычный 2 2 16 5" xfId="14249"/>
    <cellStyle name="Обычный 2 2 16 5 10" xfId="14250"/>
    <cellStyle name="Обычный 2 2 16 5 2" xfId="14251"/>
    <cellStyle name="Обычный 2 2 16 5 2 2" xfId="14252"/>
    <cellStyle name="Обычный 2 2 16 5 2 2 2" xfId="14253"/>
    <cellStyle name="Обычный 2 2 16 5 2 2 2 2" xfId="14254"/>
    <cellStyle name="Обычный 2 2 16 5 2 2 2 2 2" xfId="14255"/>
    <cellStyle name="Обычный 2 2 16 5 2 2 2 2 2 2" xfId="14256"/>
    <cellStyle name="Обычный 2 2 16 5 2 2 2 2 3" xfId="14257"/>
    <cellStyle name="Обычный 2 2 16 5 2 2 2 3" xfId="14258"/>
    <cellStyle name="Обычный 2 2 16 5 2 2 2 3 2" xfId="14259"/>
    <cellStyle name="Обычный 2 2 16 5 2 2 2 4" xfId="14260"/>
    <cellStyle name="Обычный 2 2 16 5 2 2 3" xfId="14261"/>
    <cellStyle name="Обычный 2 2 16 5 2 2 3 2" xfId="14262"/>
    <cellStyle name="Обычный 2 2 16 5 2 2 3 2 2" xfId="14263"/>
    <cellStyle name="Обычный 2 2 16 5 2 2 3 3" xfId="14264"/>
    <cellStyle name="Обычный 2 2 16 5 2 2 4" xfId="14265"/>
    <cellStyle name="Обычный 2 2 16 5 2 2 4 2" xfId="14266"/>
    <cellStyle name="Обычный 2 2 16 5 2 2 5" xfId="14267"/>
    <cellStyle name="Обычный 2 2 16 5 2 3" xfId="14268"/>
    <cellStyle name="Обычный 2 2 16 5 2 3 2" xfId="14269"/>
    <cellStyle name="Обычный 2 2 16 5 2 3 2 2" xfId="14270"/>
    <cellStyle name="Обычный 2 2 16 5 2 3 2 2 2" xfId="14271"/>
    <cellStyle name="Обычный 2 2 16 5 2 3 2 3" xfId="14272"/>
    <cellStyle name="Обычный 2 2 16 5 2 3 3" xfId="14273"/>
    <cellStyle name="Обычный 2 2 16 5 2 3 3 2" xfId="14274"/>
    <cellStyle name="Обычный 2 2 16 5 2 3 4" xfId="14275"/>
    <cellStyle name="Обычный 2 2 16 5 2 4" xfId="14276"/>
    <cellStyle name="Обычный 2 2 16 5 2 4 2" xfId="14277"/>
    <cellStyle name="Обычный 2 2 16 5 2 4 2 2" xfId="14278"/>
    <cellStyle name="Обычный 2 2 16 5 2 4 3" xfId="14279"/>
    <cellStyle name="Обычный 2 2 16 5 2 5" xfId="14280"/>
    <cellStyle name="Обычный 2 2 16 5 2 5 2" xfId="14281"/>
    <cellStyle name="Обычный 2 2 16 5 2 6" xfId="14282"/>
    <cellStyle name="Обычный 2 2 16 5 3" xfId="14283"/>
    <cellStyle name="Обычный 2 2 16 5 3 2" xfId="14284"/>
    <cellStyle name="Обычный 2 2 16 5 3 2 2" xfId="14285"/>
    <cellStyle name="Обычный 2 2 16 5 3 2 2 2" xfId="14286"/>
    <cellStyle name="Обычный 2 2 16 5 3 2 2 2 2" xfId="14287"/>
    <cellStyle name="Обычный 2 2 16 5 3 2 2 2 2 2" xfId="14288"/>
    <cellStyle name="Обычный 2 2 16 5 3 2 2 2 3" xfId="14289"/>
    <cellStyle name="Обычный 2 2 16 5 3 2 2 3" xfId="14290"/>
    <cellStyle name="Обычный 2 2 16 5 3 2 2 3 2" xfId="14291"/>
    <cellStyle name="Обычный 2 2 16 5 3 2 2 4" xfId="14292"/>
    <cellStyle name="Обычный 2 2 16 5 3 2 3" xfId="14293"/>
    <cellStyle name="Обычный 2 2 16 5 3 2 3 2" xfId="14294"/>
    <cellStyle name="Обычный 2 2 16 5 3 2 3 2 2" xfId="14295"/>
    <cellStyle name="Обычный 2 2 16 5 3 2 3 3" xfId="14296"/>
    <cellStyle name="Обычный 2 2 16 5 3 2 4" xfId="14297"/>
    <cellStyle name="Обычный 2 2 16 5 3 2 4 2" xfId="14298"/>
    <cellStyle name="Обычный 2 2 16 5 3 2 5" xfId="14299"/>
    <cellStyle name="Обычный 2 2 16 5 3 3" xfId="14300"/>
    <cellStyle name="Обычный 2 2 16 5 3 3 2" xfId="14301"/>
    <cellStyle name="Обычный 2 2 16 5 3 3 2 2" xfId="14302"/>
    <cellStyle name="Обычный 2 2 16 5 3 3 2 2 2" xfId="14303"/>
    <cellStyle name="Обычный 2 2 16 5 3 3 2 3" xfId="14304"/>
    <cellStyle name="Обычный 2 2 16 5 3 3 3" xfId="14305"/>
    <cellStyle name="Обычный 2 2 16 5 3 3 3 2" xfId="14306"/>
    <cellStyle name="Обычный 2 2 16 5 3 3 4" xfId="14307"/>
    <cellStyle name="Обычный 2 2 16 5 3 4" xfId="14308"/>
    <cellStyle name="Обычный 2 2 16 5 3 4 2" xfId="14309"/>
    <cellStyle name="Обычный 2 2 16 5 3 4 2 2" xfId="14310"/>
    <cellStyle name="Обычный 2 2 16 5 3 4 3" xfId="14311"/>
    <cellStyle name="Обычный 2 2 16 5 3 5" xfId="14312"/>
    <cellStyle name="Обычный 2 2 16 5 3 5 2" xfId="14313"/>
    <cellStyle name="Обычный 2 2 16 5 3 6" xfId="14314"/>
    <cellStyle name="Обычный 2 2 16 5 4" xfId="14315"/>
    <cellStyle name="Обычный 2 2 16 5 4 2" xfId="14316"/>
    <cellStyle name="Обычный 2 2 16 5 4 2 2" xfId="14317"/>
    <cellStyle name="Обычный 2 2 16 5 4 2 2 2" xfId="14318"/>
    <cellStyle name="Обычный 2 2 16 5 4 2 2 2 2" xfId="14319"/>
    <cellStyle name="Обычный 2 2 16 5 4 2 2 2 2 2" xfId="14320"/>
    <cellStyle name="Обычный 2 2 16 5 4 2 2 2 3" xfId="14321"/>
    <cellStyle name="Обычный 2 2 16 5 4 2 2 3" xfId="14322"/>
    <cellStyle name="Обычный 2 2 16 5 4 2 2 3 2" xfId="14323"/>
    <cellStyle name="Обычный 2 2 16 5 4 2 2 4" xfId="14324"/>
    <cellStyle name="Обычный 2 2 16 5 4 2 3" xfId="14325"/>
    <cellStyle name="Обычный 2 2 16 5 4 2 3 2" xfId="14326"/>
    <cellStyle name="Обычный 2 2 16 5 4 2 3 2 2" xfId="14327"/>
    <cellStyle name="Обычный 2 2 16 5 4 2 3 3" xfId="14328"/>
    <cellStyle name="Обычный 2 2 16 5 4 2 4" xfId="14329"/>
    <cellStyle name="Обычный 2 2 16 5 4 2 4 2" xfId="14330"/>
    <cellStyle name="Обычный 2 2 16 5 4 2 5" xfId="14331"/>
    <cellStyle name="Обычный 2 2 16 5 4 3" xfId="14332"/>
    <cellStyle name="Обычный 2 2 16 5 4 3 2" xfId="14333"/>
    <cellStyle name="Обычный 2 2 16 5 4 3 2 2" xfId="14334"/>
    <cellStyle name="Обычный 2 2 16 5 4 3 2 2 2" xfId="14335"/>
    <cellStyle name="Обычный 2 2 16 5 4 3 2 3" xfId="14336"/>
    <cellStyle name="Обычный 2 2 16 5 4 3 3" xfId="14337"/>
    <cellStyle name="Обычный 2 2 16 5 4 3 3 2" xfId="14338"/>
    <cellStyle name="Обычный 2 2 16 5 4 3 4" xfId="14339"/>
    <cellStyle name="Обычный 2 2 16 5 4 4" xfId="14340"/>
    <cellStyle name="Обычный 2 2 16 5 4 4 2" xfId="14341"/>
    <cellStyle name="Обычный 2 2 16 5 4 4 2 2" xfId="14342"/>
    <cellStyle name="Обычный 2 2 16 5 4 4 3" xfId="14343"/>
    <cellStyle name="Обычный 2 2 16 5 4 5" xfId="14344"/>
    <cellStyle name="Обычный 2 2 16 5 4 5 2" xfId="14345"/>
    <cellStyle name="Обычный 2 2 16 5 4 6" xfId="14346"/>
    <cellStyle name="Обычный 2 2 16 5 5" xfId="14347"/>
    <cellStyle name="Обычный 2 2 16 5 5 2" xfId="14348"/>
    <cellStyle name="Обычный 2 2 16 5 5 2 2" xfId="14349"/>
    <cellStyle name="Обычный 2 2 16 5 5 2 2 2" xfId="14350"/>
    <cellStyle name="Обычный 2 2 16 5 5 2 2 2 2" xfId="14351"/>
    <cellStyle name="Обычный 2 2 16 5 5 2 2 2 2 2" xfId="14352"/>
    <cellStyle name="Обычный 2 2 16 5 5 2 2 2 3" xfId="14353"/>
    <cellStyle name="Обычный 2 2 16 5 5 2 2 3" xfId="14354"/>
    <cellStyle name="Обычный 2 2 16 5 5 2 2 3 2" xfId="14355"/>
    <cellStyle name="Обычный 2 2 16 5 5 2 2 4" xfId="14356"/>
    <cellStyle name="Обычный 2 2 16 5 5 2 3" xfId="14357"/>
    <cellStyle name="Обычный 2 2 16 5 5 2 3 2" xfId="14358"/>
    <cellStyle name="Обычный 2 2 16 5 5 2 3 2 2" xfId="14359"/>
    <cellStyle name="Обычный 2 2 16 5 5 2 3 3" xfId="14360"/>
    <cellStyle name="Обычный 2 2 16 5 5 2 4" xfId="14361"/>
    <cellStyle name="Обычный 2 2 16 5 5 2 4 2" xfId="14362"/>
    <cellStyle name="Обычный 2 2 16 5 5 2 5" xfId="14363"/>
    <cellStyle name="Обычный 2 2 16 5 5 3" xfId="14364"/>
    <cellStyle name="Обычный 2 2 16 5 5 3 2" xfId="14365"/>
    <cellStyle name="Обычный 2 2 16 5 5 3 2 2" xfId="14366"/>
    <cellStyle name="Обычный 2 2 16 5 5 3 2 2 2" xfId="14367"/>
    <cellStyle name="Обычный 2 2 16 5 5 3 2 3" xfId="14368"/>
    <cellStyle name="Обычный 2 2 16 5 5 3 3" xfId="14369"/>
    <cellStyle name="Обычный 2 2 16 5 5 3 3 2" xfId="14370"/>
    <cellStyle name="Обычный 2 2 16 5 5 3 4" xfId="14371"/>
    <cellStyle name="Обычный 2 2 16 5 5 4" xfId="14372"/>
    <cellStyle name="Обычный 2 2 16 5 5 4 2" xfId="14373"/>
    <cellStyle name="Обычный 2 2 16 5 5 4 2 2" xfId="14374"/>
    <cellStyle name="Обычный 2 2 16 5 5 4 3" xfId="14375"/>
    <cellStyle name="Обычный 2 2 16 5 5 5" xfId="14376"/>
    <cellStyle name="Обычный 2 2 16 5 5 5 2" xfId="14377"/>
    <cellStyle name="Обычный 2 2 16 5 5 6" xfId="14378"/>
    <cellStyle name="Обычный 2 2 16 5 6" xfId="14379"/>
    <cellStyle name="Обычный 2 2 16 5 6 2" xfId="14380"/>
    <cellStyle name="Обычный 2 2 16 5 6 2 2" xfId="14381"/>
    <cellStyle name="Обычный 2 2 16 5 6 2 2 2" xfId="14382"/>
    <cellStyle name="Обычный 2 2 16 5 6 2 2 2 2" xfId="14383"/>
    <cellStyle name="Обычный 2 2 16 5 6 2 2 3" xfId="14384"/>
    <cellStyle name="Обычный 2 2 16 5 6 2 3" xfId="14385"/>
    <cellStyle name="Обычный 2 2 16 5 6 2 3 2" xfId="14386"/>
    <cellStyle name="Обычный 2 2 16 5 6 2 4" xfId="14387"/>
    <cellStyle name="Обычный 2 2 16 5 6 3" xfId="14388"/>
    <cellStyle name="Обычный 2 2 16 5 6 3 2" xfId="14389"/>
    <cellStyle name="Обычный 2 2 16 5 6 3 2 2" xfId="14390"/>
    <cellStyle name="Обычный 2 2 16 5 6 3 3" xfId="14391"/>
    <cellStyle name="Обычный 2 2 16 5 6 4" xfId="14392"/>
    <cellStyle name="Обычный 2 2 16 5 6 4 2" xfId="14393"/>
    <cellStyle name="Обычный 2 2 16 5 6 5" xfId="14394"/>
    <cellStyle name="Обычный 2 2 16 5 7" xfId="14395"/>
    <cellStyle name="Обычный 2 2 16 5 7 2" xfId="14396"/>
    <cellStyle name="Обычный 2 2 16 5 7 2 2" xfId="14397"/>
    <cellStyle name="Обычный 2 2 16 5 7 2 2 2" xfId="14398"/>
    <cellStyle name="Обычный 2 2 16 5 7 2 3" xfId="14399"/>
    <cellStyle name="Обычный 2 2 16 5 7 3" xfId="14400"/>
    <cellStyle name="Обычный 2 2 16 5 7 3 2" xfId="14401"/>
    <cellStyle name="Обычный 2 2 16 5 7 4" xfId="14402"/>
    <cellStyle name="Обычный 2 2 16 5 8" xfId="14403"/>
    <cellStyle name="Обычный 2 2 16 5 8 2" xfId="14404"/>
    <cellStyle name="Обычный 2 2 16 5 8 2 2" xfId="14405"/>
    <cellStyle name="Обычный 2 2 16 5 8 3" xfId="14406"/>
    <cellStyle name="Обычный 2 2 16 5 9" xfId="14407"/>
    <cellStyle name="Обычный 2 2 16 5 9 2" xfId="14408"/>
    <cellStyle name="Обычный 2 2 16 6" xfId="14409"/>
    <cellStyle name="Обычный 2 2 16 6 2" xfId="14410"/>
    <cellStyle name="Обычный 2 2 16 6 2 2" xfId="14411"/>
    <cellStyle name="Обычный 2 2 16 6 2 2 2" xfId="14412"/>
    <cellStyle name="Обычный 2 2 16 6 2 2 2 2" xfId="14413"/>
    <cellStyle name="Обычный 2 2 16 6 2 2 2 2 2" xfId="14414"/>
    <cellStyle name="Обычный 2 2 16 6 2 2 2 3" xfId="14415"/>
    <cellStyle name="Обычный 2 2 16 6 2 2 3" xfId="14416"/>
    <cellStyle name="Обычный 2 2 16 6 2 2 3 2" xfId="14417"/>
    <cellStyle name="Обычный 2 2 16 6 2 2 4" xfId="14418"/>
    <cellStyle name="Обычный 2 2 16 6 2 3" xfId="14419"/>
    <cellStyle name="Обычный 2 2 16 6 2 3 2" xfId="14420"/>
    <cellStyle name="Обычный 2 2 16 6 2 3 2 2" xfId="14421"/>
    <cellStyle name="Обычный 2 2 16 6 2 3 3" xfId="14422"/>
    <cellStyle name="Обычный 2 2 16 6 2 4" xfId="14423"/>
    <cellStyle name="Обычный 2 2 16 6 2 4 2" xfId="14424"/>
    <cellStyle name="Обычный 2 2 16 6 2 5" xfId="14425"/>
    <cellStyle name="Обычный 2 2 16 6 3" xfId="14426"/>
    <cellStyle name="Обычный 2 2 16 6 3 2" xfId="14427"/>
    <cellStyle name="Обычный 2 2 16 6 3 2 2" xfId="14428"/>
    <cellStyle name="Обычный 2 2 16 6 3 2 2 2" xfId="14429"/>
    <cellStyle name="Обычный 2 2 16 6 3 2 3" xfId="14430"/>
    <cellStyle name="Обычный 2 2 16 6 3 3" xfId="14431"/>
    <cellStyle name="Обычный 2 2 16 6 3 3 2" xfId="14432"/>
    <cellStyle name="Обычный 2 2 16 6 3 4" xfId="14433"/>
    <cellStyle name="Обычный 2 2 16 6 4" xfId="14434"/>
    <cellStyle name="Обычный 2 2 16 6 4 2" xfId="14435"/>
    <cellStyle name="Обычный 2 2 16 6 4 2 2" xfId="14436"/>
    <cellStyle name="Обычный 2 2 16 6 4 3" xfId="14437"/>
    <cellStyle name="Обычный 2 2 16 6 5" xfId="14438"/>
    <cellStyle name="Обычный 2 2 16 6 5 2" xfId="14439"/>
    <cellStyle name="Обычный 2 2 16 6 6" xfId="14440"/>
    <cellStyle name="Обычный 2 2 16 7" xfId="14441"/>
    <cellStyle name="Обычный 2 2 16 7 2" xfId="14442"/>
    <cellStyle name="Обычный 2 2 16 7 2 2" xfId="14443"/>
    <cellStyle name="Обычный 2 2 16 7 2 2 2" xfId="14444"/>
    <cellStyle name="Обычный 2 2 16 7 2 2 2 2" xfId="14445"/>
    <cellStyle name="Обычный 2 2 16 7 2 2 2 2 2" xfId="14446"/>
    <cellStyle name="Обычный 2 2 16 7 2 2 2 3" xfId="14447"/>
    <cellStyle name="Обычный 2 2 16 7 2 2 3" xfId="14448"/>
    <cellStyle name="Обычный 2 2 16 7 2 2 3 2" xfId="14449"/>
    <cellStyle name="Обычный 2 2 16 7 2 2 4" xfId="14450"/>
    <cellStyle name="Обычный 2 2 16 7 2 3" xfId="14451"/>
    <cellStyle name="Обычный 2 2 16 7 2 3 2" xfId="14452"/>
    <cellStyle name="Обычный 2 2 16 7 2 3 2 2" xfId="14453"/>
    <cellStyle name="Обычный 2 2 16 7 2 3 3" xfId="14454"/>
    <cellStyle name="Обычный 2 2 16 7 2 4" xfId="14455"/>
    <cellStyle name="Обычный 2 2 16 7 2 4 2" xfId="14456"/>
    <cellStyle name="Обычный 2 2 16 7 2 5" xfId="14457"/>
    <cellStyle name="Обычный 2 2 16 7 3" xfId="14458"/>
    <cellStyle name="Обычный 2 2 16 7 3 2" xfId="14459"/>
    <cellStyle name="Обычный 2 2 16 7 3 2 2" xfId="14460"/>
    <cellStyle name="Обычный 2 2 16 7 3 2 2 2" xfId="14461"/>
    <cellStyle name="Обычный 2 2 16 7 3 2 3" xfId="14462"/>
    <cellStyle name="Обычный 2 2 16 7 3 3" xfId="14463"/>
    <cellStyle name="Обычный 2 2 16 7 3 3 2" xfId="14464"/>
    <cellStyle name="Обычный 2 2 16 7 3 4" xfId="14465"/>
    <cellStyle name="Обычный 2 2 16 7 4" xfId="14466"/>
    <cellStyle name="Обычный 2 2 16 7 4 2" xfId="14467"/>
    <cellStyle name="Обычный 2 2 16 7 4 2 2" xfId="14468"/>
    <cellStyle name="Обычный 2 2 16 7 4 3" xfId="14469"/>
    <cellStyle name="Обычный 2 2 16 7 5" xfId="14470"/>
    <cellStyle name="Обычный 2 2 16 7 5 2" xfId="14471"/>
    <cellStyle name="Обычный 2 2 16 7 6" xfId="14472"/>
    <cellStyle name="Обычный 2 2 16 8" xfId="14473"/>
    <cellStyle name="Обычный 2 2 16 8 2" xfId="14474"/>
    <cellStyle name="Обычный 2 2 16 8 2 2" xfId="14475"/>
    <cellStyle name="Обычный 2 2 16 8 2 2 2" xfId="14476"/>
    <cellStyle name="Обычный 2 2 16 8 2 2 2 2" xfId="14477"/>
    <cellStyle name="Обычный 2 2 16 8 2 2 2 2 2" xfId="14478"/>
    <cellStyle name="Обычный 2 2 16 8 2 2 2 3" xfId="14479"/>
    <cellStyle name="Обычный 2 2 16 8 2 2 3" xfId="14480"/>
    <cellStyle name="Обычный 2 2 16 8 2 2 3 2" xfId="14481"/>
    <cellStyle name="Обычный 2 2 16 8 2 2 4" xfId="14482"/>
    <cellStyle name="Обычный 2 2 16 8 2 3" xfId="14483"/>
    <cellStyle name="Обычный 2 2 16 8 2 3 2" xfId="14484"/>
    <cellStyle name="Обычный 2 2 16 8 2 3 2 2" xfId="14485"/>
    <cellStyle name="Обычный 2 2 16 8 2 3 3" xfId="14486"/>
    <cellStyle name="Обычный 2 2 16 8 2 4" xfId="14487"/>
    <cellStyle name="Обычный 2 2 16 8 2 4 2" xfId="14488"/>
    <cellStyle name="Обычный 2 2 16 8 2 5" xfId="14489"/>
    <cellStyle name="Обычный 2 2 16 8 3" xfId="14490"/>
    <cellStyle name="Обычный 2 2 16 8 3 2" xfId="14491"/>
    <cellStyle name="Обычный 2 2 16 8 3 2 2" xfId="14492"/>
    <cellStyle name="Обычный 2 2 16 8 3 2 2 2" xfId="14493"/>
    <cellStyle name="Обычный 2 2 16 8 3 2 3" xfId="14494"/>
    <cellStyle name="Обычный 2 2 16 8 3 3" xfId="14495"/>
    <cellStyle name="Обычный 2 2 16 8 3 3 2" xfId="14496"/>
    <cellStyle name="Обычный 2 2 16 8 3 4" xfId="14497"/>
    <cellStyle name="Обычный 2 2 16 8 4" xfId="14498"/>
    <cellStyle name="Обычный 2 2 16 8 4 2" xfId="14499"/>
    <cellStyle name="Обычный 2 2 16 8 4 2 2" xfId="14500"/>
    <cellStyle name="Обычный 2 2 16 8 4 3" xfId="14501"/>
    <cellStyle name="Обычный 2 2 16 8 5" xfId="14502"/>
    <cellStyle name="Обычный 2 2 16 8 5 2" xfId="14503"/>
    <cellStyle name="Обычный 2 2 16 8 6" xfId="14504"/>
    <cellStyle name="Обычный 2 2 16 9" xfId="14505"/>
    <cellStyle name="Обычный 2 2 16 9 2" xfId="14506"/>
    <cellStyle name="Обычный 2 2 16 9 2 2" xfId="14507"/>
    <cellStyle name="Обычный 2 2 16 9 2 2 2" xfId="14508"/>
    <cellStyle name="Обычный 2 2 16 9 2 2 2 2" xfId="14509"/>
    <cellStyle name="Обычный 2 2 16 9 2 2 2 2 2" xfId="14510"/>
    <cellStyle name="Обычный 2 2 16 9 2 2 2 3" xfId="14511"/>
    <cellStyle name="Обычный 2 2 16 9 2 2 3" xfId="14512"/>
    <cellStyle name="Обычный 2 2 16 9 2 2 3 2" xfId="14513"/>
    <cellStyle name="Обычный 2 2 16 9 2 2 4" xfId="14514"/>
    <cellStyle name="Обычный 2 2 16 9 2 3" xfId="14515"/>
    <cellStyle name="Обычный 2 2 16 9 2 3 2" xfId="14516"/>
    <cellStyle name="Обычный 2 2 16 9 2 3 2 2" xfId="14517"/>
    <cellStyle name="Обычный 2 2 16 9 2 3 3" xfId="14518"/>
    <cellStyle name="Обычный 2 2 16 9 2 4" xfId="14519"/>
    <cellStyle name="Обычный 2 2 16 9 2 4 2" xfId="14520"/>
    <cellStyle name="Обычный 2 2 16 9 2 5" xfId="14521"/>
    <cellStyle name="Обычный 2 2 16 9 3" xfId="14522"/>
    <cellStyle name="Обычный 2 2 16 9 3 2" xfId="14523"/>
    <cellStyle name="Обычный 2 2 16 9 3 2 2" xfId="14524"/>
    <cellStyle name="Обычный 2 2 16 9 3 2 2 2" xfId="14525"/>
    <cellStyle name="Обычный 2 2 16 9 3 2 3" xfId="14526"/>
    <cellStyle name="Обычный 2 2 16 9 3 3" xfId="14527"/>
    <cellStyle name="Обычный 2 2 16 9 3 3 2" xfId="14528"/>
    <cellStyle name="Обычный 2 2 16 9 3 4" xfId="14529"/>
    <cellStyle name="Обычный 2 2 16 9 4" xfId="14530"/>
    <cellStyle name="Обычный 2 2 16 9 4 2" xfId="14531"/>
    <cellStyle name="Обычный 2 2 16 9 4 2 2" xfId="14532"/>
    <cellStyle name="Обычный 2 2 16 9 4 3" xfId="14533"/>
    <cellStyle name="Обычный 2 2 16 9 5" xfId="14534"/>
    <cellStyle name="Обычный 2 2 16 9 5 2" xfId="14535"/>
    <cellStyle name="Обычный 2 2 16 9 6" xfId="14536"/>
    <cellStyle name="Обычный 2 2 17" xfId="14537"/>
    <cellStyle name="Обычный 2 2 17 10" xfId="14538"/>
    <cellStyle name="Обычный 2 2 17 10 2" xfId="14539"/>
    <cellStyle name="Обычный 2 2 17 10 2 2" xfId="14540"/>
    <cellStyle name="Обычный 2 2 17 10 2 2 2" xfId="14541"/>
    <cellStyle name="Обычный 2 2 17 10 2 2 2 2" xfId="14542"/>
    <cellStyle name="Обычный 2 2 17 10 2 2 3" xfId="14543"/>
    <cellStyle name="Обычный 2 2 17 10 2 3" xfId="14544"/>
    <cellStyle name="Обычный 2 2 17 10 2 3 2" xfId="14545"/>
    <cellStyle name="Обычный 2 2 17 10 2 4" xfId="14546"/>
    <cellStyle name="Обычный 2 2 17 10 3" xfId="14547"/>
    <cellStyle name="Обычный 2 2 17 10 3 2" xfId="14548"/>
    <cellStyle name="Обычный 2 2 17 10 3 2 2" xfId="14549"/>
    <cellStyle name="Обычный 2 2 17 10 3 3" xfId="14550"/>
    <cellStyle name="Обычный 2 2 17 10 4" xfId="14551"/>
    <cellStyle name="Обычный 2 2 17 10 4 2" xfId="14552"/>
    <cellStyle name="Обычный 2 2 17 10 5" xfId="14553"/>
    <cellStyle name="Обычный 2 2 17 11" xfId="14554"/>
    <cellStyle name="Обычный 2 2 17 11 2" xfId="14555"/>
    <cellStyle name="Обычный 2 2 17 11 2 2" xfId="14556"/>
    <cellStyle name="Обычный 2 2 17 11 2 2 2" xfId="14557"/>
    <cellStyle name="Обычный 2 2 17 11 2 3" xfId="14558"/>
    <cellStyle name="Обычный 2 2 17 11 3" xfId="14559"/>
    <cellStyle name="Обычный 2 2 17 11 3 2" xfId="14560"/>
    <cellStyle name="Обычный 2 2 17 11 4" xfId="14561"/>
    <cellStyle name="Обычный 2 2 17 12" xfId="14562"/>
    <cellStyle name="Обычный 2 2 17 12 2" xfId="14563"/>
    <cellStyle name="Обычный 2 2 17 12 2 2" xfId="14564"/>
    <cellStyle name="Обычный 2 2 17 12 3" xfId="14565"/>
    <cellStyle name="Обычный 2 2 17 13" xfId="14566"/>
    <cellStyle name="Обычный 2 2 17 14" xfId="14567"/>
    <cellStyle name="Обычный 2 2 17 14 2" xfId="14568"/>
    <cellStyle name="Обычный 2 2 17 15" xfId="14569"/>
    <cellStyle name="Обычный 2 2 17 2" xfId="14570"/>
    <cellStyle name="Обычный 2 2 17 2 10" xfId="14571"/>
    <cellStyle name="Обычный 2 2 17 2 10 2" xfId="14572"/>
    <cellStyle name="Обычный 2 2 17 2 10 2 2" xfId="14573"/>
    <cellStyle name="Обычный 2 2 17 2 10 2 2 2" xfId="14574"/>
    <cellStyle name="Обычный 2 2 17 2 10 2 3" xfId="14575"/>
    <cellStyle name="Обычный 2 2 17 2 10 3" xfId="14576"/>
    <cellStyle name="Обычный 2 2 17 2 10 3 2" xfId="14577"/>
    <cellStyle name="Обычный 2 2 17 2 10 4" xfId="14578"/>
    <cellStyle name="Обычный 2 2 17 2 11" xfId="14579"/>
    <cellStyle name="Обычный 2 2 17 2 11 2" xfId="14580"/>
    <cellStyle name="Обычный 2 2 17 2 11 2 2" xfId="14581"/>
    <cellStyle name="Обычный 2 2 17 2 11 3" xfId="14582"/>
    <cellStyle name="Обычный 2 2 17 2 12" xfId="14583"/>
    <cellStyle name="Обычный 2 2 17 2 12 2" xfId="14584"/>
    <cellStyle name="Обычный 2 2 17 2 13" xfId="14585"/>
    <cellStyle name="Обычный 2 2 17 2 2" xfId="14586"/>
    <cellStyle name="Обычный 2 2 17 2 2 10" xfId="14587"/>
    <cellStyle name="Обычный 2 2 17 2 2 10 2" xfId="14588"/>
    <cellStyle name="Обычный 2 2 17 2 2 11" xfId="14589"/>
    <cellStyle name="Обычный 2 2 17 2 2 2" xfId="14590"/>
    <cellStyle name="Обычный 2 2 17 2 2 2 10" xfId="14591"/>
    <cellStyle name="Обычный 2 2 17 2 2 2 2" xfId="14592"/>
    <cellStyle name="Обычный 2 2 17 2 2 2 2 2" xfId="14593"/>
    <cellStyle name="Обычный 2 2 17 2 2 2 2 2 2" xfId="14594"/>
    <cellStyle name="Обычный 2 2 17 2 2 2 2 2 2 2" xfId="14595"/>
    <cellStyle name="Обычный 2 2 17 2 2 2 2 2 2 2 2" xfId="14596"/>
    <cellStyle name="Обычный 2 2 17 2 2 2 2 2 2 2 2 2" xfId="14597"/>
    <cellStyle name="Обычный 2 2 17 2 2 2 2 2 2 2 3" xfId="14598"/>
    <cellStyle name="Обычный 2 2 17 2 2 2 2 2 2 3" xfId="14599"/>
    <cellStyle name="Обычный 2 2 17 2 2 2 2 2 2 3 2" xfId="14600"/>
    <cellStyle name="Обычный 2 2 17 2 2 2 2 2 2 4" xfId="14601"/>
    <cellStyle name="Обычный 2 2 17 2 2 2 2 2 3" xfId="14602"/>
    <cellStyle name="Обычный 2 2 17 2 2 2 2 2 3 2" xfId="14603"/>
    <cellStyle name="Обычный 2 2 17 2 2 2 2 2 3 2 2" xfId="14604"/>
    <cellStyle name="Обычный 2 2 17 2 2 2 2 2 3 3" xfId="14605"/>
    <cellStyle name="Обычный 2 2 17 2 2 2 2 2 4" xfId="14606"/>
    <cellStyle name="Обычный 2 2 17 2 2 2 2 2 4 2" xfId="14607"/>
    <cellStyle name="Обычный 2 2 17 2 2 2 2 2 5" xfId="14608"/>
    <cellStyle name="Обычный 2 2 17 2 2 2 2 3" xfId="14609"/>
    <cellStyle name="Обычный 2 2 17 2 2 2 2 3 2" xfId="14610"/>
    <cellStyle name="Обычный 2 2 17 2 2 2 2 3 2 2" xfId="14611"/>
    <cellStyle name="Обычный 2 2 17 2 2 2 2 3 2 2 2" xfId="14612"/>
    <cellStyle name="Обычный 2 2 17 2 2 2 2 3 2 3" xfId="14613"/>
    <cellStyle name="Обычный 2 2 17 2 2 2 2 3 3" xfId="14614"/>
    <cellStyle name="Обычный 2 2 17 2 2 2 2 3 3 2" xfId="14615"/>
    <cellStyle name="Обычный 2 2 17 2 2 2 2 3 4" xfId="14616"/>
    <cellStyle name="Обычный 2 2 17 2 2 2 2 4" xfId="14617"/>
    <cellStyle name="Обычный 2 2 17 2 2 2 2 4 2" xfId="14618"/>
    <cellStyle name="Обычный 2 2 17 2 2 2 2 4 2 2" xfId="14619"/>
    <cellStyle name="Обычный 2 2 17 2 2 2 2 4 3" xfId="14620"/>
    <cellStyle name="Обычный 2 2 17 2 2 2 2 5" xfId="14621"/>
    <cellStyle name="Обычный 2 2 17 2 2 2 2 5 2" xfId="14622"/>
    <cellStyle name="Обычный 2 2 17 2 2 2 2 6" xfId="14623"/>
    <cellStyle name="Обычный 2 2 17 2 2 2 3" xfId="14624"/>
    <cellStyle name="Обычный 2 2 17 2 2 2 3 2" xfId="14625"/>
    <cellStyle name="Обычный 2 2 17 2 2 2 3 2 2" xfId="14626"/>
    <cellStyle name="Обычный 2 2 17 2 2 2 3 2 2 2" xfId="14627"/>
    <cellStyle name="Обычный 2 2 17 2 2 2 3 2 2 2 2" xfId="14628"/>
    <cellStyle name="Обычный 2 2 17 2 2 2 3 2 2 2 2 2" xfId="14629"/>
    <cellStyle name="Обычный 2 2 17 2 2 2 3 2 2 2 3" xfId="14630"/>
    <cellStyle name="Обычный 2 2 17 2 2 2 3 2 2 3" xfId="14631"/>
    <cellStyle name="Обычный 2 2 17 2 2 2 3 2 2 3 2" xfId="14632"/>
    <cellStyle name="Обычный 2 2 17 2 2 2 3 2 2 4" xfId="14633"/>
    <cellStyle name="Обычный 2 2 17 2 2 2 3 2 3" xfId="14634"/>
    <cellStyle name="Обычный 2 2 17 2 2 2 3 2 3 2" xfId="14635"/>
    <cellStyle name="Обычный 2 2 17 2 2 2 3 2 3 2 2" xfId="14636"/>
    <cellStyle name="Обычный 2 2 17 2 2 2 3 2 3 3" xfId="14637"/>
    <cellStyle name="Обычный 2 2 17 2 2 2 3 2 4" xfId="14638"/>
    <cellStyle name="Обычный 2 2 17 2 2 2 3 2 4 2" xfId="14639"/>
    <cellStyle name="Обычный 2 2 17 2 2 2 3 2 5" xfId="14640"/>
    <cellStyle name="Обычный 2 2 17 2 2 2 3 3" xfId="14641"/>
    <cellStyle name="Обычный 2 2 17 2 2 2 3 3 2" xfId="14642"/>
    <cellStyle name="Обычный 2 2 17 2 2 2 3 3 2 2" xfId="14643"/>
    <cellStyle name="Обычный 2 2 17 2 2 2 3 3 2 2 2" xfId="14644"/>
    <cellStyle name="Обычный 2 2 17 2 2 2 3 3 2 3" xfId="14645"/>
    <cellStyle name="Обычный 2 2 17 2 2 2 3 3 3" xfId="14646"/>
    <cellStyle name="Обычный 2 2 17 2 2 2 3 3 3 2" xfId="14647"/>
    <cellStyle name="Обычный 2 2 17 2 2 2 3 3 4" xfId="14648"/>
    <cellStyle name="Обычный 2 2 17 2 2 2 3 4" xfId="14649"/>
    <cellStyle name="Обычный 2 2 17 2 2 2 3 4 2" xfId="14650"/>
    <cellStyle name="Обычный 2 2 17 2 2 2 3 4 2 2" xfId="14651"/>
    <cellStyle name="Обычный 2 2 17 2 2 2 3 4 3" xfId="14652"/>
    <cellStyle name="Обычный 2 2 17 2 2 2 3 5" xfId="14653"/>
    <cellStyle name="Обычный 2 2 17 2 2 2 3 5 2" xfId="14654"/>
    <cellStyle name="Обычный 2 2 17 2 2 2 3 6" xfId="14655"/>
    <cellStyle name="Обычный 2 2 17 2 2 2 4" xfId="14656"/>
    <cellStyle name="Обычный 2 2 17 2 2 2 4 2" xfId="14657"/>
    <cellStyle name="Обычный 2 2 17 2 2 2 4 2 2" xfId="14658"/>
    <cellStyle name="Обычный 2 2 17 2 2 2 4 2 2 2" xfId="14659"/>
    <cellStyle name="Обычный 2 2 17 2 2 2 4 2 2 2 2" xfId="14660"/>
    <cellStyle name="Обычный 2 2 17 2 2 2 4 2 2 2 2 2" xfId="14661"/>
    <cellStyle name="Обычный 2 2 17 2 2 2 4 2 2 2 3" xfId="14662"/>
    <cellStyle name="Обычный 2 2 17 2 2 2 4 2 2 3" xfId="14663"/>
    <cellStyle name="Обычный 2 2 17 2 2 2 4 2 2 3 2" xfId="14664"/>
    <cellStyle name="Обычный 2 2 17 2 2 2 4 2 2 4" xfId="14665"/>
    <cellStyle name="Обычный 2 2 17 2 2 2 4 2 3" xfId="14666"/>
    <cellStyle name="Обычный 2 2 17 2 2 2 4 2 3 2" xfId="14667"/>
    <cellStyle name="Обычный 2 2 17 2 2 2 4 2 3 2 2" xfId="14668"/>
    <cellStyle name="Обычный 2 2 17 2 2 2 4 2 3 3" xfId="14669"/>
    <cellStyle name="Обычный 2 2 17 2 2 2 4 2 4" xfId="14670"/>
    <cellStyle name="Обычный 2 2 17 2 2 2 4 2 4 2" xfId="14671"/>
    <cellStyle name="Обычный 2 2 17 2 2 2 4 2 5" xfId="14672"/>
    <cellStyle name="Обычный 2 2 17 2 2 2 4 3" xfId="14673"/>
    <cellStyle name="Обычный 2 2 17 2 2 2 4 3 2" xfId="14674"/>
    <cellStyle name="Обычный 2 2 17 2 2 2 4 3 2 2" xfId="14675"/>
    <cellStyle name="Обычный 2 2 17 2 2 2 4 3 2 2 2" xfId="14676"/>
    <cellStyle name="Обычный 2 2 17 2 2 2 4 3 2 3" xfId="14677"/>
    <cellStyle name="Обычный 2 2 17 2 2 2 4 3 3" xfId="14678"/>
    <cellStyle name="Обычный 2 2 17 2 2 2 4 3 3 2" xfId="14679"/>
    <cellStyle name="Обычный 2 2 17 2 2 2 4 3 4" xfId="14680"/>
    <cellStyle name="Обычный 2 2 17 2 2 2 4 4" xfId="14681"/>
    <cellStyle name="Обычный 2 2 17 2 2 2 4 4 2" xfId="14682"/>
    <cellStyle name="Обычный 2 2 17 2 2 2 4 4 2 2" xfId="14683"/>
    <cellStyle name="Обычный 2 2 17 2 2 2 4 4 3" xfId="14684"/>
    <cellStyle name="Обычный 2 2 17 2 2 2 4 5" xfId="14685"/>
    <cellStyle name="Обычный 2 2 17 2 2 2 4 5 2" xfId="14686"/>
    <cellStyle name="Обычный 2 2 17 2 2 2 4 6" xfId="14687"/>
    <cellStyle name="Обычный 2 2 17 2 2 2 5" xfId="14688"/>
    <cellStyle name="Обычный 2 2 17 2 2 2 5 2" xfId="14689"/>
    <cellStyle name="Обычный 2 2 17 2 2 2 5 2 2" xfId="14690"/>
    <cellStyle name="Обычный 2 2 17 2 2 2 5 2 2 2" xfId="14691"/>
    <cellStyle name="Обычный 2 2 17 2 2 2 5 2 2 2 2" xfId="14692"/>
    <cellStyle name="Обычный 2 2 17 2 2 2 5 2 2 2 2 2" xfId="14693"/>
    <cellStyle name="Обычный 2 2 17 2 2 2 5 2 2 2 3" xfId="14694"/>
    <cellStyle name="Обычный 2 2 17 2 2 2 5 2 2 3" xfId="14695"/>
    <cellStyle name="Обычный 2 2 17 2 2 2 5 2 2 3 2" xfId="14696"/>
    <cellStyle name="Обычный 2 2 17 2 2 2 5 2 2 4" xfId="14697"/>
    <cellStyle name="Обычный 2 2 17 2 2 2 5 2 3" xfId="14698"/>
    <cellStyle name="Обычный 2 2 17 2 2 2 5 2 3 2" xfId="14699"/>
    <cellStyle name="Обычный 2 2 17 2 2 2 5 2 3 2 2" xfId="14700"/>
    <cellStyle name="Обычный 2 2 17 2 2 2 5 2 3 3" xfId="14701"/>
    <cellStyle name="Обычный 2 2 17 2 2 2 5 2 4" xfId="14702"/>
    <cellStyle name="Обычный 2 2 17 2 2 2 5 2 4 2" xfId="14703"/>
    <cellStyle name="Обычный 2 2 17 2 2 2 5 2 5" xfId="14704"/>
    <cellStyle name="Обычный 2 2 17 2 2 2 5 3" xfId="14705"/>
    <cellStyle name="Обычный 2 2 17 2 2 2 5 3 2" xfId="14706"/>
    <cellStyle name="Обычный 2 2 17 2 2 2 5 3 2 2" xfId="14707"/>
    <cellStyle name="Обычный 2 2 17 2 2 2 5 3 2 2 2" xfId="14708"/>
    <cellStyle name="Обычный 2 2 17 2 2 2 5 3 2 3" xfId="14709"/>
    <cellStyle name="Обычный 2 2 17 2 2 2 5 3 3" xfId="14710"/>
    <cellStyle name="Обычный 2 2 17 2 2 2 5 3 3 2" xfId="14711"/>
    <cellStyle name="Обычный 2 2 17 2 2 2 5 3 4" xfId="14712"/>
    <cellStyle name="Обычный 2 2 17 2 2 2 5 4" xfId="14713"/>
    <cellStyle name="Обычный 2 2 17 2 2 2 5 4 2" xfId="14714"/>
    <cellStyle name="Обычный 2 2 17 2 2 2 5 4 2 2" xfId="14715"/>
    <cellStyle name="Обычный 2 2 17 2 2 2 5 4 3" xfId="14716"/>
    <cellStyle name="Обычный 2 2 17 2 2 2 5 5" xfId="14717"/>
    <cellStyle name="Обычный 2 2 17 2 2 2 5 5 2" xfId="14718"/>
    <cellStyle name="Обычный 2 2 17 2 2 2 5 6" xfId="14719"/>
    <cellStyle name="Обычный 2 2 17 2 2 2 6" xfId="14720"/>
    <cellStyle name="Обычный 2 2 17 2 2 2 6 2" xfId="14721"/>
    <cellStyle name="Обычный 2 2 17 2 2 2 6 2 2" xfId="14722"/>
    <cellStyle name="Обычный 2 2 17 2 2 2 6 2 2 2" xfId="14723"/>
    <cellStyle name="Обычный 2 2 17 2 2 2 6 2 2 2 2" xfId="14724"/>
    <cellStyle name="Обычный 2 2 17 2 2 2 6 2 2 3" xfId="14725"/>
    <cellStyle name="Обычный 2 2 17 2 2 2 6 2 3" xfId="14726"/>
    <cellStyle name="Обычный 2 2 17 2 2 2 6 2 3 2" xfId="14727"/>
    <cellStyle name="Обычный 2 2 17 2 2 2 6 2 4" xfId="14728"/>
    <cellStyle name="Обычный 2 2 17 2 2 2 6 3" xfId="14729"/>
    <cellStyle name="Обычный 2 2 17 2 2 2 6 3 2" xfId="14730"/>
    <cellStyle name="Обычный 2 2 17 2 2 2 6 3 2 2" xfId="14731"/>
    <cellStyle name="Обычный 2 2 17 2 2 2 6 3 3" xfId="14732"/>
    <cellStyle name="Обычный 2 2 17 2 2 2 6 4" xfId="14733"/>
    <cellStyle name="Обычный 2 2 17 2 2 2 6 4 2" xfId="14734"/>
    <cellStyle name="Обычный 2 2 17 2 2 2 6 5" xfId="14735"/>
    <cellStyle name="Обычный 2 2 17 2 2 2 7" xfId="14736"/>
    <cellStyle name="Обычный 2 2 17 2 2 2 7 2" xfId="14737"/>
    <cellStyle name="Обычный 2 2 17 2 2 2 7 2 2" xfId="14738"/>
    <cellStyle name="Обычный 2 2 17 2 2 2 7 2 2 2" xfId="14739"/>
    <cellStyle name="Обычный 2 2 17 2 2 2 7 2 3" xfId="14740"/>
    <cellStyle name="Обычный 2 2 17 2 2 2 7 3" xfId="14741"/>
    <cellStyle name="Обычный 2 2 17 2 2 2 7 3 2" xfId="14742"/>
    <cellStyle name="Обычный 2 2 17 2 2 2 7 4" xfId="14743"/>
    <cellStyle name="Обычный 2 2 17 2 2 2 8" xfId="14744"/>
    <cellStyle name="Обычный 2 2 17 2 2 2 8 2" xfId="14745"/>
    <cellStyle name="Обычный 2 2 17 2 2 2 8 2 2" xfId="14746"/>
    <cellStyle name="Обычный 2 2 17 2 2 2 8 3" xfId="14747"/>
    <cellStyle name="Обычный 2 2 17 2 2 2 9" xfId="14748"/>
    <cellStyle name="Обычный 2 2 17 2 2 2 9 2" xfId="14749"/>
    <cellStyle name="Обычный 2 2 17 2 2 3" xfId="14750"/>
    <cellStyle name="Обычный 2 2 17 2 2 3 2" xfId="14751"/>
    <cellStyle name="Обычный 2 2 17 2 2 3 2 2" xfId="14752"/>
    <cellStyle name="Обычный 2 2 17 2 2 3 2 2 2" xfId="14753"/>
    <cellStyle name="Обычный 2 2 17 2 2 3 2 2 2 2" xfId="14754"/>
    <cellStyle name="Обычный 2 2 17 2 2 3 2 2 2 2 2" xfId="14755"/>
    <cellStyle name="Обычный 2 2 17 2 2 3 2 2 2 3" xfId="14756"/>
    <cellStyle name="Обычный 2 2 17 2 2 3 2 2 3" xfId="14757"/>
    <cellStyle name="Обычный 2 2 17 2 2 3 2 2 3 2" xfId="14758"/>
    <cellStyle name="Обычный 2 2 17 2 2 3 2 2 4" xfId="14759"/>
    <cellStyle name="Обычный 2 2 17 2 2 3 2 3" xfId="14760"/>
    <cellStyle name="Обычный 2 2 17 2 2 3 2 3 2" xfId="14761"/>
    <cellStyle name="Обычный 2 2 17 2 2 3 2 3 2 2" xfId="14762"/>
    <cellStyle name="Обычный 2 2 17 2 2 3 2 3 3" xfId="14763"/>
    <cellStyle name="Обычный 2 2 17 2 2 3 2 4" xfId="14764"/>
    <cellStyle name="Обычный 2 2 17 2 2 3 2 4 2" xfId="14765"/>
    <cellStyle name="Обычный 2 2 17 2 2 3 2 5" xfId="14766"/>
    <cellStyle name="Обычный 2 2 17 2 2 3 3" xfId="14767"/>
    <cellStyle name="Обычный 2 2 17 2 2 3 3 2" xfId="14768"/>
    <cellStyle name="Обычный 2 2 17 2 2 3 3 2 2" xfId="14769"/>
    <cellStyle name="Обычный 2 2 17 2 2 3 3 2 2 2" xfId="14770"/>
    <cellStyle name="Обычный 2 2 17 2 2 3 3 2 3" xfId="14771"/>
    <cellStyle name="Обычный 2 2 17 2 2 3 3 3" xfId="14772"/>
    <cellStyle name="Обычный 2 2 17 2 2 3 3 3 2" xfId="14773"/>
    <cellStyle name="Обычный 2 2 17 2 2 3 3 4" xfId="14774"/>
    <cellStyle name="Обычный 2 2 17 2 2 3 4" xfId="14775"/>
    <cellStyle name="Обычный 2 2 17 2 2 3 4 2" xfId="14776"/>
    <cellStyle name="Обычный 2 2 17 2 2 3 4 2 2" xfId="14777"/>
    <cellStyle name="Обычный 2 2 17 2 2 3 4 3" xfId="14778"/>
    <cellStyle name="Обычный 2 2 17 2 2 3 5" xfId="14779"/>
    <cellStyle name="Обычный 2 2 17 2 2 3 5 2" xfId="14780"/>
    <cellStyle name="Обычный 2 2 17 2 2 3 6" xfId="14781"/>
    <cellStyle name="Обычный 2 2 17 2 2 4" xfId="14782"/>
    <cellStyle name="Обычный 2 2 17 2 2 4 2" xfId="14783"/>
    <cellStyle name="Обычный 2 2 17 2 2 4 2 2" xfId="14784"/>
    <cellStyle name="Обычный 2 2 17 2 2 4 2 2 2" xfId="14785"/>
    <cellStyle name="Обычный 2 2 17 2 2 4 2 2 2 2" xfId="14786"/>
    <cellStyle name="Обычный 2 2 17 2 2 4 2 2 2 2 2" xfId="14787"/>
    <cellStyle name="Обычный 2 2 17 2 2 4 2 2 2 3" xfId="14788"/>
    <cellStyle name="Обычный 2 2 17 2 2 4 2 2 3" xfId="14789"/>
    <cellStyle name="Обычный 2 2 17 2 2 4 2 2 3 2" xfId="14790"/>
    <cellStyle name="Обычный 2 2 17 2 2 4 2 2 4" xfId="14791"/>
    <cellStyle name="Обычный 2 2 17 2 2 4 2 3" xfId="14792"/>
    <cellStyle name="Обычный 2 2 17 2 2 4 2 3 2" xfId="14793"/>
    <cellStyle name="Обычный 2 2 17 2 2 4 2 3 2 2" xfId="14794"/>
    <cellStyle name="Обычный 2 2 17 2 2 4 2 3 3" xfId="14795"/>
    <cellStyle name="Обычный 2 2 17 2 2 4 2 4" xfId="14796"/>
    <cellStyle name="Обычный 2 2 17 2 2 4 2 4 2" xfId="14797"/>
    <cellStyle name="Обычный 2 2 17 2 2 4 2 5" xfId="14798"/>
    <cellStyle name="Обычный 2 2 17 2 2 4 3" xfId="14799"/>
    <cellStyle name="Обычный 2 2 17 2 2 4 3 2" xfId="14800"/>
    <cellStyle name="Обычный 2 2 17 2 2 4 3 2 2" xfId="14801"/>
    <cellStyle name="Обычный 2 2 17 2 2 4 3 2 2 2" xfId="14802"/>
    <cellStyle name="Обычный 2 2 17 2 2 4 3 2 3" xfId="14803"/>
    <cellStyle name="Обычный 2 2 17 2 2 4 3 3" xfId="14804"/>
    <cellStyle name="Обычный 2 2 17 2 2 4 3 3 2" xfId="14805"/>
    <cellStyle name="Обычный 2 2 17 2 2 4 3 4" xfId="14806"/>
    <cellStyle name="Обычный 2 2 17 2 2 4 4" xfId="14807"/>
    <cellStyle name="Обычный 2 2 17 2 2 4 4 2" xfId="14808"/>
    <cellStyle name="Обычный 2 2 17 2 2 4 4 2 2" xfId="14809"/>
    <cellStyle name="Обычный 2 2 17 2 2 4 4 3" xfId="14810"/>
    <cellStyle name="Обычный 2 2 17 2 2 4 5" xfId="14811"/>
    <cellStyle name="Обычный 2 2 17 2 2 4 5 2" xfId="14812"/>
    <cellStyle name="Обычный 2 2 17 2 2 4 6" xfId="14813"/>
    <cellStyle name="Обычный 2 2 17 2 2 5" xfId="14814"/>
    <cellStyle name="Обычный 2 2 17 2 2 5 2" xfId="14815"/>
    <cellStyle name="Обычный 2 2 17 2 2 5 2 2" xfId="14816"/>
    <cellStyle name="Обычный 2 2 17 2 2 5 2 2 2" xfId="14817"/>
    <cellStyle name="Обычный 2 2 17 2 2 5 2 2 2 2" xfId="14818"/>
    <cellStyle name="Обычный 2 2 17 2 2 5 2 2 2 2 2" xfId="14819"/>
    <cellStyle name="Обычный 2 2 17 2 2 5 2 2 2 3" xfId="14820"/>
    <cellStyle name="Обычный 2 2 17 2 2 5 2 2 3" xfId="14821"/>
    <cellStyle name="Обычный 2 2 17 2 2 5 2 2 3 2" xfId="14822"/>
    <cellStyle name="Обычный 2 2 17 2 2 5 2 2 4" xfId="14823"/>
    <cellStyle name="Обычный 2 2 17 2 2 5 2 3" xfId="14824"/>
    <cellStyle name="Обычный 2 2 17 2 2 5 2 3 2" xfId="14825"/>
    <cellStyle name="Обычный 2 2 17 2 2 5 2 3 2 2" xfId="14826"/>
    <cellStyle name="Обычный 2 2 17 2 2 5 2 3 3" xfId="14827"/>
    <cellStyle name="Обычный 2 2 17 2 2 5 2 4" xfId="14828"/>
    <cellStyle name="Обычный 2 2 17 2 2 5 2 4 2" xfId="14829"/>
    <cellStyle name="Обычный 2 2 17 2 2 5 2 5" xfId="14830"/>
    <cellStyle name="Обычный 2 2 17 2 2 5 3" xfId="14831"/>
    <cellStyle name="Обычный 2 2 17 2 2 5 3 2" xfId="14832"/>
    <cellStyle name="Обычный 2 2 17 2 2 5 3 2 2" xfId="14833"/>
    <cellStyle name="Обычный 2 2 17 2 2 5 3 2 2 2" xfId="14834"/>
    <cellStyle name="Обычный 2 2 17 2 2 5 3 2 3" xfId="14835"/>
    <cellStyle name="Обычный 2 2 17 2 2 5 3 3" xfId="14836"/>
    <cellStyle name="Обычный 2 2 17 2 2 5 3 3 2" xfId="14837"/>
    <cellStyle name="Обычный 2 2 17 2 2 5 3 4" xfId="14838"/>
    <cellStyle name="Обычный 2 2 17 2 2 5 4" xfId="14839"/>
    <cellStyle name="Обычный 2 2 17 2 2 5 4 2" xfId="14840"/>
    <cellStyle name="Обычный 2 2 17 2 2 5 4 2 2" xfId="14841"/>
    <cellStyle name="Обычный 2 2 17 2 2 5 4 3" xfId="14842"/>
    <cellStyle name="Обычный 2 2 17 2 2 5 5" xfId="14843"/>
    <cellStyle name="Обычный 2 2 17 2 2 5 5 2" xfId="14844"/>
    <cellStyle name="Обычный 2 2 17 2 2 5 6" xfId="14845"/>
    <cellStyle name="Обычный 2 2 17 2 2 6" xfId="14846"/>
    <cellStyle name="Обычный 2 2 17 2 2 6 2" xfId="14847"/>
    <cellStyle name="Обычный 2 2 17 2 2 6 2 2" xfId="14848"/>
    <cellStyle name="Обычный 2 2 17 2 2 6 2 2 2" xfId="14849"/>
    <cellStyle name="Обычный 2 2 17 2 2 6 2 2 2 2" xfId="14850"/>
    <cellStyle name="Обычный 2 2 17 2 2 6 2 2 2 2 2" xfId="14851"/>
    <cellStyle name="Обычный 2 2 17 2 2 6 2 2 2 3" xfId="14852"/>
    <cellStyle name="Обычный 2 2 17 2 2 6 2 2 3" xfId="14853"/>
    <cellStyle name="Обычный 2 2 17 2 2 6 2 2 3 2" xfId="14854"/>
    <cellStyle name="Обычный 2 2 17 2 2 6 2 2 4" xfId="14855"/>
    <cellStyle name="Обычный 2 2 17 2 2 6 2 3" xfId="14856"/>
    <cellStyle name="Обычный 2 2 17 2 2 6 2 3 2" xfId="14857"/>
    <cellStyle name="Обычный 2 2 17 2 2 6 2 3 2 2" xfId="14858"/>
    <cellStyle name="Обычный 2 2 17 2 2 6 2 3 3" xfId="14859"/>
    <cellStyle name="Обычный 2 2 17 2 2 6 2 4" xfId="14860"/>
    <cellStyle name="Обычный 2 2 17 2 2 6 2 4 2" xfId="14861"/>
    <cellStyle name="Обычный 2 2 17 2 2 6 2 5" xfId="14862"/>
    <cellStyle name="Обычный 2 2 17 2 2 6 3" xfId="14863"/>
    <cellStyle name="Обычный 2 2 17 2 2 6 3 2" xfId="14864"/>
    <cellStyle name="Обычный 2 2 17 2 2 6 3 2 2" xfId="14865"/>
    <cellStyle name="Обычный 2 2 17 2 2 6 3 2 2 2" xfId="14866"/>
    <cellStyle name="Обычный 2 2 17 2 2 6 3 2 3" xfId="14867"/>
    <cellStyle name="Обычный 2 2 17 2 2 6 3 3" xfId="14868"/>
    <cellStyle name="Обычный 2 2 17 2 2 6 3 3 2" xfId="14869"/>
    <cellStyle name="Обычный 2 2 17 2 2 6 3 4" xfId="14870"/>
    <cellStyle name="Обычный 2 2 17 2 2 6 4" xfId="14871"/>
    <cellStyle name="Обычный 2 2 17 2 2 6 4 2" xfId="14872"/>
    <cellStyle name="Обычный 2 2 17 2 2 6 4 2 2" xfId="14873"/>
    <cellStyle name="Обычный 2 2 17 2 2 6 4 3" xfId="14874"/>
    <cellStyle name="Обычный 2 2 17 2 2 6 5" xfId="14875"/>
    <cellStyle name="Обычный 2 2 17 2 2 6 5 2" xfId="14876"/>
    <cellStyle name="Обычный 2 2 17 2 2 6 6" xfId="14877"/>
    <cellStyle name="Обычный 2 2 17 2 2 7" xfId="14878"/>
    <cellStyle name="Обычный 2 2 17 2 2 7 2" xfId="14879"/>
    <cellStyle name="Обычный 2 2 17 2 2 7 2 2" xfId="14880"/>
    <cellStyle name="Обычный 2 2 17 2 2 7 2 2 2" xfId="14881"/>
    <cellStyle name="Обычный 2 2 17 2 2 7 2 2 2 2" xfId="14882"/>
    <cellStyle name="Обычный 2 2 17 2 2 7 2 2 3" xfId="14883"/>
    <cellStyle name="Обычный 2 2 17 2 2 7 2 3" xfId="14884"/>
    <cellStyle name="Обычный 2 2 17 2 2 7 2 3 2" xfId="14885"/>
    <cellStyle name="Обычный 2 2 17 2 2 7 2 4" xfId="14886"/>
    <cellStyle name="Обычный 2 2 17 2 2 7 3" xfId="14887"/>
    <cellStyle name="Обычный 2 2 17 2 2 7 3 2" xfId="14888"/>
    <cellStyle name="Обычный 2 2 17 2 2 7 3 2 2" xfId="14889"/>
    <cellStyle name="Обычный 2 2 17 2 2 7 3 3" xfId="14890"/>
    <cellStyle name="Обычный 2 2 17 2 2 7 4" xfId="14891"/>
    <cellStyle name="Обычный 2 2 17 2 2 7 4 2" xfId="14892"/>
    <cellStyle name="Обычный 2 2 17 2 2 7 5" xfId="14893"/>
    <cellStyle name="Обычный 2 2 17 2 2 8" xfId="14894"/>
    <cellStyle name="Обычный 2 2 17 2 2 8 2" xfId="14895"/>
    <cellStyle name="Обычный 2 2 17 2 2 8 2 2" xfId="14896"/>
    <cellStyle name="Обычный 2 2 17 2 2 8 2 2 2" xfId="14897"/>
    <cellStyle name="Обычный 2 2 17 2 2 8 2 3" xfId="14898"/>
    <cellStyle name="Обычный 2 2 17 2 2 8 3" xfId="14899"/>
    <cellStyle name="Обычный 2 2 17 2 2 8 3 2" xfId="14900"/>
    <cellStyle name="Обычный 2 2 17 2 2 8 4" xfId="14901"/>
    <cellStyle name="Обычный 2 2 17 2 2 9" xfId="14902"/>
    <cellStyle name="Обычный 2 2 17 2 2 9 2" xfId="14903"/>
    <cellStyle name="Обычный 2 2 17 2 2 9 2 2" xfId="14904"/>
    <cellStyle name="Обычный 2 2 17 2 2 9 3" xfId="14905"/>
    <cellStyle name="Обычный 2 2 17 2 3" xfId="14906"/>
    <cellStyle name="Обычный 2 2 17 2 3 10" xfId="14907"/>
    <cellStyle name="Обычный 2 2 17 2 3 2" xfId="14908"/>
    <cellStyle name="Обычный 2 2 17 2 3 2 2" xfId="14909"/>
    <cellStyle name="Обычный 2 2 17 2 3 2 2 2" xfId="14910"/>
    <cellStyle name="Обычный 2 2 17 2 3 2 2 2 2" xfId="14911"/>
    <cellStyle name="Обычный 2 2 17 2 3 2 2 2 2 2" xfId="14912"/>
    <cellStyle name="Обычный 2 2 17 2 3 2 2 2 2 2 2" xfId="14913"/>
    <cellStyle name="Обычный 2 2 17 2 3 2 2 2 2 3" xfId="14914"/>
    <cellStyle name="Обычный 2 2 17 2 3 2 2 2 3" xfId="14915"/>
    <cellStyle name="Обычный 2 2 17 2 3 2 2 2 3 2" xfId="14916"/>
    <cellStyle name="Обычный 2 2 17 2 3 2 2 2 4" xfId="14917"/>
    <cellStyle name="Обычный 2 2 17 2 3 2 2 3" xfId="14918"/>
    <cellStyle name="Обычный 2 2 17 2 3 2 2 3 2" xfId="14919"/>
    <cellStyle name="Обычный 2 2 17 2 3 2 2 3 2 2" xfId="14920"/>
    <cellStyle name="Обычный 2 2 17 2 3 2 2 3 3" xfId="14921"/>
    <cellStyle name="Обычный 2 2 17 2 3 2 2 4" xfId="14922"/>
    <cellStyle name="Обычный 2 2 17 2 3 2 2 4 2" xfId="14923"/>
    <cellStyle name="Обычный 2 2 17 2 3 2 2 5" xfId="14924"/>
    <cellStyle name="Обычный 2 2 17 2 3 2 3" xfId="14925"/>
    <cellStyle name="Обычный 2 2 17 2 3 2 3 2" xfId="14926"/>
    <cellStyle name="Обычный 2 2 17 2 3 2 3 2 2" xfId="14927"/>
    <cellStyle name="Обычный 2 2 17 2 3 2 3 2 2 2" xfId="14928"/>
    <cellStyle name="Обычный 2 2 17 2 3 2 3 2 3" xfId="14929"/>
    <cellStyle name="Обычный 2 2 17 2 3 2 3 3" xfId="14930"/>
    <cellStyle name="Обычный 2 2 17 2 3 2 3 3 2" xfId="14931"/>
    <cellStyle name="Обычный 2 2 17 2 3 2 3 4" xfId="14932"/>
    <cellStyle name="Обычный 2 2 17 2 3 2 4" xfId="14933"/>
    <cellStyle name="Обычный 2 2 17 2 3 2 4 2" xfId="14934"/>
    <cellStyle name="Обычный 2 2 17 2 3 2 4 2 2" xfId="14935"/>
    <cellStyle name="Обычный 2 2 17 2 3 2 4 3" xfId="14936"/>
    <cellStyle name="Обычный 2 2 17 2 3 2 5" xfId="14937"/>
    <cellStyle name="Обычный 2 2 17 2 3 2 5 2" xfId="14938"/>
    <cellStyle name="Обычный 2 2 17 2 3 2 6" xfId="14939"/>
    <cellStyle name="Обычный 2 2 17 2 3 3" xfId="14940"/>
    <cellStyle name="Обычный 2 2 17 2 3 3 2" xfId="14941"/>
    <cellStyle name="Обычный 2 2 17 2 3 3 2 2" xfId="14942"/>
    <cellStyle name="Обычный 2 2 17 2 3 3 2 2 2" xfId="14943"/>
    <cellStyle name="Обычный 2 2 17 2 3 3 2 2 2 2" xfId="14944"/>
    <cellStyle name="Обычный 2 2 17 2 3 3 2 2 2 2 2" xfId="14945"/>
    <cellStyle name="Обычный 2 2 17 2 3 3 2 2 2 3" xfId="14946"/>
    <cellStyle name="Обычный 2 2 17 2 3 3 2 2 3" xfId="14947"/>
    <cellStyle name="Обычный 2 2 17 2 3 3 2 2 3 2" xfId="14948"/>
    <cellStyle name="Обычный 2 2 17 2 3 3 2 2 4" xfId="14949"/>
    <cellStyle name="Обычный 2 2 17 2 3 3 2 3" xfId="14950"/>
    <cellStyle name="Обычный 2 2 17 2 3 3 2 3 2" xfId="14951"/>
    <cellStyle name="Обычный 2 2 17 2 3 3 2 3 2 2" xfId="14952"/>
    <cellStyle name="Обычный 2 2 17 2 3 3 2 3 3" xfId="14953"/>
    <cellStyle name="Обычный 2 2 17 2 3 3 2 4" xfId="14954"/>
    <cellStyle name="Обычный 2 2 17 2 3 3 2 4 2" xfId="14955"/>
    <cellStyle name="Обычный 2 2 17 2 3 3 2 5" xfId="14956"/>
    <cellStyle name="Обычный 2 2 17 2 3 3 3" xfId="14957"/>
    <cellStyle name="Обычный 2 2 17 2 3 3 3 2" xfId="14958"/>
    <cellStyle name="Обычный 2 2 17 2 3 3 3 2 2" xfId="14959"/>
    <cellStyle name="Обычный 2 2 17 2 3 3 3 2 2 2" xfId="14960"/>
    <cellStyle name="Обычный 2 2 17 2 3 3 3 2 3" xfId="14961"/>
    <cellStyle name="Обычный 2 2 17 2 3 3 3 3" xfId="14962"/>
    <cellStyle name="Обычный 2 2 17 2 3 3 3 3 2" xfId="14963"/>
    <cellStyle name="Обычный 2 2 17 2 3 3 3 4" xfId="14964"/>
    <cellStyle name="Обычный 2 2 17 2 3 3 4" xfId="14965"/>
    <cellStyle name="Обычный 2 2 17 2 3 3 4 2" xfId="14966"/>
    <cellStyle name="Обычный 2 2 17 2 3 3 4 2 2" xfId="14967"/>
    <cellStyle name="Обычный 2 2 17 2 3 3 4 3" xfId="14968"/>
    <cellStyle name="Обычный 2 2 17 2 3 3 5" xfId="14969"/>
    <cellStyle name="Обычный 2 2 17 2 3 3 5 2" xfId="14970"/>
    <cellStyle name="Обычный 2 2 17 2 3 3 6" xfId="14971"/>
    <cellStyle name="Обычный 2 2 17 2 3 4" xfId="14972"/>
    <cellStyle name="Обычный 2 2 17 2 3 4 2" xfId="14973"/>
    <cellStyle name="Обычный 2 2 17 2 3 4 2 2" xfId="14974"/>
    <cellStyle name="Обычный 2 2 17 2 3 4 2 2 2" xfId="14975"/>
    <cellStyle name="Обычный 2 2 17 2 3 4 2 2 2 2" xfId="14976"/>
    <cellStyle name="Обычный 2 2 17 2 3 4 2 2 2 2 2" xfId="14977"/>
    <cellStyle name="Обычный 2 2 17 2 3 4 2 2 2 3" xfId="14978"/>
    <cellStyle name="Обычный 2 2 17 2 3 4 2 2 3" xfId="14979"/>
    <cellStyle name="Обычный 2 2 17 2 3 4 2 2 3 2" xfId="14980"/>
    <cellStyle name="Обычный 2 2 17 2 3 4 2 2 4" xfId="14981"/>
    <cellStyle name="Обычный 2 2 17 2 3 4 2 3" xfId="14982"/>
    <cellStyle name="Обычный 2 2 17 2 3 4 2 3 2" xfId="14983"/>
    <cellStyle name="Обычный 2 2 17 2 3 4 2 3 2 2" xfId="14984"/>
    <cellStyle name="Обычный 2 2 17 2 3 4 2 3 3" xfId="14985"/>
    <cellStyle name="Обычный 2 2 17 2 3 4 2 4" xfId="14986"/>
    <cellStyle name="Обычный 2 2 17 2 3 4 2 4 2" xfId="14987"/>
    <cellStyle name="Обычный 2 2 17 2 3 4 2 5" xfId="14988"/>
    <cellStyle name="Обычный 2 2 17 2 3 4 3" xfId="14989"/>
    <cellStyle name="Обычный 2 2 17 2 3 4 3 2" xfId="14990"/>
    <cellStyle name="Обычный 2 2 17 2 3 4 3 2 2" xfId="14991"/>
    <cellStyle name="Обычный 2 2 17 2 3 4 3 2 2 2" xfId="14992"/>
    <cellStyle name="Обычный 2 2 17 2 3 4 3 2 3" xfId="14993"/>
    <cellStyle name="Обычный 2 2 17 2 3 4 3 3" xfId="14994"/>
    <cellStyle name="Обычный 2 2 17 2 3 4 3 3 2" xfId="14995"/>
    <cellStyle name="Обычный 2 2 17 2 3 4 3 4" xfId="14996"/>
    <cellStyle name="Обычный 2 2 17 2 3 4 4" xfId="14997"/>
    <cellStyle name="Обычный 2 2 17 2 3 4 4 2" xfId="14998"/>
    <cellStyle name="Обычный 2 2 17 2 3 4 4 2 2" xfId="14999"/>
    <cellStyle name="Обычный 2 2 17 2 3 4 4 3" xfId="15000"/>
    <cellStyle name="Обычный 2 2 17 2 3 4 5" xfId="15001"/>
    <cellStyle name="Обычный 2 2 17 2 3 4 5 2" xfId="15002"/>
    <cellStyle name="Обычный 2 2 17 2 3 4 6" xfId="15003"/>
    <cellStyle name="Обычный 2 2 17 2 3 5" xfId="15004"/>
    <cellStyle name="Обычный 2 2 17 2 3 5 2" xfId="15005"/>
    <cellStyle name="Обычный 2 2 17 2 3 5 2 2" xfId="15006"/>
    <cellStyle name="Обычный 2 2 17 2 3 5 2 2 2" xfId="15007"/>
    <cellStyle name="Обычный 2 2 17 2 3 5 2 2 2 2" xfId="15008"/>
    <cellStyle name="Обычный 2 2 17 2 3 5 2 2 2 2 2" xfId="15009"/>
    <cellStyle name="Обычный 2 2 17 2 3 5 2 2 2 3" xfId="15010"/>
    <cellStyle name="Обычный 2 2 17 2 3 5 2 2 3" xfId="15011"/>
    <cellStyle name="Обычный 2 2 17 2 3 5 2 2 3 2" xfId="15012"/>
    <cellStyle name="Обычный 2 2 17 2 3 5 2 2 4" xfId="15013"/>
    <cellStyle name="Обычный 2 2 17 2 3 5 2 3" xfId="15014"/>
    <cellStyle name="Обычный 2 2 17 2 3 5 2 3 2" xfId="15015"/>
    <cellStyle name="Обычный 2 2 17 2 3 5 2 3 2 2" xfId="15016"/>
    <cellStyle name="Обычный 2 2 17 2 3 5 2 3 3" xfId="15017"/>
    <cellStyle name="Обычный 2 2 17 2 3 5 2 4" xfId="15018"/>
    <cellStyle name="Обычный 2 2 17 2 3 5 2 4 2" xfId="15019"/>
    <cellStyle name="Обычный 2 2 17 2 3 5 2 5" xfId="15020"/>
    <cellStyle name="Обычный 2 2 17 2 3 5 3" xfId="15021"/>
    <cellStyle name="Обычный 2 2 17 2 3 5 3 2" xfId="15022"/>
    <cellStyle name="Обычный 2 2 17 2 3 5 3 2 2" xfId="15023"/>
    <cellStyle name="Обычный 2 2 17 2 3 5 3 2 2 2" xfId="15024"/>
    <cellStyle name="Обычный 2 2 17 2 3 5 3 2 3" xfId="15025"/>
    <cellStyle name="Обычный 2 2 17 2 3 5 3 3" xfId="15026"/>
    <cellStyle name="Обычный 2 2 17 2 3 5 3 3 2" xfId="15027"/>
    <cellStyle name="Обычный 2 2 17 2 3 5 3 4" xfId="15028"/>
    <cellStyle name="Обычный 2 2 17 2 3 5 4" xfId="15029"/>
    <cellStyle name="Обычный 2 2 17 2 3 5 4 2" xfId="15030"/>
    <cellStyle name="Обычный 2 2 17 2 3 5 4 2 2" xfId="15031"/>
    <cellStyle name="Обычный 2 2 17 2 3 5 4 3" xfId="15032"/>
    <cellStyle name="Обычный 2 2 17 2 3 5 5" xfId="15033"/>
    <cellStyle name="Обычный 2 2 17 2 3 5 5 2" xfId="15034"/>
    <cellStyle name="Обычный 2 2 17 2 3 5 6" xfId="15035"/>
    <cellStyle name="Обычный 2 2 17 2 3 6" xfId="15036"/>
    <cellStyle name="Обычный 2 2 17 2 3 6 2" xfId="15037"/>
    <cellStyle name="Обычный 2 2 17 2 3 6 2 2" xfId="15038"/>
    <cellStyle name="Обычный 2 2 17 2 3 6 2 2 2" xfId="15039"/>
    <cellStyle name="Обычный 2 2 17 2 3 6 2 2 2 2" xfId="15040"/>
    <cellStyle name="Обычный 2 2 17 2 3 6 2 2 3" xfId="15041"/>
    <cellStyle name="Обычный 2 2 17 2 3 6 2 3" xfId="15042"/>
    <cellStyle name="Обычный 2 2 17 2 3 6 2 3 2" xfId="15043"/>
    <cellStyle name="Обычный 2 2 17 2 3 6 2 4" xfId="15044"/>
    <cellStyle name="Обычный 2 2 17 2 3 6 3" xfId="15045"/>
    <cellStyle name="Обычный 2 2 17 2 3 6 3 2" xfId="15046"/>
    <cellStyle name="Обычный 2 2 17 2 3 6 3 2 2" xfId="15047"/>
    <cellStyle name="Обычный 2 2 17 2 3 6 3 3" xfId="15048"/>
    <cellStyle name="Обычный 2 2 17 2 3 6 4" xfId="15049"/>
    <cellStyle name="Обычный 2 2 17 2 3 6 4 2" xfId="15050"/>
    <cellStyle name="Обычный 2 2 17 2 3 6 5" xfId="15051"/>
    <cellStyle name="Обычный 2 2 17 2 3 7" xfId="15052"/>
    <cellStyle name="Обычный 2 2 17 2 3 7 2" xfId="15053"/>
    <cellStyle name="Обычный 2 2 17 2 3 7 2 2" xfId="15054"/>
    <cellStyle name="Обычный 2 2 17 2 3 7 2 2 2" xfId="15055"/>
    <cellStyle name="Обычный 2 2 17 2 3 7 2 3" xfId="15056"/>
    <cellStyle name="Обычный 2 2 17 2 3 7 3" xfId="15057"/>
    <cellStyle name="Обычный 2 2 17 2 3 7 3 2" xfId="15058"/>
    <cellStyle name="Обычный 2 2 17 2 3 7 4" xfId="15059"/>
    <cellStyle name="Обычный 2 2 17 2 3 8" xfId="15060"/>
    <cellStyle name="Обычный 2 2 17 2 3 8 2" xfId="15061"/>
    <cellStyle name="Обычный 2 2 17 2 3 8 2 2" xfId="15062"/>
    <cellStyle name="Обычный 2 2 17 2 3 8 3" xfId="15063"/>
    <cellStyle name="Обычный 2 2 17 2 3 9" xfId="15064"/>
    <cellStyle name="Обычный 2 2 17 2 3 9 2" xfId="15065"/>
    <cellStyle name="Обычный 2 2 17 2 4" xfId="15066"/>
    <cellStyle name="Обычный 2 2 17 2 4 10" xfId="15067"/>
    <cellStyle name="Обычный 2 2 17 2 4 2" xfId="15068"/>
    <cellStyle name="Обычный 2 2 17 2 4 2 2" xfId="15069"/>
    <cellStyle name="Обычный 2 2 17 2 4 2 2 2" xfId="15070"/>
    <cellStyle name="Обычный 2 2 17 2 4 2 2 2 2" xfId="15071"/>
    <cellStyle name="Обычный 2 2 17 2 4 2 2 2 2 2" xfId="15072"/>
    <cellStyle name="Обычный 2 2 17 2 4 2 2 2 2 2 2" xfId="15073"/>
    <cellStyle name="Обычный 2 2 17 2 4 2 2 2 2 3" xfId="15074"/>
    <cellStyle name="Обычный 2 2 17 2 4 2 2 2 3" xfId="15075"/>
    <cellStyle name="Обычный 2 2 17 2 4 2 2 2 3 2" xfId="15076"/>
    <cellStyle name="Обычный 2 2 17 2 4 2 2 2 4" xfId="15077"/>
    <cellStyle name="Обычный 2 2 17 2 4 2 2 3" xfId="15078"/>
    <cellStyle name="Обычный 2 2 17 2 4 2 2 3 2" xfId="15079"/>
    <cellStyle name="Обычный 2 2 17 2 4 2 2 3 2 2" xfId="15080"/>
    <cellStyle name="Обычный 2 2 17 2 4 2 2 3 3" xfId="15081"/>
    <cellStyle name="Обычный 2 2 17 2 4 2 2 4" xfId="15082"/>
    <cellStyle name="Обычный 2 2 17 2 4 2 2 4 2" xfId="15083"/>
    <cellStyle name="Обычный 2 2 17 2 4 2 2 5" xfId="15084"/>
    <cellStyle name="Обычный 2 2 17 2 4 2 3" xfId="15085"/>
    <cellStyle name="Обычный 2 2 17 2 4 2 3 2" xfId="15086"/>
    <cellStyle name="Обычный 2 2 17 2 4 2 3 2 2" xfId="15087"/>
    <cellStyle name="Обычный 2 2 17 2 4 2 3 2 2 2" xfId="15088"/>
    <cellStyle name="Обычный 2 2 17 2 4 2 3 2 3" xfId="15089"/>
    <cellStyle name="Обычный 2 2 17 2 4 2 3 3" xfId="15090"/>
    <cellStyle name="Обычный 2 2 17 2 4 2 3 3 2" xfId="15091"/>
    <cellStyle name="Обычный 2 2 17 2 4 2 3 4" xfId="15092"/>
    <cellStyle name="Обычный 2 2 17 2 4 2 4" xfId="15093"/>
    <cellStyle name="Обычный 2 2 17 2 4 2 4 2" xfId="15094"/>
    <cellStyle name="Обычный 2 2 17 2 4 2 4 2 2" xfId="15095"/>
    <cellStyle name="Обычный 2 2 17 2 4 2 4 3" xfId="15096"/>
    <cellStyle name="Обычный 2 2 17 2 4 2 5" xfId="15097"/>
    <cellStyle name="Обычный 2 2 17 2 4 2 5 2" xfId="15098"/>
    <cellStyle name="Обычный 2 2 17 2 4 2 6" xfId="15099"/>
    <cellStyle name="Обычный 2 2 17 2 4 3" xfId="15100"/>
    <cellStyle name="Обычный 2 2 17 2 4 3 2" xfId="15101"/>
    <cellStyle name="Обычный 2 2 17 2 4 3 2 2" xfId="15102"/>
    <cellStyle name="Обычный 2 2 17 2 4 3 2 2 2" xfId="15103"/>
    <cellStyle name="Обычный 2 2 17 2 4 3 2 2 2 2" xfId="15104"/>
    <cellStyle name="Обычный 2 2 17 2 4 3 2 2 2 2 2" xfId="15105"/>
    <cellStyle name="Обычный 2 2 17 2 4 3 2 2 2 3" xfId="15106"/>
    <cellStyle name="Обычный 2 2 17 2 4 3 2 2 3" xfId="15107"/>
    <cellStyle name="Обычный 2 2 17 2 4 3 2 2 3 2" xfId="15108"/>
    <cellStyle name="Обычный 2 2 17 2 4 3 2 2 4" xfId="15109"/>
    <cellStyle name="Обычный 2 2 17 2 4 3 2 3" xfId="15110"/>
    <cellStyle name="Обычный 2 2 17 2 4 3 2 3 2" xfId="15111"/>
    <cellStyle name="Обычный 2 2 17 2 4 3 2 3 2 2" xfId="15112"/>
    <cellStyle name="Обычный 2 2 17 2 4 3 2 3 3" xfId="15113"/>
    <cellStyle name="Обычный 2 2 17 2 4 3 2 4" xfId="15114"/>
    <cellStyle name="Обычный 2 2 17 2 4 3 2 4 2" xfId="15115"/>
    <cellStyle name="Обычный 2 2 17 2 4 3 2 5" xfId="15116"/>
    <cellStyle name="Обычный 2 2 17 2 4 3 3" xfId="15117"/>
    <cellStyle name="Обычный 2 2 17 2 4 3 3 2" xfId="15118"/>
    <cellStyle name="Обычный 2 2 17 2 4 3 3 2 2" xfId="15119"/>
    <cellStyle name="Обычный 2 2 17 2 4 3 3 2 2 2" xfId="15120"/>
    <cellStyle name="Обычный 2 2 17 2 4 3 3 2 3" xfId="15121"/>
    <cellStyle name="Обычный 2 2 17 2 4 3 3 3" xfId="15122"/>
    <cellStyle name="Обычный 2 2 17 2 4 3 3 3 2" xfId="15123"/>
    <cellStyle name="Обычный 2 2 17 2 4 3 3 4" xfId="15124"/>
    <cellStyle name="Обычный 2 2 17 2 4 3 4" xfId="15125"/>
    <cellStyle name="Обычный 2 2 17 2 4 3 4 2" xfId="15126"/>
    <cellStyle name="Обычный 2 2 17 2 4 3 4 2 2" xfId="15127"/>
    <cellStyle name="Обычный 2 2 17 2 4 3 4 3" xfId="15128"/>
    <cellStyle name="Обычный 2 2 17 2 4 3 5" xfId="15129"/>
    <cellStyle name="Обычный 2 2 17 2 4 3 5 2" xfId="15130"/>
    <cellStyle name="Обычный 2 2 17 2 4 3 6" xfId="15131"/>
    <cellStyle name="Обычный 2 2 17 2 4 4" xfId="15132"/>
    <cellStyle name="Обычный 2 2 17 2 4 4 2" xfId="15133"/>
    <cellStyle name="Обычный 2 2 17 2 4 4 2 2" xfId="15134"/>
    <cellStyle name="Обычный 2 2 17 2 4 4 2 2 2" xfId="15135"/>
    <cellStyle name="Обычный 2 2 17 2 4 4 2 2 2 2" xfId="15136"/>
    <cellStyle name="Обычный 2 2 17 2 4 4 2 2 2 2 2" xfId="15137"/>
    <cellStyle name="Обычный 2 2 17 2 4 4 2 2 2 3" xfId="15138"/>
    <cellStyle name="Обычный 2 2 17 2 4 4 2 2 3" xfId="15139"/>
    <cellStyle name="Обычный 2 2 17 2 4 4 2 2 3 2" xfId="15140"/>
    <cellStyle name="Обычный 2 2 17 2 4 4 2 2 4" xfId="15141"/>
    <cellStyle name="Обычный 2 2 17 2 4 4 2 3" xfId="15142"/>
    <cellStyle name="Обычный 2 2 17 2 4 4 2 3 2" xfId="15143"/>
    <cellStyle name="Обычный 2 2 17 2 4 4 2 3 2 2" xfId="15144"/>
    <cellStyle name="Обычный 2 2 17 2 4 4 2 3 3" xfId="15145"/>
    <cellStyle name="Обычный 2 2 17 2 4 4 2 4" xfId="15146"/>
    <cellStyle name="Обычный 2 2 17 2 4 4 2 4 2" xfId="15147"/>
    <cellStyle name="Обычный 2 2 17 2 4 4 2 5" xfId="15148"/>
    <cellStyle name="Обычный 2 2 17 2 4 4 3" xfId="15149"/>
    <cellStyle name="Обычный 2 2 17 2 4 4 3 2" xfId="15150"/>
    <cellStyle name="Обычный 2 2 17 2 4 4 3 2 2" xfId="15151"/>
    <cellStyle name="Обычный 2 2 17 2 4 4 3 2 2 2" xfId="15152"/>
    <cellStyle name="Обычный 2 2 17 2 4 4 3 2 3" xfId="15153"/>
    <cellStyle name="Обычный 2 2 17 2 4 4 3 3" xfId="15154"/>
    <cellStyle name="Обычный 2 2 17 2 4 4 3 3 2" xfId="15155"/>
    <cellStyle name="Обычный 2 2 17 2 4 4 3 4" xfId="15156"/>
    <cellStyle name="Обычный 2 2 17 2 4 4 4" xfId="15157"/>
    <cellStyle name="Обычный 2 2 17 2 4 4 4 2" xfId="15158"/>
    <cellStyle name="Обычный 2 2 17 2 4 4 4 2 2" xfId="15159"/>
    <cellStyle name="Обычный 2 2 17 2 4 4 4 3" xfId="15160"/>
    <cellStyle name="Обычный 2 2 17 2 4 4 5" xfId="15161"/>
    <cellStyle name="Обычный 2 2 17 2 4 4 5 2" xfId="15162"/>
    <cellStyle name="Обычный 2 2 17 2 4 4 6" xfId="15163"/>
    <cellStyle name="Обычный 2 2 17 2 4 5" xfId="15164"/>
    <cellStyle name="Обычный 2 2 17 2 4 5 2" xfId="15165"/>
    <cellStyle name="Обычный 2 2 17 2 4 5 2 2" xfId="15166"/>
    <cellStyle name="Обычный 2 2 17 2 4 5 2 2 2" xfId="15167"/>
    <cellStyle name="Обычный 2 2 17 2 4 5 2 2 2 2" xfId="15168"/>
    <cellStyle name="Обычный 2 2 17 2 4 5 2 2 2 2 2" xfId="15169"/>
    <cellStyle name="Обычный 2 2 17 2 4 5 2 2 2 3" xfId="15170"/>
    <cellStyle name="Обычный 2 2 17 2 4 5 2 2 3" xfId="15171"/>
    <cellStyle name="Обычный 2 2 17 2 4 5 2 2 3 2" xfId="15172"/>
    <cellStyle name="Обычный 2 2 17 2 4 5 2 2 4" xfId="15173"/>
    <cellStyle name="Обычный 2 2 17 2 4 5 2 3" xfId="15174"/>
    <cellStyle name="Обычный 2 2 17 2 4 5 2 3 2" xfId="15175"/>
    <cellStyle name="Обычный 2 2 17 2 4 5 2 3 2 2" xfId="15176"/>
    <cellStyle name="Обычный 2 2 17 2 4 5 2 3 3" xfId="15177"/>
    <cellStyle name="Обычный 2 2 17 2 4 5 2 4" xfId="15178"/>
    <cellStyle name="Обычный 2 2 17 2 4 5 2 4 2" xfId="15179"/>
    <cellStyle name="Обычный 2 2 17 2 4 5 2 5" xfId="15180"/>
    <cellStyle name="Обычный 2 2 17 2 4 5 3" xfId="15181"/>
    <cellStyle name="Обычный 2 2 17 2 4 5 3 2" xfId="15182"/>
    <cellStyle name="Обычный 2 2 17 2 4 5 3 2 2" xfId="15183"/>
    <cellStyle name="Обычный 2 2 17 2 4 5 3 2 2 2" xfId="15184"/>
    <cellStyle name="Обычный 2 2 17 2 4 5 3 2 3" xfId="15185"/>
    <cellStyle name="Обычный 2 2 17 2 4 5 3 3" xfId="15186"/>
    <cellStyle name="Обычный 2 2 17 2 4 5 3 3 2" xfId="15187"/>
    <cellStyle name="Обычный 2 2 17 2 4 5 3 4" xfId="15188"/>
    <cellStyle name="Обычный 2 2 17 2 4 5 4" xfId="15189"/>
    <cellStyle name="Обычный 2 2 17 2 4 5 4 2" xfId="15190"/>
    <cellStyle name="Обычный 2 2 17 2 4 5 4 2 2" xfId="15191"/>
    <cellStyle name="Обычный 2 2 17 2 4 5 4 3" xfId="15192"/>
    <cellStyle name="Обычный 2 2 17 2 4 5 5" xfId="15193"/>
    <cellStyle name="Обычный 2 2 17 2 4 5 5 2" xfId="15194"/>
    <cellStyle name="Обычный 2 2 17 2 4 5 6" xfId="15195"/>
    <cellStyle name="Обычный 2 2 17 2 4 6" xfId="15196"/>
    <cellStyle name="Обычный 2 2 17 2 4 6 2" xfId="15197"/>
    <cellStyle name="Обычный 2 2 17 2 4 6 2 2" xfId="15198"/>
    <cellStyle name="Обычный 2 2 17 2 4 6 2 2 2" xfId="15199"/>
    <cellStyle name="Обычный 2 2 17 2 4 6 2 2 2 2" xfId="15200"/>
    <cellStyle name="Обычный 2 2 17 2 4 6 2 2 3" xfId="15201"/>
    <cellStyle name="Обычный 2 2 17 2 4 6 2 3" xfId="15202"/>
    <cellStyle name="Обычный 2 2 17 2 4 6 2 3 2" xfId="15203"/>
    <cellStyle name="Обычный 2 2 17 2 4 6 2 4" xfId="15204"/>
    <cellStyle name="Обычный 2 2 17 2 4 6 3" xfId="15205"/>
    <cellStyle name="Обычный 2 2 17 2 4 6 3 2" xfId="15206"/>
    <cellStyle name="Обычный 2 2 17 2 4 6 3 2 2" xfId="15207"/>
    <cellStyle name="Обычный 2 2 17 2 4 6 3 3" xfId="15208"/>
    <cellStyle name="Обычный 2 2 17 2 4 6 4" xfId="15209"/>
    <cellStyle name="Обычный 2 2 17 2 4 6 4 2" xfId="15210"/>
    <cellStyle name="Обычный 2 2 17 2 4 6 5" xfId="15211"/>
    <cellStyle name="Обычный 2 2 17 2 4 7" xfId="15212"/>
    <cellStyle name="Обычный 2 2 17 2 4 7 2" xfId="15213"/>
    <cellStyle name="Обычный 2 2 17 2 4 7 2 2" xfId="15214"/>
    <cellStyle name="Обычный 2 2 17 2 4 7 2 2 2" xfId="15215"/>
    <cellStyle name="Обычный 2 2 17 2 4 7 2 3" xfId="15216"/>
    <cellStyle name="Обычный 2 2 17 2 4 7 3" xfId="15217"/>
    <cellStyle name="Обычный 2 2 17 2 4 7 3 2" xfId="15218"/>
    <cellStyle name="Обычный 2 2 17 2 4 7 4" xfId="15219"/>
    <cellStyle name="Обычный 2 2 17 2 4 8" xfId="15220"/>
    <cellStyle name="Обычный 2 2 17 2 4 8 2" xfId="15221"/>
    <cellStyle name="Обычный 2 2 17 2 4 8 2 2" xfId="15222"/>
    <cellStyle name="Обычный 2 2 17 2 4 8 3" xfId="15223"/>
    <cellStyle name="Обычный 2 2 17 2 4 9" xfId="15224"/>
    <cellStyle name="Обычный 2 2 17 2 4 9 2" xfId="15225"/>
    <cellStyle name="Обычный 2 2 17 2 5" xfId="15226"/>
    <cellStyle name="Обычный 2 2 17 2 5 2" xfId="15227"/>
    <cellStyle name="Обычный 2 2 17 2 5 2 2" xfId="15228"/>
    <cellStyle name="Обычный 2 2 17 2 5 2 2 2" xfId="15229"/>
    <cellStyle name="Обычный 2 2 17 2 5 2 2 2 2" xfId="15230"/>
    <cellStyle name="Обычный 2 2 17 2 5 2 2 2 2 2" xfId="15231"/>
    <cellStyle name="Обычный 2 2 17 2 5 2 2 2 3" xfId="15232"/>
    <cellStyle name="Обычный 2 2 17 2 5 2 2 3" xfId="15233"/>
    <cellStyle name="Обычный 2 2 17 2 5 2 2 3 2" xfId="15234"/>
    <cellStyle name="Обычный 2 2 17 2 5 2 2 4" xfId="15235"/>
    <cellStyle name="Обычный 2 2 17 2 5 2 3" xfId="15236"/>
    <cellStyle name="Обычный 2 2 17 2 5 2 3 2" xfId="15237"/>
    <cellStyle name="Обычный 2 2 17 2 5 2 3 2 2" xfId="15238"/>
    <cellStyle name="Обычный 2 2 17 2 5 2 3 3" xfId="15239"/>
    <cellStyle name="Обычный 2 2 17 2 5 2 4" xfId="15240"/>
    <cellStyle name="Обычный 2 2 17 2 5 2 4 2" xfId="15241"/>
    <cellStyle name="Обычный 2 2 17 2 5 2 5" xfId="15242"/>
    <cellStyle name="Обычный 2 2 17 2 5 3" xfId="15243"/>
    <cellStyle name="Обычный 2 2 17 2 5 3 2" xfId="15244"/>
    <cellStyle name="Обычный 2 2 17 2 5 3 2 2" xfId="15245"/>
    <cellStyle name="Обычный 2 2 17 2 5 3 2 2 2" xfId="15246"/>
    <cellStyle name="Обычный 2 2 17 2 5 3 2 3" xfId="15247"/>
    <cellStyle name="Обычный 2 2 17 2 5 3 3" xfId="15248"/>
    <cellStyle name="Обычный 2 2 17 2 5 3 3 2" xfId="15249"/>
    <cellStyle name="Обычный 2 2 17 2 5 3 4" xfId="15250"/>
    <cellStyle name="Обычный 2 2 17 2 5 4" xfId="15251"/>
    <cellStyle name="Обычный 2 2 17 2 5 4 2" xfId="15252"/>
    <cellStyle name="Обычный 2 2 17 2 5 4 2 2" xfId="15253"/>
    <cellStyle name="Обычный 2 2 17 2 5 4 3" xfId="15254"/>
    <cellStyle name="Обычный 2 2 17 2 5 5" xfId="15255"/>
    <cellStyle name="Обычный 2 2 17 2 5 5 2" xfId="15256"/>
    <cellStyle name="Обычный 2 2 17 2 5 6" xfId="15257"/>
    <cellStyle name="Обычный 2 2 17 2 6" xfId="15258"/>
    <cellStyle name="Обычный 2 2 17 2 6 2" xfId="15259"/>
    <cellStyle name="Обычный 2 2 17 2 6 2 2" xfId="15260"/>
    <cellStyle name="Обычный 2 2 17 2 6 2 2 2" xfId="15261"/>
    <cellStyle name="Обычный 2 2 17 2 6 2 2 2 2" xfId="15262"/>
    <cellStyle name="Обычный 2 2 17 2 6 2 2 2 2 2" xfId="15263"/>
    <cellStyle name="Обычный 2 2 17 2 6 2 2 2 3" xfId="15264"/>
    <cellStyle name="Обычный 2 2 17 2 6 2 2 3" xfId="15265"/>
    <cellStyle name="Обычный 2 2 17 2 6 2 2 3 2" xfId="15266"/>
    <cellStyle name="Обычный 2 2 17 2 6 2 2 4" xfId="15267"/>
    <cellStyle name="Обычный 2 2 17 2 6 2 3" xfId="15268"/>
    <cellStyle name="Обычный 2 2 17 2 6 2 3 2" xfId="15269"/>
    <cellStyle name="Обычный 2 2 17 2 6 2 3 2 2" xfId="15270"/>
    <cellStyle name="Обычный 2 2 17 2 6 2 3 3" xfId="15271"/>
    <cellStyle name="Обычный 2 2 17 2 6 2 4" xfId="15272"/>
    <cellStyle name="Обычный 2 2 17 2 6 2 4 2" xfId="15273"/>
    <cellStyle name="Обычный 2 2 17 2 6 2 5" xfId="15274"/>
    <cellStyle name="Обычный 2 2 17 2 6 3" xfId="15275"/>
    <cellStyle name="Обычный 2 2 17 2 6 3 2" xfId="15276"/>
    <cellStyle name="Обычный 2 2 17 2 6 3 2 2" xfId="15277"/>
    <cellStyle name="Обычный 2 2 17 2 6 3 2 2 2" xfId="15278"/>
    <cellStyle name="Обычный 2 2 17 2 6 3 2 3" xfId="15279"/>
    <cellStyle name="Обычный 2 2 17 2 6 3 3" xfId="15280"/>
    <cellStyle name="Обычный 2 2 17 2 6 3 3 2" xfId="15281"/>
    <cellStyle name="Обычный 2 2 17 2 6 3 4" xfId="15282"/>
    <cellStyle name="Обычный 2 2 17 2 6 4" xfId="15283"/>
    <cellStyle name="Обычный 2 2 17 2 6 4 2" xfId="15284"/>
    <cellStyle name="Обычный 2 2 17 2 6 4 2 2" xfId="15285"/>
    <cellStyle name="Обычный 2 2 17 2 6 4 3" xfId="15286"/>
    <cellStyle name="Обычный 2 2 17 2 6 5" xfId="15287"/>
    <cellStyle name="Обычный 2 2 17 2 6 5 2" xfId="15288"/>
    <cellStyle name="Обычный 2 2 17 2 6 6" xfId="15289"/>
    <cellStyle name="Обычный 2 2 17 2 7" xfId="15290"/>
    <cellStyle name="Обычный 2 2 17 2 7 2" xfId="15291"/>
    <cellStyle name="Обычный 2 2 17 2 7 2 2" xfId="15292"/>
    <cellStyle name="Обычный 2 2 17 2 7 2 2 2" xfId="15293"/>
    <cellStyle name="Обычный 2 2 17 2 7 2 2 2 2" xfId="15294"/>
    <cellStyle name="Обычный 2 2 17 2 7 2 2 2 2 2" xfId="15295"/>
    <cellStyle name="Обычный 2 2 17 2 7 2 2 2 3" xfId="15296"/>
    <cellStyle name="Обычный 2 2 17 2 7 2 2 3" xfId="15297"/>
    <cellStyle name="Обычный 2 2 17 2 7 2 2 3 2" xfId="15298"/>
    <cellStyle name="Обычный 2 2 17 2 7 2 2 4" xfId="15299"/>
    <cellStyle name="Обычный 2 2 17 2 7 2 3" xfId="15300"/>
    <cellStyle name="Обычный 2 2 17 2 7 2 3 2" xfId="15301"/>
    <cellStyle name="Обычный 2 2 17 2 7 2 3 2 2" xfId="15302"/>
    <cellStyle name="Обычный 2 2 17 2 7 2 3 3" xfId="15303"/>
    <cellStyle name="Обычный 2 2 17 2 7 2 4" xfId="15304"/>
    <cellStyle name="Обычный 2 2 17 2 7 2 4 2" xfId="15305"/>
    <cellStyle name="Обычный 2 2 17 2 7 2 5" xfId="15306"/>
    <cellStyle name="Обычный 2 2 17 2 7 3" xfId="15307"/>
    <cellStyle name="Обычный 2 2 17 2 7 3 2" xfId="15308"/>
    <cellStyle name="Обычный 2 2 17 2 7 3 2 2" xfId="15309"/>
    <cellStyle name="Обычный 2 2 17 2 7 3 2 2 2" xfId="15310"/>
    <cellStyle name="Обычный 2 2 17 2 7 3 2 3" xfId="15311"/>
    <cellStyle name="Обычный 2 2 17 2 7 3 3" xfId="15312"/>
    <cellStyle name="Обычный 2 2 17 2 7 3 3 2" xfId="15313"/>
    <cellStyle name="Обычный 2 2 17 2 7 3 4" xfId="15314"/>
    <cellStyle name="Обычный 2 2 17 2 7 4" xfId="15315"/>
    <cellStyle name="Обычный 2 2 17 2 7 4 2" xfId="15316"/>
    <cellStyle name="Обычный 2 2 17 2 7 4 2 2" xfId="15317"/>
    <cellStyle name="Обычный 2 2 17 2 7 4 3" xfId="15318"/>
    <cellStyle name="Обычный 2 2 17 2 7 5" xfId="15319"/>
    <cellStyle name="Обычный 2 2 17 2 7 5 2" xfId="15320"/>
    <cellStyle name="Обычный 2 2 17 2 7 6" xfId="15321"/>
    <cellStyle name="Обычный 2 2 17 2 8" xfId="15322"/>
    <cellStyle name="Обычный 2 2 17 2 8 2" xfId="15323"/>
    <cellStyle name="Обычный 2 2 17 2 8 2 2" xfId="15324"/>
    <cellStyle name="Обычный 2 2 17 2 8 2 2 2" xfId="15325"/>
    <cellStyle name="Обычный 2 2 17 2 8 2 2 2 2" xfId="15326"/>
    <cellStyle name="Обычный 2 2 17 2 8 2 2 2 2 2" xfId="15327"/>
    <cellStyle name="Обычный 2 2 17 2 8 2 2 2 3" xfId="15328"/>
    <cellStyle name="Обычный 2 2 17 2 8 2 2 3" xfId="15329"/>
    <cellStyle name="Обычный 2 2 17 2 8 2 2 3 2" xfId="15330"/>
    <cellStyle name="Обычный 2 2 17 2 8 2 2 4" xfId="15331"/>
    <cellStyle name="Обычный 2 2 17 2 8 2 3" xfId="15332"/>
    <cellStyle name="Обычный 2 2 17 2 8 2 3 2" xfId="15333"/>
    <cellStyle name="Обычный 2 2 17 2 8 2 3 2 2" xfId="15334"/>
    <cellStyle name="Обычный 2 2 17 2 8 2 3 3" xfId="15335"/>
    <cellStyle name="Обычный 2 2 17 2 8 2 4" xfId="15336"/>
    <cellStyle name="Обычный 2 2 17 2 8 2 4 2" xfId="15337"/>
    <cellStyle name="Обычный 2 2 17 2 8 2 5" xfId="15338"/>
    <cellStyle name="Обычный 2 2 17 2 8 3" xfId="15339"/>
    <cellStyle name="Обычный 2 2 17 2 8 3 2" xfId="15340"/>
    <cellStyle name="Обычный 2 2 17 2 8 3 2 2" xfId="15341"/>
    <cellStyle name="Обычный 2 2 17 2 8 3 2 2 2" xfId="15342"/>
    <cellStyle name="Обычный 2 2 17 2 8 3 2 3" xfId="15343"/>
    <cellStyle name="Обычный 2 2 17 2 8 3 3" xfId="15344"/>
    <cellStyle name="Обычный 2 2 17 2 8 3 3 2" xfId="15345"/>
    <cellStyle name="Обычный 2 2 17 2 8 3 4" xfId="15346"/>
    <cellStyle name="Обычный 2 2 17 2 8 4" xfId="15347"/>
    <cellStyle name="Обычный 2 2 17 2 8 4 2" xfId="15348"/>
    <cellStyle name="Обычный 2 2 17 2 8 4 2 2" xfId="15349"/>
    <cellStyle name="Обычный 2 2 17 2 8 4 3" xfId="15350"/>
    <cellStyle name="Обычный 2 2 17 2 8 5" xfId="15351"/>
    <cellStyle name="Обычный 2 2 17 2 8 5 2" xfId="15352"/>
    <cellStyle name="Обычный 2 2 17 2 8 6" xfId="15353"/>
    <cellStyle name="Обычный 2 2 17 2 9" xfId="15354"/>
    <cellStyle name="Обычный 2 2 17 2 9 2" xfId="15355"/>
    <cellStyle name="Обычный 2 2 17 2 9 2 2" xfId="15356"/>
    <cellStyle name="Обычный 2 2 17 2 9 2 2 2" xfId="15357"/>
    <cellStyle name="Обычный 2 2 17 2 9 2 2 2 2" xfId="15358"/>
    <cellStyle name="Обычный 2 2 17 2 9 2 2 3" xfId="15359"/>
    <cellStyle name="Обычный 2 2 17 2 9 2 3" xfId="15360"/>
    <cellStyle name="Обычный 2 2 17 2 9 2 3 2" xfId="15361"/>
    <cellStyle name="Обычный 2 2 17 2 9 2 4" xfId="15362"/>
    <cellStyle name="Обычный 2 2 17 2 9 3" xfId="15363"/>
    <cellStyle name="Обычный 2 2 17 2 9 3 2" xfId="15364"/>
    <cellStyle name="Обычный 2 2 17 2 9 3 2 2" xfId="15365"/>
    <cellStyle name="Обычный 2 2 17 2 9 3 3" xfId="15366"/>
    <cellStyle name="Обычный 2 2 17 2 9 4" xfId="15367"/>
    <cellStyle name="Обычный 2 2 17 2 9 4 2" xfId="15368"/>
    <cellStyle name="Обычный 2 2 17 2 9 5" xfId="15369"/>
    <cellStyle name="Обычный 2 2 17 3" xfId="15370"/>
    <cellStyle name="Обычный 2 2 17 3 10" xfId="15371"/>
    <cellStyle name="Обычный 2 2 17 3 10 2" xfId="15372"/>
    <cellStyle name="Обычный 2 2 17 3 11" xfId="15373"/>
    <cellStyle name="Обычный 2 2 17 3 2" xfId="15374"/>
    <cellStyle name="Обычный 2 2 17 3 2 10" xfId="15375"/>
    <cellStyle name="Обычный 2 2 17 3 2 2" xfId="15376"/>
    <cellStyle name="Обычный 2 2 17 3 2 2 2" xfId="15377"/>
    <cellStyle name="Обычный 2 2 17 3 2 2 2 2" xfId="15378"/>
    <cellStyle name="Обычный 2 2 17 3 2 2 2 2 2" xfId="15379"/>
    <cellStyle name="Обычный 2 2 17 3 2 2 2 2 2 2" xfId="15380"/>
    <cellStyle name="Обычный 2 2 17 3 2 2 2 2 2 2 2" xfId="15381"/>
    <cellStyle name="Обычный 2 2 17 3 2 2 2 2 2 3" xfId="15382"/>
    <cellStyle name="Обычный 2 2 17 3 2 2 2 2 3" xfId="15383"/>
    <cellStyle name="Обычный 2 2 17 3 2 2 2 2 3 2" xfId="15384"/>
    <cellStyle name="Обычный 2 2 17 3 2 2 2 2 4" xfId="15385"/>
    <cellStyle name="Обычный 2 2 17 3 2 2 2 3" xfId="15386"/>
    <cellStyle name="Обычный 2 2 17 3 2 2 2 3 2" xfId="15387"/>
    <cellStyle name="Обычный 2 2 17 3 2 2 2 3 2 2" xfId="15388"/>
    <cellStyle name="Обычный 2 2 17 3 2 2 2 3 3" xfId="15389"/>
    <cellStyle name="Обычный 2 2 17 3 2 2 2 4" xfId="15390"/>
    <cellStyle name="Обычный 2 2 17 3 2 2 2 4 2" xfId="15391"/>
    <cellStyle name="Обычный 2 2 17 3 2 2 2 5" xfId="15392"/>
    <cellStyle name="Обычный 2 2 17 3 2 2 3" xfId="15393"/>
    <cellStyle name="Обычный 2 2 17 3 2 2 3 2" xfId="15394"/>
    <cellStyle name="Обычный 2 2 17 3 2 2 3 2 2" xfId="15395"/>
    <cellStyle name="Обычный 2 2 17 3 2 2 3 2 2 2" xfId="15396"/>
    <cellStyle name="Обычный 2 2 17 3 2 2 3 2 3" xfId="15397"/>
    <cellStyle name="Обычный 2 2 17 3 2 2 3 3" xfId="15398"/>
    <cellStyle name="Обычный 2 2 17 3 2 2 3 3 2" xfId="15399"/>
    <cellStyle name="Обычный 2 2 17 3 2 2 3 4" xfId="15400"/>
    <cellStyle name="Обычный 2 2 17 3 2 2 4" xfId="15401"/>
    <cellStyle name="Обычный 2 2 17 3 2 2 4 2" xfId="15402"/>
    <cellStyle name="Обычный 2 2 17 3 2 2 4 2 2" xfId="15403"/>
    <cellStyle name="Обычный 2 2 17 3 2 2 4 3" xfId="15404"/>
    <cellStyle name="Обычный 2 2 17 3 2 2 5" xfId="15405"/>
    <cellStyle name="Обычный 2 2 17 3 2 2 5 2" xfId="15406"/>
    <cellStyle name="Обычный 2 2 17 3 2 2 6" xfId="15407"/>
    <cellStyle name="Обычный 2 2 17 3 2 3" xfId="15408"/>
    <cellStyle name="Обычный 2 2 17 3 2 3 2" xfId="15409"/>
    <cellStyle name="Обычный 2 2 17 3 2 3 2 2" xfId="15410"/>
    <cellStyle name="Обычный 2 2 17 3 2 3 2 2 2" xfId="15411"/>
    <cellStyle name="Обычный 2 2 17 3 2 3 2 2 2 2" xfId="15412"/>
    <cellStyle name="Обычный 2 2 17 3 2 3 2 2 2 2 2" xfId="15413"/>
    <cellStyle name="Обычный 2 2 17 3 2 3 2 2 2 3" xfId="15414"/>
    <cellStyle name="Обычный 2 2 17 3 2 3 2 2 3" xfId="15415"/>
    <cellStyle name="Обычный 2 2 17 3 2 3 2 2 3 2" xfId="15416"/>
    <cellStyle name="Обычный 2 2 17 3 2 3 2 2 4" xfId="15417"/>
    <cellStyle name="Обычный 2 2 17 3 2 3 2 3" xfId="15418"/>
    <cellStyle name="Обычный 2 2 17 3 2 3 2 3 2" xfId="15419"/>
    <cellStyle name="Обычный 2 2 17 3 2 3 2 3 2 2" xfId="15420"/>
    <cellStyle name="Обычный 2 2 17 3 2 3 2 3 3" xfId="15421"/>
    <cellStyle name="Обычный 2 2 17 3 2 3 2 4" xfId="15422"/>
    <cellStyle name="Обычный 2 2 17 3 2 3 2 4 2" xfId="15423"/>
    <cellStyle name="Обычный 2 2 17 3 2 3 2 5" xfId="15424"/>
    <cellStyle name="Обычный 2 2 17 3 2 3 3" xfId="15425"/>
    <cellStyle name="Обычный 2 2 17 3 2 3 3 2" xfId="15426"/>
    <cellStyle name="Обычный 2 2 17 3 2 3 3 2 2" xfId="15427"/>
    <cellStyle name="Обычный 2 2 17 3 2 3 3 2 2 2" xfId="15428"/>
    <cellStyle name="Обычный 2 2 17 3 2 3 3 2 3" xfId="15429"/>
    <cellStyle name="Обычный 2 2 17 3 2 3 3 3" xfId="15430"/>
    <cellStyle name="Обычный 2 2 17 3 2 3 3 3 2" xfId="15431"/>
    <cellStyle name="Обычный 2 2 17 3 2 3 3 4" xfId="15432"/>
    <cellStyle name="Обычный 2 2 17 3 2 3 4" xfId="15433"/>
    <cellStyle name="Обычный 2 2 17 3 2 3 4 2" xfId="15434"/>
    <cellStyle name="Обычный 2 2 17 3 2 3 4 2 2" xfId="15435"/>
    <cellStyle name="Обычный 2 2 17 3 2 3 4 3" xfId="15436"/>
    <cellStyle name="Обычный 2 2 17 3 2 3 5" xfId="15437"/>
    <cellStyle name="Обычный 2 2 17 3 2 3 5 2" xfId="15438"/>
    <cellStyle name="Обычный 2 2 17 3 2 3 6" xfId="15439"/>
    <cellStyle name="Обычный 2 2 17 3 2 4" xfId="15440"/>
    <cellStyle name="Обычный 2 2 17 3 2 4 2" xfId="15441"/>
    <cellStyle name="Обычный 2 2 17 3 2 4 2 2" xfId="15442"/>
    <cellStyle name="Обычный 2 2 17 3 2 4 2 2 2" xfId="15443"/>
    <cellStyle name="Обычный 2 2 17 3 2 4 2 2 2 2" xfId="15444"/>
    <cellStyle name="Обычный 2 2 17 3 2 4 2 2 2 2 2" xfId="15445"/>
    <cellStyle name="Обычный 2 2 17 3 2 4 2 2 2 3" xfId="15446"/>
    <cellStyle name="Обычный 2 2 17 3 2 4 2 2 3" xfId="15447"/>
    <cellStyle name="Обычный 2 2 17 3 2 4 2 2 3 2" xfId="15448"/>
    <cellStyle name="Обычный 2 2 17 3 2 4 2 2 4" xfId="15449"/>
    <cellStyle name="Обычный 2 2 17 3 2 4 2 3" xfId="15450"/>
    <cellStyle name="Обычный 2 2 17 3 2 4 2 3 2" xfId="15451"/>
    <cellStyle name="Обычный 2 2 17 3 2 4 2 3 2 2" xfId="15452"/>
    <cellStyle name="Обычный 2 2 17 3 2 4 2 3 3" xfId="15453"/>
    <cellStyle name="Обычный 2 2 17 3 2 4 2 4" xfId="15454"/>
    <cellStyle name="Обычный 2 2 17 3 2 4 2 4 2" xfId="15455"/>
    <cellStyle name="Обычный 2 2 17 3 2 4 2 5" xfId="15456"/>
    <cellStyle name="Обычный 2 2 17 3 2 4 3" xfId="15457"/>
    <cellStyle name="Обычный 2 2 17 3 2 4 3 2" xfId="15458"/>
    <cellStyle name="Обычный 2 2 17 3 2 4 3 2 2" xfId="15459"/>
    <cellStyle name="Обычный 2 2 17 3 2 4 3 2 2 2" xfId="15460"/>
    <cellStyle name="Обычный 2 2 17 3 2 4 3 2 3" xfId="15461"/>
    <cellStyle name="Обычный 2 2 17 3 2 4 3 3" xfId="15462"/>
    <cellStyle name="Обычный 2 2 17 3 2 4 3 3 2" xfId="15463"/>
    <cellStyle name="Обычный 2 2 17 3 2 4 3 4" xfId="15464"/>
    <cellStyle name="Обычный 2 2 17 3 2 4 4" xfId="15465"/>
    <cellStyle name="Обычный 2 2 17 3 2 4 4 2" xfId="15466"/>
    <cellStyle name="Обычный 2 2 17 3 2 4 4 2 2" xfId="15467"/>
    <cellStyle name="Обычный 2 2 17 3 2 4 4 3" xfId="15468"/>
    <cellStyle name="Обычный 2 2 17 3 2 4 5" xfId="15469"/>
    <cellStyle name="Обычный 2 2 17 3 2 4 5 2" xfId="15470"/>
    <cellStyle name="Обычный 2 2 17 3 2 4 6" xfId="15471"/>
    <cellStyle name="Обычный 2 2 17 3 2 5" xfId="15472"/>
    <cellStyle name="Обычный 2 2 17 3 2 5 2" xfId="15473"/>
    <cellStyle name="Обычный 2 2 17 3 2 5 2 2" xfId="15474"/>
    <cellStyle name="Обычный 2 2 17 3 2 5 2 2 2" xfId="15475"/>
    <cellStyle name="Обычный 2 2 17 3 2 5 2 2 2 2" xfId="15476"/>
    <cellStyle name="Обычный 2 2 17 3 2 5 2 2 2 2 2" xfId="15477"/>
    <cellStyle name="Обычный 2 2 17 3 2 5 2 2 2 3" xfId="15478"/>
    <cellStyle name="Обычный 2 2 17 3 2 5 2 2 3" xfId="15479"/>
    <cellStyle name="Обычный 2 2 17 3 2 5 2 2 3 2" xfId="15480"/>
    <cellStyle name="Обычный 2 2 17 3 2 5 2 2 4" xfId="15481"/>
    <cellStyle name="Обычный 2 2 17 3 2 5 2 3" xfId="15482"/>
    <cellStyle name="Обычный 2 2 17 3 2 5 2 3 2" xfId="15483"/>
    <cellStyle name="Обычный 2 2 17 3 2 5 2 3 2 2" xfId="15484"/>
    <cellStyle name="Обычный 2 2 17 3 2 5 2 3 3" xfId="15485"/>
    <cellStyle name="Обычный 2 2 17 3 2 5 2 4" xfId="15486"/>
    <cellStyle name="Обычный 2 2 17 3 2 5 2 4 2" xfId="15487"/>
    <cellStyle name="Обычный 2 2 17 3 2 5 2 5" xfId="15488"/>
    <cellStyle name="Обычный 2 2 17 3 2 5 3" xfId="15489"/>
    <cellStyle name="Обычный 2 2 17 3 2 5 3 2" xfId="15490"/>
    <cellStyle name="Обычный 2 2 17 3 2 5 3 2 2" xfId="15491"/>
    <cellStyle name="Обычный 2 2 17 3 2 5 3 2 2 2" xfId="15492"/>
    <cellStyle name="Обычный 2 2 17 3 2 5 3 2 3" xfId="15493"/>
    <cellStyle name="Обычный 2 2 17 3 2 5 3 3" xfId="15494"/>
    <cellStyle name="Обычный 2 2 17 3 2 5 3 3 2" xfId="15495"/>
    <cellStyle name="Обычный 2 2 17 3 2 5 3 4" xfId="15496"/>
    <cellStyle name="Обычный 2 2 17 3 2 5 4" xfId="15497"/>
    <cellStyle name="Обычный 2 2 17 3 2 5 4 2" xfId="15498"/>
    <cellStyle name="Обычный 2 2 17 3 2 5 4 2 2" xfId="15499"/>
    <cellStyle name="Обычный 2 2 17 3 2 5 4 3" xfId="15500"/>
    <cellStyle name="Обычный 2 2 17 3 2 5 5" xfId="15501"/>
    <cellStyle name="Обычный 2 2 17 3 2 5 5 2" xfId="15502"/>
    <cellStyle name="Обычный 2 2 17 3 2 5 6" xfId="15503"/>
    <cellStyle name="Обычный 2 2 17 3 2 6" xfId="15504"/>
    <cellStyle name="Обычный 2 2 17 3 2 6 2" xfId="15505"/>
    <cellStyle name="Обычный 2 2 17 3 2 6 2 2" xfId="15506"/>
    <cellStyle name="Обычный 2 2 17 3 2 6 2 2 2" xfId="15507"/>
    <cellStyle name="Обычный 2 2 17 3 2 6 2 2 2 2" xfId="15508"/>
    <cellStyle name="Обычный 2 2 17 3 2 6 2 2 3" xfId="15509"/>
    <cellStyle name="Обычный 2 2 17 3 2 6 2 3" xfId="15510"/>
    <cellStyle name="Обычный 2 2 17 3 2 6 2 3 2" xfId="15511"/>
    <cellStyle name="Обычный 2 2 17 3 2 6 2 4" xfId="15512"/>
    <cellStyle name="Обычный 2 2 17 3 2 6 3" xfId="15513"/>
    <cellStyle name="Обычный 2 2 17 3 2 6 3 2" xfId="15514"/>
    <cellStyle name="Обычный 2 2 17 3 2 6 3 2 2" xfId="15515"/>
    <cellStyle name="Обычный 2 2 17 3 2 6 3 3" xfId="15516"/>
    <cellStyle name="Обычный 2 2 17 3 2 6 4" xfId="15517"/>
    <cellStyle name="Обычный 2 2 17 3 2 6 4 2" xfId="15518"/>
    <cellStyle name="Обычный 2 2 17 3 2 6 5" xfId="15519"/>
    <cellStyle name="Обычный 2 2 17 3 2 7" xfId="15520"/>
    <cellStyle name="Обычный 2 2 17 3 2 7 2" xfId="15521"/>
    <cellStyle name="Обычный 2 2 17 3 2 7 2 2" xfId="15522"/>
    <cellStyle name="Обычный 2 2 17 3 2 7 2 2 2" xfId="15523"/>
    <cellStyle name="Обычный 2 2 17 3 2 7 2 3" xfId="15524"/>
    <cellStyle name="Обычный 2 2 17 3 2 7 3" xfId="15525"/>
    <cellStyle name="Обычный 2 2 17 3 2 7 3 2" xfId="15526"/>
    <cellStyle name="Обычный 2 2 17 3 2 7 4" xfId="15527"/>
    <cellStyle name="Обычный 2 2 17 3 2 8" xfId="15528"/>
    <cellStyle name="Обычный 2 2 17 3 2 8 2" xfId="15529"/>
    <cellStyle name="Обычный 2 2 17 3 2 8 2 2" xfId="15530"/>
    <cellStyle name="Обычный 2 2 17 3 2 8 3" xfId="15531"/>
    <cellStyle name="Обычный 2 2 17 3 2 9" xfId="15532"/>
    <cellStyle name="Обычный 2 2 17 3 2 9 2" xfId="15533"/>
    <cellStyle name="Обычный 2 2 17 3 3" xfId="15534"/>
    <cellStyle name="Обычный 2 2 17 3 3 2" xfId="15535"/>
    <cellStyle name="Обычный 2 2 17 3 3 2 2" xfId="15536"/>
    <cellStyle name="Обычный 2 2 17 3 3 2 2 2" xfId="15537"/>
    <cellStyle name="Обычный 2 2 17 3 3 2 2 2 2" xfId="15538"/>
    <cellStyle name="Обычный 2 2 17 3 3 2 2 2 2 2" xfId="15539"/>
    <cellStyle name="Обычный 2 2 17 3 3 2 2 2 3" xfId="15540"/>
    <cellStyle name="Обычный 2 2 17 3 3 2 2 3" xfId="15541"/>
    <cellStyle name="Обычный 2 2 17 3 3 2 2 3 2" xfId="15542"/>
    <cellStyle name="Обычный 2 2 17 3 3 2 2 4" xfId="15543"/>
    <cellStyle name="Обычный 2 2 17 3 3 2 3" xfId="15544"/>
    <cellStyle name="Обычный 2 2 17 3 3 2 3 2" xfId="15545"/>
    <cellStyle name="Обычный 2 2 17 3 3 2 3 2 2" xfId="15546"/>
    <cellStyle name="Обычный 2 2 17 3 3 2 3 3" xfId="15547"/>
    <cellStyle name="Обычный 2 2 17 3 3 2 4" xfId="15548"/>
    <cellStyle name="Обычный 2 2 17 3 3 2 4 2" xfId="15549"/>
    <cellStyle name="Обычный 2 2 17 3 3 2 5" xfId="15550"/>
    <cellStyle name="Обычный 2 2 17 3 3 3" xfId="15551"/>
    <cellStyle name="Обычный 2 2 17 3 3 3 2" xfId="15552"/>
    <cellStyle name="Обычный 2 2 17 3 3 3 2 2" xfId="15553"/>
    <cellStyle name="Обычный 2 2 17 3 3 3 2 2 2" xfId="15554"/>
    <cellStyle name="Обычный 2 2 17 3 3 3 2 3" xfId="15555"/>
    <cellStyle name="Обычный 2 2 17 3 3 3 3" xfId="15556"/>
    <cellStyle name="Обычный 2 2 17 3 3 3 3 2" xfId="15557"/>
    <cellStyle name="Обычный 2 2 17 3 3 3 4" xfId="15558"/>
    <cellStyle name="Обычный 2 2 17 3 3 4" xfId="15559"/>
    <cellStyle name="Обычный 2 2 17 3 3 4 2" xfId="15560"/>
    <cellStyle name="Обычный 2 2 17 3 3 4 2 2" xfId="15561"/>
    <cellStyle name="Обычный 2 2 17 3 3 4 3" xfId="15562"/>
    <cellStyle name="Обычный 2 2 17 3 3 5" xfId="15563"/>
    <cellStyle name="Обычный 2 2 17 3 3 5 2" xfId="15564"/>
    <cellStyle name="Обычный 2 2 17 3 3 6" xfId="15565"/>
    <cellStyle name="Обычный 2 2 17 3 4" xfId="15566"/>
    <cellStyle name="Обычный 2 2 17 3 4 2" xfId="15567"/>
    <cellStyle name="Обычный 2 2 17 3 4 2 2" xfId="15568"/>
    <cellStyle name="Обычный 2 2 17 3 4 2 2 2" xfId="15569"/>
    <cellStyle name="Обычный 2 2 17 3 4 2 2 2 2" xfId="15570"/>
    <cellStyle name="Обычный 2 2 17 3 4 2 2 2 2 2" xfId="15571"/>
    <cellStyle name="Обычный 2 2 17 3 4 2 2 2 3" xfId="15572"/>
    <cellStyle name="Обычный 2 2 17 3 4 2 2 3" xfId="15573"/>
    <cellStyle name="Обычный 2 2 17 3 4 2 2 3 2" xfId="15574"/>
    <cellStyle name="Обычный 2 2 17 3 4 2 2 4" xfId="15575"/>
    <cellStyle name="Обычный 2 2 17 3 4 2 3" xfId="15576"/>
    <cellStyle name="Обычный 2 2 17 3 4 2 3 2" xfId="15577"/>
    <cellStyle name="Обычный 2 2 17 3 4 2 3 2 2" xfId="15578"/>
    <cellStyle name="Обычный 2 2 17 3 4 2 3 3" xfId="15579"/>
    <cellStyle name="Обычный 2 2 17 3 4 2 4" xfId="15580"/>
    <cellStyle name="Обычный 2 2 17 3 4 2 4 2" xfId="15581"/>
    <cellStyle name="Обычный 2 2 17 3 4 2 5" xfId="15582"/>
    <cellStyle name="Обычный 2 2 17 3 4 3" xfId="15583"/>
    <cellStyle name="Обычный 2 2 17 3 4 3 2" xfId="15584"/>
    <cellStyle name="Обычный 2 2 17 3 4 3 2 2" xfId="15585"/>
    <cellStyle name="Обычный 2 2 17 3 4 3 2 2 2" xfId="15586"/>
    <cellStyle name="Обычный 2 2 17 3 4 3 2 3" xfId="15587"/>
    <cellStyle name="Обычный 2 2 17 3 4 3 3" xfId="15588"/>
    <cellStyle name="Обычный 2 2 17 3 4 3 3 2" xfId="15589"/>
    <cellStyle name="Обычный 2 2 17 3 4 3 4" xfId="15590"/>
    <cellStyle name="Обычный 2 2 17 3 4 4" xfId="15591"/>
    <cellStyle name="Обычный 2 2 17 3 4 4 2" xfId="15592"/>
    <cellStyle name="Обычный 2 2 17 3 4 4 2 2" xfId="15593"/>
    <cellStyle name="Обычный 2 2 17 3 4 4 3" xfId="15594"/>
    <cellStyle name="Обычный 2 2 17 3 4 5" xfId="15595"/>
    <cellStyle name="Обычный 2 2 17 3 4 5 2" xfId="15596"/>
    <cellStyle name="Обычный 2 2 17 3 4 6" xfId="15597"/>
    <cellStyle name="Обычный 2 2 17 3 5" xfId="15598"/>
    <cellStyle name="Обычный 2 2 17 3 5 2" xfId="15599"/>
    <cellStyle name="Обычный 2 2 17 3 5 2 2" xfId="15600"/>
    <cellStyle name="Обычный 2 2 17 3 5 2 2 2" xfId="15601"/>
    <cellStyle name="Обычный 2 2 17 3 5 2 2 2 2" xfId="15602"/>
    <cellStyle name="Обычный 2 2 17 3 5 2 2 2 2 2" xfId="15603"/>
    <cellStyle name="Обычный 2 2 17 3 5 2 2 2 3" xfId="15604"/>
    <cellStyle name="Обычный 2 2 17 3 5 2 2 3" xfId="15605"/>
    <cellStyle name="Обычный 2 2 17 3 5 2 2 3 2" xfId="15606"/>
    <cellStyle name="Обычный 2 2 17 3 5 2 2 4" xfId="15607"/>
    <cellStyle name="Обычный 2 2 17 3 5 2 3" xfId="15608"/>
    <cellStyle name="Обычный 2 2 17 3 5 2 3 2" xfId="15609"/>
    <cellStyle name="Обычный 2 2 17 3 5 2 3 2 2" xfId="15610"/>
    <cellStyle name="Обычный 2 2 17 3 5 2 3 3" xfId="15611"/>
    <cellStyle name="Обычный 2 2 17 3 5 2 4" xfId="15612"/>
    <cellStyle name="Обычный 2 2 17 3 5 2 4 2" xfId="15613"/>
    <cellStyle name="Обычный 2 2 17 3 5 2 5" xfId="15614"/>
    <cellStyle name="Обычный 2 2 17 3 5 3" xfId="15615"/>
    <cellStyle name="Обычный 2 2 17 3 5 3 2" xfId="15616"/>
    <cellStyle name="Обычный 2 2 17 3 5 3 2 2" xfId="15617"/>
    <cellStyle name="Обычный 2 2 17 3 5 3 2 2 2" xfId="15618"/>
    <cellStyle name="Обычный 2 2 17 3 5 3 2 3" xfId="15619"/>
    <cellStyle name="Обычный 2 2 17 3 5 3 3" xfId="15620"/>
    <cellStyle name="Обычный 2 2 17 3 5 3 3 2" xfId="15621"/>
    <cellStyle name="Обычный 2 2 17 3 5 3 4" xfId="15622"/>
    <cellStyle name="Обычный 2 2 17 3 5 4" xfId="15623"/>
    <cellStyle name="Обычный 2 2 17 3 5 4 2" xfId="15624"/>
    <cellStyle name="Обычный 2 2 17 3 5 4 2 2" xfId="15625"/>
    <cellStyle name="Обычный 2 2 17 3 5 4 3" xfId="15626"/>
    <cellStyle name="Обычный 2 2 17 3 5 5" xfId="15627"/>
    <cellStyle name="Обычный 2 2 17 3 5 5 2" xfId="15628"/>
    <cellStyle name="Обычный 2 2 17 3 5 6" xfId="15629"/>
    <cellStyle name="Обычный 2 2 17 3 6" xfId="15630"/>
    <cellStyle name="Обычный 2 2 17 3 6 2" xfId="15631"/>
    <cellStyle name="Обычный 2 2 17 3 6 2 2" xfId="15632"/>
    <cellStyle name="Обычный 2 2 17 3 6 2 2 2" xfId="15633"/>
    <cellStyle name="Обычный 2 2 17 3 6 2 2 2 2" xfId="15634"/>
    <cellStyle name="Обычный 2 2 17 3 6 2 2 2 2 2" xfId="15635"/>
    <cellStyle name="Обычный 2 2 17 3 6 2 2 2 3" xfId="15636"/>
    <cellStyle name="Обычный 2 2 17 3 6 2 2 3" xfId="15637"/>
    <cellStyle name="Обычный 2 2 17 3 6 2 2 3 2" xfId="15638"/>
    <cellStyle name="Обычный 2 2 17 3 6 2 2 4" xfId="15639"/>
    <cellStyle name="Обычный 2 2 17 3 6 2 3" xfId="15640"/>
    <cellStyle name="Обычный 2 2 17 3 6 2 3 2" xfId="15641"/>
    <cellStyle name="Обычный 2 2 17 3 6 2 3 2 2" xfId="15642"/>
    <cellStyle name="Обычный 2 2 17 3 6 2 3 3" xfId="15643"/>
    <cellStyle name="Обычный 2 2 17 3 6 2 4" xfId="15644"/>
    <cellStyle name="Обычный 2 2 17 3 6 2 4 2" xfId="15645"/>
    <cellStyle name="Обычный 2 2 17 3 6 2 5" xfId="15646"/>
    <cellStyle name="Обычный 2 2 17 3 6 3" xfId="15647"/>
    <cellStyle name="Обычный 2 2 17 3 6 3 2" xfId="15648"/>
    <cellStyle name="Обычный 2 2 17 3 6 3 2 2" xfId="15649"/>
    <cellStyle name="Обычный 2 2 17 3 6 3 2 2 2" xfId="15650"/>
    <cellStyle name="Обычный 2 2 17 3 6 3 2 3" xfId="15651"/>
    <cellStyle name="Обычный 2 2 17 3 6 3 3" xfId="15652"/>
    <cellStyle name="Обычный 2 2 17 3 6 3 3 2" xfId="15653"/>
    <cellStyle name="Обычный 2 2 17 3 6 3 4" xfId="15654"/>
    <cellStyle name="Обычный 2 2 17 3 6 4" xfId="15655"/>
    <cellStyle name="Обычный 2 2 17 3 6 4 2" xfId="15656"/>
    <cellStyle name="Обычный 2 2 17 3 6 4 2 2" xfId="15657"/>
    <cellStyle name="Обычный 2 2 17 3 6 4 3" xfId="15658"/>
    <cellStyle name="Обычный 2 2 17 3 6 5" xfId="15659"/>
    <cellStyle name="Обычный 2 2 17 3 6 5 2" xfId="15660"/>
    <cellStyle name="Обычный 2 2 17 3 6 6" xfId="15661"/>
    <cellStyle name="Обычный 2 2 17 3 7" xfId="15662"/>
    <cellStyle name="Обычный 2 2 17 3 7 2" xfId="15663"/>
    <cellStyle name="Обычный 2 2 17 3 7 2 2" xfId="15664"/>
    <cellStyle name="Обычный 2 2 17 3 7 2 2 2" xfId="15665"/>
    <cellStyle name="Обычный 2 2 17 3 7 2 2 2 2" xfId="15666"/>
    <cellStyle name="Обычный 2 2 17 3 7 2 2 3" xfId="15667"/>
    <cellStyle name="Обычный 2 2 17 3 7 2 3" xfId="15668"/>
    <cellStyle name="Обычный 2 2 17 3 7 2 3 2" xfId="15669"/>
    <cellStyle name="Обычный 2 2 17 3 7 2 4" xfId="15670"/>
    <cellStyle name="Обычный 2 2 17 3 7 3" xfId="15671"/>
    <cellStyle name="Обычный 2 2 17 3 7 3 2" xfId="15672"/>
    <cellStyle name="Обычный 2 2 17 3 7 3 2 2" xfId="15673"/>
    <cellStyle name="Обычный 2 2 17 3 7 3 3" xfId="15674"/>
    <cellStyle name="Обычный 2 2 17 3 7 4" xfId="15675"/>
    <cellStyle name="Обычный 2 2 17 3 7 4 2" xfId="15676"/>
    <cellStyle name="Обычный 2 2 17 3 7 5" xfId="15677"/>
    <cellStyle name="Обычный 2 2 17 3 8" xfId="15678"/>
    <cellStyle name="Обычный 2 2 17 3 8 2" xfId="15679"/>
    <cellStyle name="Обычный 2 2 17 3 8 2 2" xfId="15680"/>
    <cellStyle name="Обычный 2 2 17 3 8 2 2 2" xfId="15681"/>
    <cellStyle name="Обычный 2 2 17 3 8 2 3" xfId="15682"/>
    <cellStyle name="Обычный 2 2 17 3 8 3" xfId="15683"/>
    <cellStyle name="Обычный 2 2 17 3 8 3 2" xfId="15684"/>
    <cellStyle name="Обычный 2 2 17 3 8 4" xfId="15685"/>
    <cellStyle name="Обычный 2 2 17 3 9" xfId="15686"/>
    <cellStyle name="Обычный 2 2 17 3 9 2" xfId="15687"/>
    <cellStyle name="Обычный 2 2 17 3 9 2 2" xfId="15688"/>
    <cellStyle name="Обычный 2 2 17 3 9 3" xfId="15689"/>
    <cellStyle name="Обычный 2 2 17 4" xfId="15690"/>
    <cellStyle name="Обычный 2 2 17 4 10" xfId="15691"/>
    <cellStyle name="Обычный 2 2 17 4 2" xfId="15692"/>
    <cellStyle name="Обычный 2 2 17 4 2 2" xfId="15693"/>
    <cellStyle name="Обычный 2 2 17 4 2 2 2" xfId="15694"/>
    <cellStyle name="Обычный 2 2 17 4 2 2 2 2" xfId="15695"/>
    <cellStyle name="Обычный 2 2 17 4 2 2 2 2 2" xfId="15696"/>
    <cellStyle name="Обычный 2 2 17 4 2 2 2 2 2 2" xfId="15697"/>
    <cellStyle name="Обычный 2 2 17 4 2 2 2 2 3" xfId="15698"/>
    <cellStyle name="Обычный 2 2 17 4 2 2 2 3" xfId="15699"/>
    <cellStyle name="Обычный 2 2 17 4 2 2 2 3 2" xfId="15700"/>
    <cellStyle name="Обычный 2 2 17 4 2 2 2 4" xfId="15701"/>
    <cellStyle name="Обычный 2 2 17 4 2 2 3" xfId="15702"/>
    <cellStyle name="Обычный 2 2 17 4 2 2 3 2" xfId="15703"/>
    <cellStyle name="Обычный 2 2 17 4 2 2 3 2 2" xfId="15704"/>
    <cellStyle name="Обычный 2 2 17 4 2 2 3 3" xfId="15705"/>
    <cellStyle name="Обычный 2 2 17 4 2 2 4" xfId="15706"/>
    <cellStyle name="Обычный 2 2 17 4 2 2 4 2" xfId="15707"/>
    <cellStyle name="Обычный 2 2 17 4 2 2 5" xfId="15708"/>
    <cellStyle name="Обычный 2 2 17 4 2 3" xfId="15709"/>
    <cellStyle name="Обычный 2 2 17 4 2 3 2" xfId="15710"/>
    <cellStyle name="Обычный 2 2 17 4 2 3 2 2" xfId="15711"/>
    <cellStyle name="Обычный 2 2 17 4 2 3 2 2 2" xfId="15712"/>
    <cellStyle name="Обычный 2 2 17 4 2 3 2 3" xfId="15713"/>
    <cellStyle name="Обычный 2 2 17 4 2 3 3" xfId="15714"/>
    <cellStyle name="Обычный 2 2 17 4 2 3 3 2" xfId="15715"/>
    <cellStyle name="Обычный 2 2 17 4 2 3 4" xfId="15716"/>
    <cellStyle name="Обычный 2 2 17 4 2 4" xfId="15717"/>
    <cellStyle name="Обычный 2 2 17 4 2 4 2" xfId="15718"/>
    <cellStyle name="Обычный 2 2 17 4 2 4 2 2" xfId="15719"/>
    <cellStyle name="Обычный 2 2 17 4 2 4 3" xfId="15720"/>
    <cellStyle name="Обычный 2 2 17 4 2 5" xfId="15721"/>
    <cellStyle name="Обычный 2 2 17 4 2 5 2" xfId="15722"/>
    <cellStyle name="Обычный 2 2 17 4 2 6" xfId="15723"/>
    <cellStyle name="Обычный 2 2 17 4 3" xfId="15724"/>
    <cellStyle name="Обычный 2 2 17 4 3 2" xfId="15725"/>
    <cellStyle name="Обычный 2 2 17 4 3 2 2" xfId="15726"/>
    <cellStyle name="Обычный 2 2 17 4 3 2 2 2" xfId="15727"/>
    <cellStyle name="Обычный 2 2 17 4 3 2 2 2 2" xfId="15728"/>
    <cellStyle name="Обычный 2 2 17 4 3 2 2 2 2 2" xfId="15729"/>
    <cellStyle name="Обычный 2 2 17 4 3 2 2 2 3" xfId="15730"/>
    <cellStyle name="Обычный 2 2 17 4 3 2 2 3" xfId="15731"/>
    <cellStyle name="Обычный 2 2 17 4 3 2 2 3 2" xfId="15732"/>
    <cellStyle name="Обычный 2 2 17 4 3 2 2 4" xfId="15733"/>
    <cellStyle name="Обычный 2 2 17 4 3 2 3" xfId="15734"/>
    <cellStyle name="Обычный 2 2 17 4 3 2 3 2" xfId="15735"/>
    <cellStyle name="Обычный 2 2 17 4 3 2 3 2 2" xfId="15736"/>
    <cellStyle name="Обычный 2 2 17 4 3 2 3 3" xfId="15737"/>
    <cellStyle name="Обычный 2 2 17 4 3 2 4" xfId="15738"/>
    <cellStyle name="Обычный 2 2 17 4 3 2 4 2" xfId="15739"/>
    <cellStyle name="Обычный 2 2 17 4 3 2 5" xfId="15740"/>
    <cellStyle name="Обычный 2 2 17 4 3 3" xfId="15741"/>
    <cellStyle name="Обычный 2 2 17 4 3 3 2" xfId="15742"/>
    <cellStyle name="Обычный 2 2 17 4 3 3 2 2" xfId="15743"/>
    <cellStyle name="Обычный 2 2 17 4 3 3 2 2 2" xfId="15744"/>
    <cellStyle name="Обычный 2 2 17 4 3 3 2 3" xfId="15745"/>
    <cellStyle name="Обычный 2 2 17 4 3 3 3" xfId="15746"/>
    <cellStyle name="Обычный 2 2 17 4 3 3 3 2" xfId="15747"/>
    <cellStyle name="Обычный 2 2 17 4 3 3 4" xfId="15748"/>
    <cellStyle name="Обычный 2 2 17 4 3 4" xfId="15749"/>
    <cellStyle name="Обычный 2 2 17 4 3 4 2" xfId="15750"/>
    <cellStyle name="Обычный 2 2 17 4 3 4 2 2" xfId="15751"/>
    <cellStyle name="Обычный 2 2 17 4 3 4 3" xfId="15752"/>
    <cellStyle name="Обычный 2 2 17 4 3 5" xfId="15753"/>
    <cellStyle name="Обычный 2 2 17 4 3 5 2" xfId="15754"/>
    <cellStyle name="Обычный 2 2 17 4 3 6" xfId="15755"/>
    <cellStyle name="Обычный 2 2 17 4 4" xfId="15756"/>
    <cellStyle name="Обычный 2 2 17 4 4 2" xfId="15757"/>
    <cellStyle name="Обычный 2 2 17 4 4 2 2" xfId="15758"/>
    <cellStyle name="Обычный 2 2 17 4 4 2 2 2" xfId="15759"/>
    <cellStyle name="Обычный 2 2 17 4 4 2 2 2 2" xfId="15760"/>
    <cellStyle name="Обычный 2 2 17 4 4 2 2 2 2 2" xfId="15761"/>
    <cellStyle name="Обычный 2 2 17 4 4 2 2 2 3" xfId="15762"/>
    <cellStyle name="Обычный 2 2 17 4 4 2 2 3" xfId="15763"/>
    <cellStyle name="Обычный 2 2 17 4 4 2 2 3 2" xfId="15764"/>
    <cellStyle name="Обычный 2 2 17 4 4 2 2 4" xfId="15765"/>
    <cellStyle name="Обычный 2 2 17 4 4 2 3" xfId="15766"/>
    <cellStyle name="Обычный 2 2 17 4 4 2 3 2" xfId="15767"/>
    <cellStyle name="Обычный 2 2 17 4 4 2 3 2 2" xfId="15768"/>
    <cellStyle name="Обычный 2 2 17 4 4 2 3 3" xfId="15769"/>
    <cellStyle name="Обычный 2 2 17 4 4 2 4" xfId="15770"/>
    <cellStyle name="Обычный 2 2 17 4 4 2 4 2" xfId="15771"/>
    <cellStyle name="Обычный 2 2 17 4 4 2 5" xfId="15772"/>
    <cellStyle name="Обычный 2 2 17 4 4 3" xfId="15773"/>
    <cellStyle name="Обычный 2 2 17 4 4 3 2" xfId="15774"/>
    <cellStyle name="Обычный 2 2 17 4 4 3 2 2" xfId="15775"/>
    <cellStyle name="Обычный 2 2 17 4 4 3 2 2 2" xfId="15776"/>
    <cellStyle name="Обычный 2 2 17 4 4 3 2 3" xfId="15777"/>
    <cellStyle name="Обычный 2 2 17 4 4 3 3" xfId="15778"/>
    <cellStyle name="Обычный 2 2 17 4 4 3 3 2" xfId="15779"/>
    <cellStyle name="Обычный 2 2 17 4 4 3 4" xfId="15780"/>
    <cellStyle name="Обычный 2 2 17 4 4 4" xfId="15781"/>
    <cellStyle name="Обычный 2 2 17 4 4 4 2" xfId="15782"/>
    <cellStyle name="Обычный 2 2 17 4 4 4 2 2" xfId="15783"/>
    <cellStyle name="Обычный 2 2 17 4 4 4 3" xfId="15784"/>
    <cellStyle name="Обычный 2 2 17 4 4 5" xfId="15785"/>
    <cellStyle name="Обычный 2 2 17 4 4 5 2" xfId="15786"/>
    <cellStyle name="Обычный 2 2 17 4 4 6" xfId="15787"/>
    <cellStyle name="Обычный 2 2 17 4 5" xfId="15788"/>
    <cellStyle name="Обычный 2 2 17 4 5 2" xfId="15789"/>
    <cellStyle name="Обычный 2 2 17 4 5 2 2" xfId="15790"/>
    <cellStyle name="Обычный 2 2 17 4 5 2 2 2" xfId="15791"/>
    <cellStyle name="Обычный 2 2 17 4 5 2 2 2 2" xfId="15792"/>
    <cellStyle name="Обычный 2 2 17 4 5 2 2 2 2 2" xfId="15793"/>
    <cellStyle name="Обычный 2 2 17 4 5 2 2 2 3" xfId="15794"/>
    <cellStyle name="Обычный 2 2 17 4 5 2 2 3" xfId="15795"/>
    <cellStyle name="Обычный 2 2 17 4 5 2 2 3 2" xfId="15796"/>
    <cellStyle name="Обычный 2 2 17 4 5 2 2 4" xfId="15797"/>
    <cellStyle name="Обычный 2 2 17 4 5 2 3" xfId="15798"/>
    <cellStyle name="Обычный 2 2 17 4 5 2 3 2" xfId="15799"/>
    <cellStyle name="Обычный 2 2 17 4 5 2 3 2 2" xfId="15800"/>
    <cellStyle name="Обычный 2 2 17 4 5 2 3 3" xfId="15801"/>
    <cellStyle name="Обычный 2 2 17 4 5 2 4" xfId="15802"/>
    <cellStyle name="Обычный 2 2 17 4 5 2 4 2" xfId="15803"/>
    <cellStyle name="Обычный 2 2 17 4 5 2 5" xfId="15804"/>
    <cellStyle name="Обычный 2 2 17 4 5 3" xfId="15805"/>
    <cellStyle name="Обычный 2 2 17 4 5 3 2" xfId="15806"/>
    <cellStyle name="Обычный 2 2 17 4 5 3 2 2" xfId="15807"/>
    <cellStyle name="Обычный 2 2 17 4 5 3 2 2 2" xfId="15808"/>
    <cellStyle name="Обычный 2 2 17 4 5 3 2 3" xfId="15809"/>
    <cellStyle name="Обычный 2 2 17 4 5 3 3" xfId="15810"/>
    <cellStyle name="Обычный 2 2 17 4 5 3 3 2" xfId="15811"/>
    <cellStyle name="Обычный 2 2 17 4 5 3 4" xfId="15812"/>
    <cellStyle name="Обычный 2 2 17 4 5 4" xfId="15813"/>
    <cellStyle name="Обычный 2 2 17 4 5 4 2" xfId="15814"/>
    <cellStyle name="Обычный 2 2 17 4 5 4 2 2" xfId="15815"/>
    <cellStyle name="Обычный 2 2 17 4 5 4 3" xfId="15816"/>
    <cellStyle name="Обычный 2 2 17 4 5 5" xfId="15817"/>
    <cellStyle name="Обычный 2 2 17 4 5 5 2" xfId="15818"/>
    <cellStyle name="Обычный 2 2 17 4 5 6" xfId="15819"/>
    <cellStyle name="Обычный 2 2 17 4 6" xfId="15820"/>
    <cellStyle name="Обычный 2 2 17 4 6 2" xfId="15821"/>
    <cellStyle name="Обычный 2 2 17 4 6 2 2" xfId="15822"/>
    <cellStyle name="Обычный 2 2 17 4 6 2 2 2" xfId="15823"/>
    <cellStyle name="Обычный 2 2 17 4 6 2 2 2 2" xfId="15824"/>
    <cellStyle name="Обычный 2 2 17 4 6 2 2 3" xfId="15825"/>
    <cellStyle name="Обычный 2 2 17 4 6 2 3" xfId="15826"/>
    <cellStyle name="Обычный 2 2 17 4 6 2 3 2" xfId="15827"/>
    <cellStyle name="Обычный 2 2 17 4 6 2 4" xfId="15828"/>
    <cellStyle name="Обычный 2 2 17 4 6 3" xfId="15829"/>
    <cellStyle name="Обычный 2 2 17 4 6 3 2" xfId="15830"/>
    <cellStyle name="Обычный 2 2 17 4 6 3 2 2" xfId="15831"/>
    <cellStyle name="Обычный 2 2 17 4 6 3 3" xfId="15832"/>
    <cellStyle name="Обычный 2 2 17 4 6 4" xfId="15833"/>
    <cellStyle name="Обычный 2 2 17 4 6 4 2" xfId="15834"/>
    <cellStyle name="Обычный 2 2 17 4 6 5" xfId="15835"/>
    <cellStyle name="Обычный 2 2 17 4 7" xfId="15836"/>
    <cellStyle name="Обычный 2 2 17 4 7 2" xfId="15837"/>
    <cellStyle name="Обычный 2 2 17 4 7 2 2" xfId="15838"/>
    <cellStyle name="Обычный 2 2 17 4 7 2 2 2" xfId="15839"/>
    <cellStyle name="Обычный 2 2 17 4 7 2 3" xfId="15840"/>
    <cellStyle name="Обычный 2 2 17 4 7 3" xfId="15841"/>
    <cellStyle name="Обычный 2 2 17 4 7 3 2" xfId="15842"/>
    <cellStyle name="Обычный 2 2 17 4 7 4" xfId="15843"/>
    <cellStyle name="Обычный 2 2 17 4 8" xfId="15844"/>
    <cellStyle name="Обычный 2 2 17 4 8 2" xfId="15845"/>
    <cellStyle name="Обычный 2 2 17 4 8 2 2" xfId="15846"/>
    <cellStyle name="Обычный 2 2 17 4 8 3" xfId="15847"/>
    <cellStyle name="Обычный 2 2 17 4 9" xfId="15848"/>
    <cellStyle name="Обычный 2 2 17 4 9 2" xfId="15849"/>
    <cellStyle name="Обычный 2 2 17 5" xfId="15850"/>
    <cellStyle name="Обычный 2 2 17 5 10" xfId="15851"/>
    <cellStyle name="Обычный 2 2 17 5 2" xfId="15852"/>
    <cellStyle name="Обычный 2 2 17 5 2 2" xfId="15853"/>
    <cellStyle name="Обычный 2 2 17 5 2 2 2" xfId="15854"/>
    <cellStyle name="Обычный 2 2 17 5 2 2 2 2" xfId="15855"/>
    <cellStyle name="Обычный 2 2 17 5 2 2 2 2 2" xfId="15856"/>
    <cellStyle name="Обычный 2 2 17 5 2 2 2 2 2 2" xfId="15857"/>
    <cellStyle name="Обычный 2 2 17 5 2 2 2 2 3" xfId="15858"/>
    <cellStyle name="Обычный 2 2 17 5 2 2 2 3" xfId="15859"/>
    <cellStyle name="Обычный 2 2 17 5 2 2 2 3 2" xfId="15860"/>
    <cellStyle name="Обычный 2 2 17 5 2 2 2 4" xfId="15861"/>
    <cellStyle name="Обычный 2 2 17 5 2 2 3" xfId="15862"/>
    <cellStyle name="Обычный 2 2 17 5 2 2 3 2" xfId="15863"/>
    <cellStyle name="Обычный 2 2 17 5 2 2 3 2 2" xfId="15864"/>
    <cellStyle name="Обычный 2 2 17 5 2 2 3 3" xfId="15865"/>
    <cellStyle name="Обычный 2 2 17 5 2 2 4" xfId="15866"/>
    <cellStyle name="Обычный 2 2 17 5 2 2 4 2" xfId="15867"/>
    <cellStyle name="Обычный 2 2 17 5 2 2 5" xfId="15868"/>
    <cellStyle name="Обычный 2 2 17 5 2 3" xfId="15869"/>
    <cellStyle name="Обычный 2 2 17 5 2 3 2" xfId="15870"/>
    <cellStyle name="Обычный 2 2 17 5 2 3 2 2" xfId="15871"/>
    <cellStyle name="Обычный 2 2 17 5 2 3 2 2 2" xfId="15872"/>
    <cellStyle name="Обычный 2 2 17 5 2 3 2 3" xfId="15873"/>
    <cellStyle name="Обычный 2 2 17 5 2 3 3" xfId="15874"/>
    <cellStyle name="Обычный 2 2 17 5 2 3 3 2" xfId="15875"/>
    <cellStyle name="Обычный 2 2 17 5 2 3 4" xfId="15876"/>
    <cellStyle name="Обычный 2 2 17 5 2 4" xfId="15877"/>
    <cellStyle name="Обычный 2 2 17 5 2 4 2" xfId="15878"/>
    <cellStyle name="Обычный 2 2 17 5 2 4 2 2" xfId="15879"/>
    <cellStyle name="Обычный 2 2 17 5 2 4 3" xfId="15880"/>
    <cellStyle name="Обычный 2 2 17 5 2 5" xfId="15881"/>
    <cellStyle name="Обычный 2 2 17 5 2 5 2" xfId="15882"/>
    <cellStyle name="Обычный 2 2 17 5 2 6" xfId="15883"/>
    <cellStyle name="Обычный 2 2 17 5 3" xfId="15884"/>
    <cellStyle name="Обычный 2 2 17 5 3 2" xfId="15885"/>
    <cellStyle name="Обычный 2 2 17 5 3 2 2" xfId="15886"/>
    <cellStyle name="Обычный 2 2 17 5 3 2 2 2" xfId="15887"/>
    <cellStyle name="Обычный 2 2 17 5 3 2 2 2 2" xfId="15888"/>
    <cellStyle name="Обычный 2 2 17 5 3 2 2 2 2 2" xfId="15889"/>
    <cellStyle name="Обычный 2 2 17 5 3 2 2 2 3" xfId="15890"/>
    <cellStyle name="Обычный 2 2 17 5 3 2 2 3" xfId="15891"/>
    <cellStyle name="Обычный 2 2 17 5 3 2 2 3 2" xfId="15892"/>
    <cellStyle name="Обычный 2 2 17 5 3 2 2 4" xfId="15893"/>
    <cellStyle name="Обычный 2 2 17 5 3 2 3" xfId="15894"/>
    <cellStyle name="Обычный 2 2 17 5 3 2 3 2" xfId="15895"/>
    <cellStyle name="Обычный 2 2 17 5 3 2 3 2 2" xfId="15896"/>
    <cellStyle name="Обычный 2 2 17 5 3 2 3 3" xfId="15897"/>
    <cellStyle name="Обычный 2 2 17 5 3 2 4" xfId="15898"/>
    <cellStyle name="Обычный 2 2 17 5 3 2 4 2" xfId="15899"/>
    <cellStyle name="Обычный 2 2 17 5 3 2 5" xfId="15900"/>
    <cellStyle name="Обычный 2 2 17 5 3 3" xfId="15901"/>
    <cellStyle name="Обычный 2 2 17 5 3 3 2" xfId="15902"/>
    <cellStyle name="Обычный 2 2 17 5 3 3 2 2" xfId="15903"/>
    <cellStyle name="Обычный 2 2 17 5 3 3 2 2 2" xfId="15904"/>
    <cellStyle name="Обычный 2 2 17 5 3 3 2 3" xfId="15905"/>
    <cellStyle name="Обычный 2 2 17 5 3 3 3" xfId="15906"/>
    <cellStyle name="Обычный 2 2 17 5 3 3 3 2" xfId="15907"/>
    <cellStyle name="Обычный 2 2 17 5 3 3 4" xfId="15908"/>
    <cellStyle name="Обычный 2 2 17 5 3 4" xfId="15909"/>
    <cellStyle name="Обычный 2 2 17 5 3 4 2" xfId="15910"/>
    <cellStyle name="Обычный 2 2 17 5 3 4 2 2" xfId="15911"/>
    <cellStyle name="Обычный 2 2 17 5 3 4 3" xfId="15912"/>
    <cellStyle name="Обычный 2 2 17 5 3 5" xfId="15913"/>
    <cellStyle name="Обычный 2 2 17 5 3 5 2" xfId="15914"/>
    <cellStyle name="Обычный 2 2 17 5 3 6" xfId="15915"/>
    <cellStyle name="Обычный 2 2 17 5 4" xfId="15916"/>
    <cellStyle name="Обычный 2 2 17 5 4 2" xfId="15917"/>
    <cellStyle name="Обычный 2 2 17 5 4 2 2" xfId="15918"/>
    <cellStyle name="Обычный 2 2 17 5 4 2 2 2" xfId="15919"/>
    <cellStyle name="Обычный 2 2 17 5 4 2 2 2 2" xfId="15920"/>
    <cellStyle name="Обычный 2 2 17 5 4 2 2 2 2 2" xfId="15921"/>
    <cellStyle name="Обычный 2 2 17 5 4 2 2 2 3" xfId="15922"/>
    <cellStyle name="Обычный 2 2 17 5 4 2 2 3" xfId="15923"/>
    <cellStyle name="Обычный 2 2 17 5 4 2 2 3 2" xfId="15924"/>
    <cellStyle name="Обычный 2 2 17 5 4 2 2 4" xfId="15925"/>
    <cellStyle name="Обычный 2 2 17 5 4 2 3" xfId="15926"/>
    <cellStyle name="Обычный 2 2 17 5 4 2 3 2" xfId="15927"/>
    <cellStyle name="Обычный 2 2 17 5 4 2 3 2 2" xfId="15928"/>
    <cellStyle name="Обычный 2 2 17 5 4 2 3 3" xfId="15929"/>
    <cellStyle name="Обычный 2 2 17 5 4 2 4" xfId="15930"/>
    <cellStyle name="Обычный 2 2 17 5 4 2 4 2" xfId="15931"/>
    <cellStyle name="Обычный 2 2 17 5 4 2 5" xfId="15932"/>
    <cellStyle name="Обычный 2 2 17 5 4 3" xfId="15933"/>
    <cellStyle name="Обычный 2 2 17 5 4 3 2" xfId="15934"/>
    <cellStyle name="Обычный 2 2 17 5 4 3 2 2" xfId="15935"/>
    <cellStyle name="Обычный 2 2 17 5 4 3 2 2 2" xfId="15936"/>
    <cellStyle name="Обычный 2 2 17 5 4 3 2 3" xfId="15937"/>
    <cellStyle name="Обычный 2 2 17 5 4 3 3" xfId="15938"/>
    <cellStyle name="Обычный 2 2 17 5 4 3 3 2" xfId="15939"/>
    <cellStyle name="Обычный 2 2 17 5 4 3 4" xfId="15940"/>
    <cellStyle name="Обычный 2 2 17 5 4 4" xfId="15941"/>
    <cellStyle name="Обычный 2 2 17 5 4 4 2" xfId="15942"/>
    <cellStyle name="Обычный 2 2 17 5 4 4 2 2" xfId="15943"/>
    <cellStyle name="Обычный 2 2 17 5 4 4 3" xfId="15944"/>
    <cellStyle name="Обычный 2 2 17 5 4 5" xfId="15945"/>
    <cellStyle name="Обычный 2 2 17 5 4 5 2" xfId="15946"/>
    <cellStyle name="Обычный 2 2 17 5 4 6" xfId="15947"/>
    <cellStyle name="Обычный 2 2 17 5 5" xfId="15948"/>
    <cellStyle name="Обычный 2 2 17 5 5 2" xfId="15949"/>
    <cellStyle name="Обычный 2 2 17 5 5 2 2" xfId="15950"/>
    <cellStyle name="Обычный 2 2 17 5 5 2 2 2" xfId="15951"/>
    <cellStyle name="Обычный 2 2 17 5 5 2 2 2 2" xfId="15952"/>
    <cellStyle name="Обычный 2 2 17 5 5 2 2 2 2 2" xfId="15953"/>
    <cellStyle name="Обычный 2 2 17 5 5 2 2 2 3" xfId="15954"/>
    <cellStyle name="Обычный 2 2 17 5 5 2 2 3" xfId="15955"/>
    <cellStyle name="Обычный 2 2 17 5 5 2 2 3 2" xfId="15956"/>
    <cellStyle name="Обычный 2 2 17 5 5 2 2 4" xfId="15957"/>
    <cellStyle name="Обычный 2 2 17 5 5 2 3" xfId="15958"/>
    <cellStyle name="Обычный 2 2 17 5 5 2 3 2" xfId="15959"/>
    <cellStyle name="Обычный 2 2 17 5 5 2 3 2 2" xfId="15960"/>
    <cellStyle name="Обычный 2 2 17 5 5 2 3 3" xfId="15961"/>
    <cellStyle name="Обычный 2 2 17 5 5 2 4" xfId="15962"/>
    <cellStyle name="Обычный 2 2 17 5 5 2 4 2" xfId="15963"/>
    <cellStyle name="Обычный 2 2 17 5 5 2 5" xfId="15964"/>
    <cellStyle name="Обычный 2 2 17 5 5 3" xfId="15965"/>
    <cellStyle name="Обычный 2 2 17 5 5 3 2" xfId="15966"/>
    <cellStyle name="Обычный 2 2 17 5 5 3 2 2" xfId="15967"/>
    <cellStyle name="Обычный 2 2 17 5 5 3 2 2 2" xfId="15968"/>
    <cellStyle name="Обычный 2 2 17 5 5 3 2 3" xfId="15969"/>
    <cellStyle name="Обычный 2 2 17 5 5 3 3" xfId="15970"/>
    <cellStyle name="Обычный 2 2 17 5 5 3 3 2" xfId="15971"/>
    <cellStyle name="Обычный 2 2 17 5 5 3 4" xfId="15972"/>
    <cellStyle name="Обычный 2 2 17 5 5 4" xfId="15973"/>
    <cellStyle name="Обычный 2 2 17 5 5 4 2" xfId="15974"/>
    <cellStyle name="Обычный 2 2 17 5 5 4 2 2" xfId="15975"/>
    <cellStyle name="Обычный 2 2 17 5 5 4 3" xfId="15976"/>
    <cellStyle name="Обычный 2 2 17 5 5 5" xfId="15977"/>
    <cellStyle name="Обычный 2 2 17 5 5 5 2" xfId="15978"/>
    <cellStyle name="Обычный 2 2 17 5 5 6" xfId="15979"/>
    <cellStyle name="Обычный 2 2 17 5 6" xfId="15980"/>
    <cellStyle name="Обычный 2 2 17 5 6 2" xfId="15981"/>
    <cellStyle name="Обычный 2 2 17 5 6 2 2" xfId="15982"/>
    <cellStyle name="Обычный 2 2 17 5 6 2 2 2" xfId="15983"/>
    <cellStyle name="Обычный 2 2 17 5 6 2 2 2 2" xfId="15984"/>
    <cellStyle name="Обычный 2 2 17 5 6 2 2 3" xfId="15985"/>
    <cellStyle name="Обычный 2 2 17 5 6 2 3" xfId="15986"/>
    <cellStyle name="Обычный 2 2 17 5 6 2 3 2" xfId="15987"/>
    <cellStyle name="Обычный 2 2 17 5 6 2 4" xfId="15988"/>
    <cellStyle name="Обычный 2 2 17 5 6 3" xfId="15989"/>
    <cellStyle name="Обычный 2 2 17 5 6 3 2" xfId="15990"/>
    <cellStyle name="Обычный 2 2 17 5 6 3 2 2" xfId="15991"/>
    <cellStyle name="Обычный 2 2 17 5 6 3 3" xfId="15992"/>
    <cellStyle name="Обычный 2 2 17 5 6 4" xfId="15993"/>
    <cellStyle name="Обычный 2 2 17 5 6 4 2" xfId="15994"/>
    <cellStyle name="Обычный 2 2 17 5 6 5" xfId="15995"/>
    <cellStyle name="Обычный 2 2 17 5 7" xfId="15996"/>
    <cellStyle name="Обычный 2 2 17 5 7 2" xfId="15997"/>
    <cellStyle name="Обычный 2 2 17 5 7 2 2" xfId="15998"/>
    <cellStyle name="Обычный 2 2 17 5 7 2 2 2" xfId="15999"/>
    <cellStyle name="Обычный 2 2 17 5 7 2 3" xfId="16000"/>
    <cellStyle name="Обычный 2 2 17 5 7 3" xfId="16001"/>
    <cellStyle name="Обычный 2 2 17 5 7 3 2" xfId="16002"/>
    <cellStyle name="Обычный 2 2 17 5 7 4" xfId="16003"/>
    <cellStyle name="Обычный 2 2 17 5 8" xfId="16004"/>
    <cellStyle name="Обычный 2 2 17 5 8 2" xfId="16005"/>
    <cellStyle name="Обычный 2 2 17 5 8 2 2" xfId="16006"/>
    <cellStyle name="Обычный 2 2 17 5 8 3" xfId="16007"/>
    <cellStyle name="Обычный 2 2 17 5 9" xfId="16008"/>
    <cellStyle name="Обычный 2 2 17 5 9 2" xfId="16009"/>
    <cellStyle name="Обычный 2 2 17 6" xfId="16010"/>
    <cellStyle name="Обычный 2 2 17 6 2" xfId="16011"/>
    <cellStyle name="Обычный 2 2 17 6 2 2" xfId="16012"/>
    <cellStyle name="Обычный 2 2 17 6 2 2 2" xfId="16013"/>
    <cellStyle name="Обычный 2 2 17 6 2 2 2 2" xfId="16014"/>
    <cellStyle name="Обычный 2 2 17 6 2 2 2 2 2" xfId="16015"/>
    <cellStyle name="Обычный 2 2 17 6 2 2 2 3" xfId="16016"/>
    <cellStyle name="Обычный 2 2 17 6 2 2 3" xfId="16017"/>
    <cellStyle name="Обычный 2 2 17 6 2 2 3 2" xfId="16018"/>
    <cellStyle name="Обычный 2 2 17 6 2 2 4" xfId="16019"/>
    <cellStyle name="Обычный 2 2 17 6 2 3" xfId="16020"/>
    <cellStyle name="Обычный 2 2 17 6 2 3 2" xfId="16021"/>
    <cellStyle name="Обычный 2 2 17 6 2 3 2 2" xfId="16022"/>
    <cellStyle name="Обычный 2 2 17 6 2 3 3" xfId="16023"/>
    <cellStyle name="Обычный 2 2 17 6 2 4" xfId="16024"/>
    <cellStyle name="Обычный 2 2 17 6 2 4 2" xfId="16025"/>
    <cellStyle name="Обычный 2 2 17 6 2 5" xfId="16026"/>
    <cellStyle name="Обычный 2 2 17 6 3" xfId="16027"/>
    <cellStyle name="Обычный 2 2 17 6 3 2" xfId="16028"/>
    <cellStyle name="Обычный 2 2 17 6 3 2 2" xfId="16029"/>
    <cellStyle name="Обычный 2 2 17 6 3 2 2 2" xfId="16030"/>
    <cellStyle name="Обычный 2 2 17 6 3 2 3" xfId="16031"/>
    <cellStyle name="Обычный 2 2 17 6 3 3" xfId="16032"/>
    <cellStyle name="Обычный 2 2 17 6 3 3 2" xfId="16033"/>
    <cellStyle name="Обычный 2 2 17 6 3 4" xfId="16034"/>
    <cellStyle name="Обычный 2 2 17 6 4" xfId="16035"/>
    <cellStyle name="Обычный 2 2 17 6 4 2" xfId="16036"/>
    <cellStyle name="Обычный 2 2 17 6 4 2 2" xfId="16037"/>
    <cellStyle name="Обычный 2 2 17 6 4 3" xfId="16038"/>
    <cellStyle name="Обычный 2 2 17 6 5" xfId="16039"/>
    <cellStyle name="Обычный 2 2 17 6 5 2" xfId="16040"/>
    <cellStyle name="Обычный 2 2 17 6 6" xfId="16041"/>
    <cellStyle name="Обычный 2 2 17 7" xfId="16042"/>
    <cellStyle name="Обычный 2 2 17 7 2" xfId="16043"/>
    <cellStyle name="Обычный 2 2 17 7 2 2" xfId="16044"/>
    <cellStyle name="Обычный 2 2 17 7 2 2 2" xfId="16045"/>
    <cellStyle name="Обычный 2 2 17 7 2 2 2 2" xfId="16046"/>
    <cellStyle name="Обычный 2 2 17 7 2 2 2 2 2" xfId="16047"/>
    <cellStyle name="Обычный 2 2 17 7 2 2 2 3" xfId="16048"/>
    <cellStyle name="Обычный 2 2 17 7 2 2 3" xfId="16049"/>
    <cellStyle name="Обычный 2 2 17 7 2 2 3 2" xfId="16050"/>
    <cellStyle name="Обычный 2 2 17 7 2 2 4" xfId="16051"/>
    <cellStyle name="Обычный 2 2 17 7 2 3" xfId="16052"/>
    <cellStyle name="Обычный 2 2 17 7 2 3 2" xfId="16053"/>
    <cellStyle name="Обычный 2 2 17 7 2 3 2 2" xfId="16054"/>
    <cellStyle name="Обычный 2 2 17 7 2 3 3" xfId="16055"/>
    <cellStyle name="Обычный 2 2 17 7 2 4" xfId="16056"/>
    <cellStyle name="Обычный 2 2 17 7 2 4 2" xfId="16057"/>
    <cellStyle name="Обычный 2 2 17 7 2 5" xfId="16058"/>
    <cellStyle name="Обычный 2 2 17 7 3" xfId="16059"/>
    <cellStyle name="Обычный 2 2 17 7 3 2" xfId="16060"/>
    <cellStyle name="Обычный 2 2 17 7 3 2 2" xfId="16061"/>
    <cellStyle name="Обычный 2 2 17 7 3 2 2 2" xfId="16062"/>
    <cellStyle name="Обычный 2 2 17 7 3 2 3" xfId="16063"/>
    <cellStyle name="Обычный 2 2 17 7 3 3" xfId="16064"/>
    <cellStyle name="Обычный 2 2 17 7 3 3 2" xfId="16065"/>
    <cellStyle name="Обычный 2 2 17 7 3 4" xfId="16066"/>
    <cellStyle name="Обычный 2 2 17 7 4" xfId="16067"/>
    <cellStyle name="Обычный 2 2 17 7 4 2" xfId="16068"/>
    <cellStyle name="Обычный 2 2 17 7 4 2 2" xfId="16069"/>
    <cellStyle name="Обычный 2 2 17 7 4 3" xfId="16070"/>
    <cellStyle name="Обычный 2 2 17 7 5" xfId="16071"/>
    <cellStyle name="Обычный 2 2 17 7 5 2" xfId="16072"/>
    <cellStyle name="Обычный 2 2 17 7 6" xfId="16073"/>
    <cellStyle name="Обычный 2 2 17 8" xfId="16074"/>
    <cellStyle name="Обычный 2 2 17 8 2" xfId="16075"/>
    <cellStyle name="Обычный 2 2 17 8 2 2" xfId="16076"/>
    <cellStyle name="Обычный 2 2 17 8 2 2 2" xfId="16077"/>
    <cellStyle name="Обычный 2 2 17 8 2 2 2 2" xfId="16078"/>
    <cellStyle name="Обычный 2 2 17 8 2 2 2 2 2" xfId="16079"/>
    <cellStyle name="Обычный 2 2 17 8 2 2 2 3" xfId="16080"/>
    <cellStyle name="Обычный 2 2 17 8 2 2 3" xfId="16081"/>
    <cellStyle name="Обычный 2 2 17 8 2 2 3 2" xfId="16082"/>
    <cellStyle name="Обычный 2 2 17 8 2 2 4" xfId="16083"/>
    <cellStyle name="Обычный 2 2 17 8 2 3" xfId="16084"/>
    <cellStyle name="Обычный 2 2 17 8 2 3 2" xfId="16085"/>
    <cellStyle name="Обычный 2 2 17 8 2 3 2 2" xfId="16086"/>
    <cellStyle name="Обычный 2 2 17 8 2 3 3" xfId="16087"/>
    <cellStyle name="Обычный 2 2 17 8 2 4" xfId="16088"/>
    <cellStyle name="Обычный 2 2 17 8 2 4 2" xfId="16089"/>
    <cellStyle name="Обычный 2 2 17 8 2 5" xfId="16090"/>
    <cellStyle name="Обычный 2 2 17 8 3" xfId="16091"/>
    <cellStyle name="Обычный 2 2 17 8 3 2" xfId="16092"/>
    <cellStyle name="Обычный 2 2 17 8 3 2 2" xfId="16093"/>
    <cellStyle name="Обычный 2 2 17 8 3 2 2 2" xfId="16094"/>
    <cellStyle name="Обычный 2 2 17 8 3 2 3" xfId="16095"/>
    <cellStyle name="Обычный 2 2 17 8 3 3" xfId="16096"/>
    <cellStyle name="Обычный 2 2 17 8 3 3 2" xfId="16097"/>
    <cellStyle name="Обычный 2 2 17 8 3 4" xfId="16098"/>
    <cellStyle name="Обычный 2 2 17 8 4" xfId="16099"/>
    <cellStyle name="Обычный 2 2 17 8 4 2" xfId="16100"/>
    <cellStyle name="Обычный 2 2 17 8 4 2 2" xfId="16101"/>
    <cellStyle name="Обычный 2 2 17 8 4 3" xfId="16102"/>
    <cellStyle name="Обычный 2 2 17 8 5" xfId="16103"/>
    <cellStyle name="Обычный 2 2 17 8 5 2" xfId="16104"/>
    <cellStyle name="Обычный 2 2 17 8 6" xfId="16105"/>
    <cellStyle name="Обычный 2 2 17 9" xfId="16106"/>
    <cellStyle name="Обычный 2 2 17 9 2" xfId="16107"/>
    <cellStyle name="Обычный 2 2 17 9 2 2" xfId="16108"/>
    <cellStyle name="Обычный 2 2 17 9 2 2 2" xfId="16109"/>
    <cellStyle name="Обычный 2 2 17 9 2 2 2 2" xfId="16110"/>
    <cellStyle name="Обычный 2 2 17 9 2 2 2 2 2" xfId="16111"/>
    <cellStyle name="Обычный 2 2 17 9 2 2 2 3" xfId="16112"/>
    <cellStyle name="Обычный 2 2 17 9 2 2 3" xfId="16113"/>
    <cellStyle name="Обычный 2 2 17 9 2 2 3 2" xfId="16114"/>
    <cellStyle name="Обычный 2 2 17 9 2 2 4" xfId="16115"/>
    <cellStyle name="Обычный 2 2 17 9 2 3" xfId="16116"/>
    <cellStyle name="Обычный 2 2 17 9 2 3 2" xfId="16117"/>
    <cellStyle name="Обычный 2 2 17 9 2 3 2 2" xfId="16118"/>
    <cellStyle name="Обычный 2 2 17 9 2 3 3" xfId="16119"/>
    <cellStyle name="Обычный 2 2 17 9 2 4" xfId="16120"/>
    <cellStyle name="Обычный 2 2 17 9 2 4 2" xfId="16121"/>
    <cellStyle name="Обычный 2 2 17 9 2 5" xfId="16122"/>
    <cellStyle name="Обычный 2 2 17 9 3" xfId="16123"/>
    <cellStyle name="Обычный 2 2 17 9 3 2" xfId="16124"/>
    <cellStyle name="Обычный 2 2 17 9 3 2 2" xfId="16125"/>
    <cellStyle name="Обычный 2 2 17 9 3 2 2 2" xfId="16126"/>
    <cellStyle name="Обычный 2 2 17 9 3 2 3" xfId="16127"/>
    <cellStyle name="Обычный 2 2 17 9 3 3" xfId="16128"/>
    <cellStyle name="Обычный 2 2 17 9 3 3 2" xfId="16129"/>
    <cellStyle name="Обычный 2 2 17 9 3 4" xfId="16130"/>
    <cellStyle name="Обычный 2 2 17 9 4" xfId="16131"/>
    <cellStyle name="Обычный 2 2 17 9 4 2" xfId="16132"/>
    <cellStyle name="Обычный 2 2 17 9 4 2 2" xfId="16133"/>
    <cellStyle name="Обычный 2 2 17 9 4 3" xfId="16134"/>
    <cellStyle name="Обычный 2 2 17 9 5" xfId="16135"/>
    <cellStyle name="Обычный 2 2 17 9 5 2" xfId="16136"/>
    <cellStyle name="Обычный 2 2 17 9 6" xfId="16137"/>
    <cellStyle name="Обычный 2 2 18" xfId="16138"/>
    <cellStyle name="Обычный 2 2 18 10" xfId="16139"/>
    <cellStyle name="Обычный 2 2 18 10 2" xfId="16140"/>
    <cellStyle name="Обычный 2 2 18 10 2 2" xfId="16141"/>
    <cellStyle name="Обычный 2 2 18 10 2 2 2" xfId="16142"/>
    <cellStyle name="Обычный 2 2 18 10 2 2 2 2" xfId="16143"/>
    <cellStyle name="Обычный 2 2 18 10 2 2 3" xfId="16144"/>
    <cellStyle name="Обычный 2 2 18 10 2 3" xfId="16145"/>
    <cellStyle name="Обычный 2 2 18 10 2 3 2" xfId="16146"/>
    <cellStyle name="Обычный 2 2 18 10 2 4" xfId="16147"/>
    <cellStyle name="Обычный 2 2 18 10 3" xfId="16148"/>
    <cellStyle name="Обычный 2 2 18 10 3 2" xfId="16149"/>
    <cellStyle name="Обычный 2 2 18 10 3 2 2" xfId="16150"/>
    <cellStyle name="Обычный 2 2 18 10 3 3" xfId="16151"/>
    <cellStyle name="Обычный 2 2 18 10 4" xfId="16152"/>
    <cellStyle name="Обычный 2 2 18 10 4 2" xfId="16153"/>
    <cellStyle name="Обычный 2 2 18 10 5" xfId="16154"/>
    <cellStyle name="Обычный 2 2 18 11" xfId="16155"/>
    <cellStyle name="Обычный 2 2 18 11 2" xfId="16156"/>
    <cellStyle name="Обычный 2 2 18 11 2 2" xfId="16157"/>
    <cellStyle name="Обычный 2 2 18 11 2 2 2" xfId="16158"/>
    <cellStyle name="Обычный 2 2 18 11 2 3" xfId="16159"/>
    <cellStyle name="Обычный 2 2 18 11 3" xfId="16160"/>
    <cellStyle name="Обычный 2 2 18 11 3 2" xfId="16161"/>
    <cellStyle name="Обычный 2 2 18 11 4" xfId="16162"/>
    <cellStyle name="Обычный 2 2 18 12" xfId="16163"/>
    <cellStyle name="Обычный 2 2 18 12 2" xfId="16164"/>
    <cellStyle name="Обычный 2 2 18 12 2 2" xfId="16165"/>
    <cellStyle name="Обычный 2 2 18 12 3" xfId="16166"/>
    <cellStyle name="Обычный 2 2 18 13" xfId="16167"/>
    <cellStyle name="Обычный 2 2 18 14" xfId="16168"/>
    <cellStyle name="Обычный 2 2 18 14 2" xfId="16169"/>
    <cellStyle name="Обычный 2 2 18 15" xfId="16170"/>
    <cellStyle name="Обычный 2 2 18 2" xfId="16171"/>
    <cellStyle name="Обычный 2 2 18 2 10" xfId="16172"/>
    <cellStyle name="Обычный 2 2 18 2 10 2" xfId="16173"/>
    <cellStyle name="Обычный 2 2 18 2 10 2 2" xfId="16174"/>
    <cellStyle name="Обычный 2 2 18 2 10 2 2 2" xfId="16175"/>
    <cellStyle name="Обычный 2 2 18 2 10 2 3" xfId="16176"/>
    <cellStyle name="Обычный 2 2 18 2 10 3" xfId="16177"/>
    <cellStyle name="Обычный 2 2 18 2 10 3 2" xfId="16178"/>
    <cellStyle name="Обычный 2 2 18 2 10 4" xfId="16179"/>
    <cellStyle name="Обычный 2 2 18 2 11" xfId="16180"/>
    <cellStyle name="Обычный 2 2 18 2 11 2" xfId="16181"/>
    <cellStyle name="Обычный 2 2 18 2 11 2 2" xfId="16182"/>
    <cellStyle name="Обычный 2 2 18 2 11 3" xfId="16183"/>
    <cellStyle name="Обычный 2 2 18 2 12" xfId="16184"/>
    <cellStyle name="Обычный 2 2 18 2 12 2" xfId="16185"/>
    <cellStyle name="Обычный 2 2 18 2 13" xfId="16186"/>
    <cellStyle name="Обычный 2 2 18 2 2" xfId="16187"/>
    <cellStyle name="Обычный 2 2 18 2 2 10" xfId="16188"/>
    <cellStyle name="Обычный 2 2 18 2 2 10 2" xfId="16189"/>
    <cellStyle name="Обычный 2 2 18 2 2 11" xfId="16190"/>
    <cellStyle name="Обычный 2 2 18 2 2 2" xfId="16191"/>
    <cellStyle name="Обычный 2 2 18 2 2 2 10" xfId="16192"/>
    <cellStyle name="Обычный 2 2 18 2 2 2 2" xfId="16193"/>
    <cellStyle name="Обычный 2 2 18 2 2 2 2 2" xfId="16194"/>
    <cellStyle name="Обычный 2 2 18 2 2 2 2 2 2" xfId="16195"/>
    <cellStyle name="Обычный 2 2 18 2 2 2 2 2 2 2" xfId="16196"/>
    <cellStyle name="Обычный 2 2 18 2 2 2 2 2 2 2 2" xfId="16197"/>
    <cellStyle name="Обычный 2 2 18 2 2 2 2 2 2 2 2 2" xfId="16198"/>
    <cellStyle name="Обычный 2 2 18 2 2 2 2 2 2 2 3" xfId="16199"/>
    <cellStyle name="Обычный 2 2 18 2 2 2 2 2 2 3" xfId="16200"/>
    <cellStyle name="Обычный 2 2 18 2 2 2 2 2 2 3 2" xfId="16201"/>
    <cellStyle name="Обычный 2 2 18 2 2 2 2 2 2 4" xfId="16202"/>
    <cellStyle name="Обычный 2 2 18 2 2 2 2 2 3" xfId="16203"/>
    <cellStyle name="Обычный 2 2 18 2 2 2 2 2 3 2" xfId="16204"/>
    <cellStyle name="Обычный 2 2 18 2 2 2 2 2 3 2 2" xfId="16205"/>
    <cellStyle name="Обычный 2 2 18 2 2 2 2 2 3 3" xfId="16206"/>
    <cellStyle name="Обычный 2 2 18 2 2 2 2 2 4" xfId="16207"/>
    <cellStyle name="Обычный 2 2 18 2 2 2 2 2 4 2" xfId="16208"/>
    <cellStyle name="Обычный 2 2 18 2 2 2 2 2 5" xfId="16209"/>
    <cellStyle name="Обычный 2 2 18 2 2 2 2 3" xfId="16210"/>
    <cellStyle name="Обычный 2 2 18 2 2 2 2 3 2" xfId="16211"/>
    <cellStyle name="Обычный 2 2 18 2 2 2 2 3 2 2" xfId="16212"/>
    <cellStyle name="Обычный 2 2 18 2 2 2 2 3 2 2 2" xfId="16213"/>
    <cellStyle name="Обычный 2 2 18 2 2 2 2 3 2 3" xfId="16214"/>
    <cellStyle name="Обычный 2 2 18 2 2 2 2 3 3" xfId="16215"/>
    <cellStyle name="Обычный 2 2 18 2 2 2 2 3 3 2" xfId="16216"/>
    <cellStyle name="Обычный 2 2 18 2 2 2 2 3 4" xfId="16217"/>
    <cellStyle name="Обычный 2 2 18 2 2 2 2 4" xfId="16218"/>
    <cellStyle name="Обычный 2 2 18 2 2 2 2 4 2" xfId="16219"/>
    <cellStyle name="Обычный 2 2 18 2 2 2 2 4 2 2" xfId="16220"/>
    <cellStyle name="Обычный 2 2 18 2 2 2 2 4 3" xfId="16221"/>
    <cellStyle name="Обычный 2 2 18 2 2 2 2 5" xfId="16222"/>
    <cellStyle name="Обычный 2 2 18 2 2 2 2 5 2" xfId="16223"/>
    <cellStyle name="Обычный 2 2 18 2 2 2 2 6" xfId="16224"/>
    <cellStyle name="Обычный 2 2 18 2 2 2 3" xfId="16225"/>
    <cellStyle name="Обычный 2 2 18 2 2 2 3 2" xfId="16226"/>
    <cellStyle name="Обычный 2 2 18 2 2 2 3 2 2" xfId="16227"/>
    <cellStyle name="Обычный 2 2 18 2 2 2 3 2 2 2" xfId="16228"/>
    <cellStyle name="Обычный 2 2 18 2 2 2 3 2 2 2 2" xfId="16229"/>
    <cellStyle name="Обычный 2 2 18 2 2 2 3 2 2 2 2 2" xfId="16230"/>
    <cellStyle name="Обычный 2 2 18 2 2 2 3 2 2 2 3" xfId="16231"/>
    <cellStyle name="Обычный 2 2 18 2 2 2 3 2 2 3" xfId="16232"/>
    <cellStyle name="Обычный 2 2 18 2 2 2 3 2 2 3 2" xfId="16233"/>
    <cellStyle name="Обычный 2 2 18 2 2 2 3 2 2 4" xfId="16234"/>
    <cellStyle name="Обычный 2 2 18 2 2 2 3 2 3" xfId="16235"/>
    <cellStyle name="Обычный 2 2 18 2 2 2 3 2 3 2" xfId="16236"/>
    <cellStyle name="Обычный 2 2 18 2 2 2 3 2 3 2 2" xfId="16237"/>
    <cellStyle name="Обычный 2 2 18 2 2 2 3 2 3 3" xfId="16238"/>
    <cellStyle name="Обычный 2 2 18 2 2 2 3 2 4" xfId="16239"/>
    <cellStyle name="Обычный 2 2 18 2 2 2 3 2 4 2" xfId="16240"/>
    <cellStyle name="Обычный 2 2 18 2 2 2 3 2 5" xfId="16241"/>
    <cellStyle name="Обычный 2 2 18 2 2 2 3 3" xfId="16242"/>
    <cellStyle name="Обычный 2 2 18 2 2 2 3 3 2" xfId="16243"/>
    <cellStyle name="Обычный 2 2 18 2 2 2 3 3 2 2" xfId="16244"/>
    <cellStyle name="Обычный 2 2 18 2 2 2 3 3 2 2 2" xfId="16245"/>
    <cellStyle name="Обычный 2 2 18 2 2 2 3 3 2 3" xfId="16246"/>
    <cellStyle name="Обычный 2 2 18 2 2 2 3 3 3" xfId="16247"/>
    <cellStyle name="Обычный 2 2 18 2 2 2 3 3 3 2" xfId="16248"/>
    <cellStyle name="Обычный 2 2 18 2 2 2 3 3 4" xfId="16249"/>
    <cellStyle name="Обычный 2 2 18 2 2 2 3 4" xfId="16250"/>
    <cellStyle name="Обычный 2 2 18 2 2 2 3 4 2" xfId="16251"/>
    <cellStyle name="Обычный 2 2 18 2 2 2 3 4 2 2" xfId="16252"/>
    <cellStyle name="Обычный 2 2 18 2 2 2 3 4 3" xfId="16253"/>
    <cellStyle name="Обычный 2 2 18 2 2 2 3 5" xfId="16254"/>
    <cellStyle name="Обычный 2 2 18 2 2 2 3 5 2" xfId="16255"/>
    <cellStyle name="Обычный 2 2 18 2 2 2 3 6" xfId="16256"/>
    <cellStyle name="Обычный 2 2 18 2 2 2 4" xfId="16257"/>
    <cellStyle name="Обычный 2 2 18 2 2 2 4 2" xfId="16258"/>
    <cellStyle name="Обычный 2 2 18 2 2 2 4 2 2" xfId="16259"/>
    <cellStyle name="Обычный 2 2 18 2 2 2 4 2 2 2" xfId="16260"/>
    <cellStyle name="Обычный 2 2 18 2 2 2 4 2 2 2 2" xfId="16261"/>
    <cellStyle name="Обычный 2 2 18 2 2 2 4 2 2 2 2 2" xfId="16262"/>
    <cellStyle name="Обычный 2 2 18 2 2 2 4 2 2 2 3" xfId="16263"/>
    <cellStyle name="Обычный 2 2 18 2 2 2 4 2 2 3" xfId="16264"/>
    <cellStyle name="Обычный 2 2 18 2 2 2 4 2 2 3 2" xfId="16265"/>
    <cellStyle name="Обычный 2 2 18 2 2 2 4 2 2 4" xfId="16266"/>
    <cellStyle name="Обычный 2 2 18 2 2 2 4 2 3" xfId="16267"/>
    <cellStyle name="Обычный 2 2 18 2 2 2 4 2 3 2" xfId="16268"/>
    <cellStyle name="Обычный 2 2 18 2 2 2 4 2 3 2 2" xfId="16269"/>
    <cellStyle name="Обычный 2 2 18 2 2 2 4 2 3 3" xfId="16270"/>
    <cellStyle name="Обычный 2 2 18 2 2 2 4 2 4" xfId="16271"/>
    <cellStyle name="Обычный 2 2 18 2 2 2 4 2 4 2" xfId="16272"/>
    <cellStyle name="Обычный 2 2 18 2 2 2 4 2 5" xfId="16273"/>
    <cellStyle name="Обычный 2 2 18 2 2 2 4 3" xfId="16274"/>
    <cellStyle name="Обычный 2 2 18 2 2 2 4 3 2" xfId="16275"/>
    <cellStyle name="Обычный 2 2 18 2 2 2 4 3 2 2" xfId="16276"/>
    <cellStyle name="Обычный 2 2 18 2 2 2 4 3 2 2 2" xfId="16277"/>
    <cellStyle name="Обычный 2 2 18 2 2 2 4 3 2 3" xfId="16278"/>
    <cellStyle name="Обычный 2 2 18 2 2 2 4 3 3" xfId="16279"/>
    <cellStyle name="Обычный 2 2 18 2 2 2 4 3 3 2" xfId="16280"/>
    <cellStyle name="Обычный 2 2 18 2 2 2 4 3 4" xfId="16281"/>
    <cellStyle name="Обычный 2 2 18 2 2 2 4 4" xfId="16282"/>
    <cellStyle name="Обычный 2 2 18 2 2 2 4 4 2" xfId="16283"/>
    <cellStyle name="Обычный 2 2 18 2 2 2 4 4 2 2" xfId="16284"/>
    <cellStyle name="Обычный 2 2 18 2 2 2 4 4 3" xfId="16285"/>
    <cellStyle name="Обычный 2 2 18 2 2 2 4 5" xfId="16286"/>
    <cellStyle name="Обычный 2 2 18 2 2 2 4 5 2" xfId="16287"/>
    <cellStyle name="Обычный 2 2 18 2 2 2 4 6" xfId="16288"/>
    <cellStyle name="Обычный 2 2 18 2 2 2 5" xfId="16289"/>
    <cellStyle name="Обычный 2 2 18 2 2 2 5 2" xfId="16290"/>
    <cellStyle name="Обычный 2 2 18 2 2 2 5 2 2" xfId="16291"/>
    <cellStyle name="Обычный 2 2 18 2 2 2 5 2 2 2" xfId="16292"/>
    <cellStyle name="Обычный 2 2 18 2 2 2 5 2 2 2 2" xfId="16293"/>
    <cellStyle name="Обычный 2 2 18 2 2 2 5 2 2 2 2 2" xfId="16294"/>
    <cellStyle name="Обычный 2 2 18 2 2 2 5 2 2 2 3" xfId="16295"/>
    <cellStyle name="Обычный 2 2 18 2 2 2 5 2 2 3" xfId="16296"/>
    <cellStyle name="Обычный 2 2 18 2 2 2 5 2 2 3 2" xfId="16297"/>
    <cellStyle name="Обычный 2 2 18 2 2 2 5 2 2 4" xfId="16298"/>
    <cellStyle name="Обычный 2 2 18 2 2 2 5 2 3" xfId="16299"/>
    <cellStyle name="Обычный 2 2 18 2 2 2 5 2 3 2" xfId="16300"/>
    <cellStyle name="Обычный 2 2 18 2 2 2 5 2 3 2 2" xfId="16301"/>
    <cellStyle name="Обычный 2 2 18 2 2 2 5 2 3 3" xfId="16302"/>
    <cellStyle name="Обычный 2 2 18 2 2 2 5 2 4" xfId="16303"/>
    <cellStyle name="Обычный 2 2 18 2 2 2 5 2 4 2" xfId="16304"/>
    <cellStyle name="Обычный 2 2 18 2 2 2 5 2 5" xfId="16305"/>
    <cellStyle name="Обычный 2 2 18 2 2 2 5 3" xfId="16306"/>
    <cellStyle name="Обычный 2 2 18 2 2 2 5 3 2" xfId="16307"/>
    <cellStyle name="Обычный 2 2 18 2 2 2 5 3 2 2" xfId="16308"/>
    <cellStyle name="Обычный 2 2 18 2 2 2 5 3 2 2 2" xfId="16309"/>
    <cellStyle name="Обычный 2 2 18 2 2 2 5 3 2 3" xfId="16310"/>
    <cellStyle name="Обычный 2 2 18 2 2 2 5 3 3" xfId="16311"/>
    <cellStyle name="Обычный 2 2 18 2 2 2 5 3 3 2" xfId="16312"/>
    <cellStyle name="Обычный 2 2 18 2 2 2 5 3 4" xfId="16313"/>
    <cellStyle name="Обычный 2 2 18 2 2 2 5 4" xfId="16314"/>
    <cellStyle name="Обычный 2 2 18 2 2 2 5 4 2" xfId="16315"/>
    <cellStyle name="Обычный 2 2 18 2 2 2 5 4 2 2" xfId="16316"/>
    <cellStyle name="Обычный 2 2 18 2 2 2 5 4 3" xfId="16317"/>
    <cellStyle name="Обычный 2 2 18 2 2 2 5 5" xfId="16318"/>
    <cellStyle name="Обычный 2 2 18 2 2 2 5 5 2" xfId="16319"/>
    <cellStyle name="Обычный 2 2 18 2 2 2 5 6" xfId="16320"/>
    <cellStyle name="Обычный 2 2 18 2 2 2 6" xfId="16321"/>
    <cellStyle name="Обычный 2 2 18 2 2 2 6 2" xfId="16322"/>
    <cellStyle name="Обычный 2 2 18 2 2 2 6 2 2" xfId="16323"/>
    <cellStyle name="Обычный 2 2 18 2 2 2 6 2 2 2" xfId="16324"/>
    <cellStyle name="Обычный 2 2 18 2 2 2 6 2 2 2 2" xfId="16325"/>
    <cellStyle name="Обычный 2 2 18 2 2 2 6 2 2 3" xfId="16326"/>
    <cellStyle name="Обычный 2 2 18 2 2 2 6 2 3" xfId="16327"/>
    <cellStyle name="Обычный 2 2 18 2 2 2 6 2 3 2" xfId="16328"/>
    <cellStyle name="Обычный 2 2 18 2 2 2 6 2 4" xfId="16329"/>
    <cellStyle name="Обычный 2 2 18 2 2 2 6 3" xfId="16330"/>
    <cellStyle name="Обычный 2 2 18 2 2 2 6 3 2" xfId="16331"/>
    <cellStyle name="Обычный 2 2 18 2 2 2 6 3 2 2" xfId="16332"/>
    <cellStyle name="Обычный 2 2 18 2 2 2 6 3 3" xfId="16333"/>
    <cellStyle name="Обычный 2 2 18 2 2 2 6 4" xfId="16334"/>
    <cellStyle name="Обычный 2 2 18 2 2 2 6 4 2" xfId="16335"/>
    <cellStyle name="Обычный 2 2 18 2 2 2 6 5" xfId="16336"/>
    <cellStyle name="Обычный 2 2 18 2 2 2 7" xfId="16337"/>
    <cellStyle name="Обычный 2 2 18 2 2 2 7 2" xfId="16338"/>
    <cellStyle name="Обычный 2 2 18 2 2 2 7 2 2" xfId="16339"/>
    <cellStyle name="Обычный 2 2 18 2 2 2 7 2 2 2" xfId="16340"/>
    <cellStyle name="Обычный 2 2 18 2 2 2 7 2 3" xfId="16341"/>
    <cellStyle name="Обычный 2 2 18 2 2 2 7 3" xfId="16342"/>
    <cellStyle name="Обычный 2 2 18 2 2 2 7 3 2" xfId="16343"/>
    <cellStyle name="Обычный 2 2 18 2 2 2 7 4" xfId="16344"/>
    <cellStyle name="Обычный 2 2 18 2 2 2 8" xfId="16345"/>
    <cellStyle name="Обычный 2 2 18 2 2 2 8 2" xfId="16346"/>
    <cellStyle name="Обычный 2 2 18 2 2 2 8 2 2" xfId="16347"/>
    <cellStyle name="Обычный 2 2 18 2 2 2 8 3" xfId="16348"/>
    <cellStyle name="Обычный 2 2 18 2 2 2 9" xfId="16349"/>
    <cellStyle name="Обычный 2 2 18 2 2 2 9 2" xfId="16350"/>
    <cellStyle name="Обычный 2 2 18 2 2 3" xfId="16351"/>
    <cellStyle name="Обычный 2 2 18 2 2 3 2" xfId="16352"/>
    <cellStyle name="Обычный 2 2 18 2 2 3 2 2" xfId="16353"/>
    <cellStyle name="Обычный 2 2 18 2 2 3 2 2 2" xfId="16354"/>
    <cellStyle name="Обычный 2 2 18 2 2 3 2 2 2 2" xfId="16355"/>
    <cellStyle name="Обычный 2 2 18 2 2 3 2 2 2 2 2" xfId="16356"/>
    <cellStyle name="Обычный 2 2 18 2 2 3 2 2 2 3" xfId="16357"/>
    <cellStyle name="Обычный 2 2 18 2 2 3 2 2 3" xfId="16358"/>
    <cellStyle name="Обычный 2 2 18 2 2 3 2 2 3 2" xfId="16359"/>
    <cellStyle name="Обычный 2 2 18 2 2 3 2 2 4" xfId="16360"/>
    <cellStyle name="Обычный 2 2 18 2 2 3 2 3" xfId="16361"/>
    <cellStyle name="Обычный 2 2 18 2 2 3 2 3 2" xfId="16362"/>
    <cellStyle name="Обычный 2 2 18 2 2 3 2 3 2 2" xfId="16363"/>
    <cellStyle name="Обычный 2 2 18 2 2 3 2 3 3" xfId="16364"/>
    <cellStyle name="Обычный 2 2 18 2 2 3 2 4" xfId="16365"/>
    <cellStyle name="Обычный 2 2 18 2 2 3 2 4 2" xfId="16366"/>
    <cellStyle name="Обычный 2 2 18 2 2 3 2 5" xfId="16367"/>
    <cellStyle name="Обычный 2 2 18 2 2 3 3" xfId="16368"/>
    <cellStyle name="Обычный 2 2 18 2 2 3 3 2" xfId="16369"/>
    <cellStyle name="Обычный 2 2 18 2 2 3 3 2 2" xfId="16370"/>
    <cellStyle name="Обычный 2 2 18 2 2 3 3 2 2 2" xfId="16371"/>
    <cellStyle name="Обычный 2 2 18 2 2 3 3 2 3" xfId="16372"/>
    <cellStyle name="Обычный 2 2 18 2 2 3 3 3" xfId="16373"/>
    <cellStyle name="Обычный 2 2 18 2 2 3 3 3 2" xfId="16374"/>
    <cellStyle name="Обычный 2 2 18 2 2 3 3 4" xfId="16375"/>
    <cellStyle name="Обычный 2 2 18 2 2 3 4" xfId="16376"/>
    <cellStyle name="Обычный 2 2 18 2 2 3 4 2" xfId="16377"/>
    <cellStyle name="Обычный 2 2 18 2 2 3 4 2 2" xfId="16378"/>
    <cellStyle name="Обычный 2 2 18 2 2 3 4 3" xfId="16379"/>
    <cellStyle name="Обычный 2 2 18 2 2 3 5" xfId="16380"/>
    <cellStyle name="Обычный 2 2 18 2 2 3 5 2" xfId="16381"/>
    <cellStyle name="Обычный 2 2 18 2 2 3 6" xfId="16382"/>
    <cellStyle name="Обычный 2 2 18 2 2 4" xfId="16383"/>
    <cellStyle name="Обычный 2 2 18 2 2 4 2" xfId="16384"/>
    <cellStyle name="Обычный 2 2 18 2 2 4 2 2" xfId="16385"/>
    <cellStyle name="Обычный 2 2 18 2 2 4 2 2 2" xfId="16386"/>
    <cellStyle name="Обычный 2 2 18 2 2 4 2 2 2 2" xfId="16387"/>
    <cellStyle name="Обычный 2 2 18 2 2 4 2 2 2 2 2" xfId="16388"/>
    <cellStyle name="Обычный 2 2 18 2 2 4 2 2 2 3" xfId="16389"/>
    <cellStyle name="Обычный 2 2 18 2 2 4 2 2 3" xfId="16390"/>
    <cellStyle name="Обычный 2 2 18 2 2 4 2 2 3 2" xfId="16391"/>
    <cellStyle name="Обычный 2 2 18 2 2 4 2 2 4" xfId="16392"/>
    <cellStyle name="Обычный 2 2 18 2 2 4 2 3" xfId="16393"/>
    <cellStyle name="Обычный 2 2 18 2 2 4 2 3 2" xfId="16394"/>
    <cellStyle name="Обычный 2 2 18 2 2 4 2 3 2 2" xfId="16395"/>
    <cellStyle name="Обычный 2 2 18 2 2 4 2 3 3" xfId="16396"/>
    <cellStyle name="Обычный 2 2 18 2 2 4 2 4" xfId="16397"/>
    <cellStyle name="Обычный 2 2 18 2 2 4 2 4 2" xfId="16398"/>
    <cellStyle name="Обычный 2 2 18 2 2 4 2 5" xfId="16399"/>
    <cellStyle name="Обычный 2 2 18 2 2 4 3" xfId="16400"/>
    <cellStyle name="Обычный 2 2 18 2 2 4 3 2" xfId="16401"/>
    <cellStyle name="Обычный 2 2 18 2 2 4 3 2 2" xfId="16402"/>
    <cellStyle name="Обычный 2 2 18 2 2 4 3 2 2 2" xfId="16403"/>
    <cellStyle name="Обычный 2 2 18 2 2 4 3 2 3" xfId="16404"/>
    <cellStyle name="Обычный 2 2 18 2 2 4 3 3" xfId="16405"/>
    <cellStyle name="Обычный 2 2 18 2 2 4 3 3 2" xfId="16406"/>
    <cellStyle name="Обычный 2 2 18 2 2 4 3 4" xfId="16407"/>
    <cellStyle name="Обычный 2 2 18 2 2 4 4" xfId="16408"/>
    <cellStyle name="Обычный 2 2 18 2 2 4 4 2" xfId="16409"/>
    <cellStyle name="Обычный 2 2 18 2 2 4 4 2 2" xfId="16410"/>
    <cellStyle name="Обычный 2 2 18 2 2 4 4 3" xfId="16411"/>
    <cellStyle name="Обычный 2 2 18 2 2 4 5" xfId="16412"/>
    <cellStyle name="Обычный 2 2 18 2 2 4 5 2" xfId="16413"/>
    <cellStyle name="Обычный 2 2 18 2 2 4 6" xfId="16414"/>
    <cellStyle name="Обычный 2 2 18 2 2 5" xfId="16415"/>
    <cellStyle name="Обычный 2 2 18 2 2 5 2" xfId="16416"/>
    <cellStyle name="Обычный 2 2 18 2 2 5 2 2" xfId="16417"/>
    <cellStyle name="Обычный 2 2 18 2 2 5 2 2 2" xfId="16418"/>
    <cellStyle name="Обычный 2 2 18 2 2 5 2 2 2 2" xfId="16419"/>
    <cellStyle name="Обычный 2 2 18 2 2 5 2 2 2 2 2" xfId="16420"/>
    <cellStyle name="Обычный 2 2 18 2 2 5 2 2 2 3" xfId="16421"/>
    <cellStyle name="Обычный 2 2 18 2 2 5 2 2 3" xfId="16422"/>
    <cellStyle name="Обычный 2 2 18 2 2 5 2 2 3 2" xfId="16423"/>
    <cellStyle name="Обычный 2 2 18 2 2 5 2 2 4" xfId="16424"/>
    <cellStyle name="Обычный 2 2 18 2 2 5 2 3" xfId="16425"/>
    <cellStyle name="Обычный 2 2 18 2 2 5 2 3 2" xfId="16426"/>
    <cellStyle name="Обычный 2 2 18 2 2 5 2 3 2 2" xfId="16427"/>
    <cellStyle name="Обычный 2 2 18 2 2 5 2 3 3" xfId="16428"/>
    <cellStyle name="Обычный 2 2 18 2 2 5 2 4" xfId="16429"/>
    <cellStyle name="Обычный 2 2 18 2 2 5 2 4 2" xfId="16430"/>
    <cellStyle name="Обычный 2 2 18 2 2 5 2 5" xfId="16431"/>
    <cellStyle name="Обычный 2 2 18 2 2 5 3" xfId="16432"/>
    <cellStyle name="Обычный 2 2 18 2 2 5 3 2" xfId="16433"/>
    <cellStyle name="Обычный 2 2 18 2 2 5 3 2 2" xfId="16434"/>
    <cellStyle name="Обычный 2 2 18 2 2 5 3 2 2 2" xfId="16435"/>
    <cellStyle name="Обычный 2 2 18 2 2 5 3 2 3" xfId="16436"/>
    <cellStyle name="Обычный 2 2 18 2 2 5 3 3" xfId="16437"/>
    <cellStyle name="Обычный 2 2 18 2 2 5 3 3 2" xfId="16438"/>
    <cellStyle name="Обычный 2 2 18 2 2 5 3 4" xfId="16439"/>
    <cellStyle name="Обычный 2 2 18 2 2 5 4" xfId="16440"/>
    <cellStyle name="Обычный 2 2 18 2 2 5 4 2" xfId="16441"/>
    <cellStyle name="Обычный 2 2 18 2 2 5 4 2 2" xfId="16442"/>
    <cellStyle name="Обычный 2 2 18 2 2 5 4 3" xfId="16443"/>
    <cellStyle name="Обычный 2 2 18 2 2 5 5" xfId="16444"/>
    <cellStyle name="Обычный 2 2 18 2 2 5 5 2" xfId="16445"/>
    <cellStyle name="Обычный 2 2 18 2 2 5 6" xfId="16446"/>
    <cellStyle name="Обычный 2 2 18 2 2 6" xfId="16447"/>
    <cellStyle name="Обычный 2 2 18 2 2 6 2" xfId="16448"/>
    <cellStyle name="Обычный 2 2 18 2 2 6 2 2" xfId="16449"/>
    <cellStyle name="Обычный 2 2 18 2 2 6 2 2 2" xfId="16450"/>
    <cellStyle name="Обычный 2 2 18 2 2 6 2 2 2 2" xfId="16451"/>
    <cellStyle name="Обычный 2 2 18 2 2 6 2 2 2 2 2" xfId="16452"/>
    <cellStyle name="Обычный 2 2 18 2 2 6 2 2 2 3" xfId="16453"/>
    <cellStyle name="Обычный 2 2 18 2 2 6 2 2 3" xfId="16454"/>
    <cellStyle name="Обычный 2 2 18 2 2 6 2 2 3 2" xfId="16455"/>
    <cellStyle name="Обычный 2 2 18 2 2 6 2 2 4" xfId="16456"/>
    <cellStyle name="Обычный 2 2 18 2 2 6 2 3" xfId="16457"/>
    <cellStyle name="Обычный 2 2 18 2 2 6 2 3 2" xfId="16458"/>
    <cellStyle name="Обычный 2 2 18 2 2 6 2 3 2 2" xfId="16459"/>
    <cellStyle name="Обычный 2 2 18 2 2 6 2 3 3" xfId="16460"/>
    <cellStyle name="Обычный 2 2 18 2 2 6 2 4" xfId="16461"/>
    <cellStyle name="Обычный 2 2 18 2 2 6 2 4 2" xfId="16462"/>
    <cellStyle name="Обычный 2 2 18 2 2 6 2 5" xfId="16463"/>
    <cellStyle name="Обычный 2 2 18 2 2 6 3" xfId="16464"/>
    <cellStyle name="Обычный 2 2 18 2 2 6 3 2" xfId="16465"/>
    <cellStyle name="Обычный 2 2 18 2 2 6 3 2 2" xfId="16466"/>
    <cellStyle name="Обычный 2 2 18 2 2 6 3 2 2 2" xfId="16467"/>
    <cellStyle name="Обычный 2 2 18 2 2 6 3 2 3" xfId="16468"/>
    <cellStyle name="Обычный 2 2 18 2 2 6 3 3" xfId="16469"/>
    <cellStyle name="Обычный 2 2 18 2 2 6 3 3 2" xfId="16470"/>
    <cellStyle name="Обычный 2 2 18 2 2 6 3 4" xfId="16471"/>
    <cellStyle name="Обычный 2 2 18 2 2 6 4" xfId="16472"/>
    <cellStyle name="Обычный 2 2 18 2 2 6 4 2" xfId="16473"/>
    <cellStyle name="Обычный 2 2 18 2 2 6 4 2 2" xfId="16474"/>
    <cellStyle name="Обычный 2 2 18 2 2 6 4 3" xfId="16475"/>
    <cellStyle name="Обычный 2 2 18 2 2 6 5" xfId="16476"/>
    <cellStyle name="Обычный 2 2 18 2 2 6 5 2" xfId="16477"/>
    <cellStyle name="Обычный 2 2 18 2 2 6 6" xfId="16478"/>
    <cellStyle name="Обычный 2 2 18 2 2 7" xfId="16479"/>
    <cellStyle name="Обычный 2 2 18 2 2 7 2" xfId="16480"/>
    <cellStyle name="Обычный 2 2 18 2 2 7 2 2" xfId="16481"/>
    <cellStyle name="Обычный 2 2 18 2 2 7 2 2 2" xfId="16482"/>
    <cellStyle name="Обычный 2 2 18 2 2 7 2 2 2 2" xfId="16483"/>
    <cellStyle name="Обычный 2 2 18 2 2 7 2 2 3" xfId="16484"/>
    <cellStyle name="Обычный 2 2 18 2 2 7 2 3" xfId="16485"/>
    <cellStyle name="Обычный 2 2 18 2 2 7 2 3 2" xfId="16486"/>
    <cellStyle name="Обычный 2 2 18 2 2 7 2 4" xfId="16487"/>
    <cellStyle name="Обычный 2 2 18 2 2 7 3" xfId="16488"/>
    <cellStyle name="Обычный 2 2 18 2 2 7 3 2" xfId="16489"/>
    <cellStyle name="Обычный 2 2 18 2 2 7 3 2 2" xfId="16490"/>
    <cellStyle name="Обычный 2 2 18 2 2 7 3 3" xfId="16491"/>
    <cellStyle name="Обычный 2 2 18 2 2 7 4" xfId="16492"/>
    <cellStyle name="Обычный 2 2 18 2 2 7 4 2" xfId="16493"/>
    <cellStyle name="Обычный 2 2 18 2 2 7 5" xfId="16494"/>
    <cellStyle name="Обычный 2 2 18 2 2 8" xfId="16495"/>
    <cellStyle name="Обычный 2 2 18 2 2 8 2" xfId="16496"/>
    <cellStyle name="Обычный 2 2 18 2 2 8 2 2" xfId="16497"/>
    <cellStyle name="Обычный 2 2 18 2 2 8 2 2 2" xfId="16498"/>
    <cellStyle name="Обычный 2 2 18 2 2 8 2 3" xfId="16499"/>
    <cellStyle name="Обычный 2 2 18 2 2 8 3" xfId="16500"/>
    <cellStyle name="Обычный 2 2 18 2 2 8 3 2" xfId="16501"/>
    <cellStyle name="Обычный 2 2 18 2 2 8 4" xfId="16502"/>
    <cellStyle name="Обычный 2 2 18 2 2 9" xfId="16503"/>
    <cellStyle name="Обычный 2 2 18 2 2 9 2" xfId="16504"/>
    <cellStyle name="Обычный 2 2 18 2 2 9 2 2" xfId="16505"/>
    <cellStyle name="Обычный 2 2 18 2 2 9 3" xfId="16506"/>
    <cellStyle name="Обычный 2 2 18 2 3" xfId="16507"/>
    <cellStyle name="Обычный 2 2 18 2 3 10" xfId="16508"/>
    <cellStyle name="Обычный 2 2 18 2 3 2" xfId="16509"/>
    <cellStyle name="Обычный 2 2 18 2 3 2 2" xfId="16510"/>
    <cellStyle name="Обычный 2 2 18 2 3 2 2 2" xfId="16511"/>
    <cellStyle name="Обычный 2 2 18 2 3 2 2 2 2" xfId="16512"/>
    <cellStyle name="Обычный 2 2 18 2 3 2 2 2 2 2" xfId="16513"/>
    <cellStyle name="Обычный 2 2 18 2 3 2 2 2 2 2 2" xfId="16514"/>
    <cellStyle name="Обычный 2 2 18 2 3 2 2 2 2 3" xfId="16515"/>
    <cellStyle name="Обычный 2 2 18 2 3 2 2 2 3" xfId="16516"/>
    <cellStyle name="Обычный 2 2 18 2 3 2 2 2 3 2" xfId="16517"/>
    <cellStyle name="Обычный 2 2 18 2 3 2 2 2 4" xfId="16518"/>
    <cellStyle name="Обычный 2 2 18 2 3 2 2 3" xfId="16519"/>
    <cellStyle name="Обычный 2 2 18 2 3 2 2 3 2" xfId="16520"/>
    <cellStyle name="Обычный 2 2 18 2 3 2 2 3 2 2" xfId="16521"/>
    <cellStyle name="Обычный 2 2 18 2 3 2 2 3 3" xfId="16522"/>
    <cellStyle name="Обычный 2 2 18 2 3 2 2 4" xfId="16523"/>
    <cellStyle name="Обычный 2 2 18 2 3 2 2 4 2" xfId="16524"/>
    <cellStyle name="Обычный 2 2 18 2 3 2 2 5" xfId="16525"/>
    <cellStyle name="Обычный 2 2 18 2 3 2 3" xfId="16526"/>
    <cellStyle name="Обычный 2 2 18 2 3 2 3 2" xfId="16527"/>
    <cellStyle name="Обычный 2 2 18 2 3 2 3 2 2" xfId="16528"/>
    <cellStyle name="Обычный 2 2 18 2 3 2 3 2 2 2" xfId="16529"/>
    <cellStyle name="Обычный 2 2 18 2 3 2 3 2 3" xfId="16530"/>
    <cellStyle name="Обычный 2 2 18 2 3 2 3 3" xfId="16531"/>
    <cellStyle name="Обычный 2 2 18 2 3 2 3 3 2" xfId="16532"/>
    <cellStyle name="Обычный 2 2 18 2 3 2 3 4" xfId="16533"/>
    <cellStyle name="Обычный 2 2 18 2 3 2 4" xfId="16534"/>
    <cellStyle name="Обычный 2 2 18 2 3 2 4 2" xfId="16535"/>
    <cellStyle name="Обычный 2 2 18 2 3 2 4 2 2" xfId="16536"/>
    <cellStyle name="Обычный 2 2 18 2 3 2 4 3" xfId="16537"/>
    <cellStyle name="Обычный 2 2 18 2 3 2 5" xfId="16538"/>
    <cellStyle name="Обычный 2 2 18 2 3 2 5 2" xfId="16539"/>
    <cellStyle name="Обычный 2 2 18 2 3 2 6" xfId="16540"/>
    <cellStyle name="Обычный 2 2 18 2 3 3" xfId="16541"/>
    <cellStyle name="Обычный 2 2 18 2 3 3 2" xfId="16542"/>
    <cellStyle name="Обычный 2 2 18 2 3 3 2 2" xfId="16543"/>
    <cellStyle name="Обычный 2 2 18 2 3 3 2 2 2" xfId="16544"/>
    <cellStyle name="Обычный 2 2 18 2 3 3 2 2 2 2" xfId="16545"/>
    <cellStyle name="Обычный 2 2 18 2 3 3 2 2 2 2 2" xfId="16546"/>
    <cellStyle name="Обычный 2 2 18 2 3 3 2 2 2 3" xfId="16547"/>
    <cellStyle name="Обычный 2 2 18 2 3 3 2 2 3" xfId="16548"/>
    <cellStyle name="Обычный 2 2 18 2 3 3 2 2 3 2" xfId="16549"/>
    <cellStyle name="Обычный 2 2 18 2 3 3 2 2 4" xfId="16550"/>
    <cellStyle name="Обычный 2 2 18 2 3 3 2 3" xfId="16551"/>
    <cellStyle name="Обычный 2 2 18 2 3 3 2 3 2" xfId="16552"/>
    <cellStyle name="Обычный 2 2 18 2 3 3 2 3 2 2" xfId="16553"/>
    <cellStyle name="Обычный 2 2 18 2 3 3 2 3 3" xfId="16554"/>
    <cellStyle name="Обычный 2 2 18 2 3 3 2 4" xfId="16555"/>
    <cellStyle name="Обычный 2 2 18 2 3 3 2 4 2" xfId="16556"/>
    <cellStyle name="Обычный 2 2 18 2 3 3 2 5" xfId="16557"/>
    <cellStyle name="Обычный 2 2 18 2 3 3 3" xfId="16558"/>
    <cellStyle name="Обычный 2 2 18 2 3 3 3 2" xfId="16559"/>
    <cellStyle name="Обычный 2 2 18 2 3 3 3 2 2" xfId="16560"/>
    <cellStyle name="Обычный 2 2 18 2 3 3 3 2 2 2" xfId="16561"/>
    <cellStyle name="Обычный 2 2 18 2 3 3 3 2 3" xfId="16562"/>
    <cellStyle name="Обычный 2 2 18 2 3 3 3 3" xfId="16563"/>
    <cellStyle name="Обычный 2 2 18 2 3 3 3 3 2" xfId="16564"/>
    <cellStyle name="Обычный 2 2 18 2 3 3 3 4" xfId="16565"/>
    <cellStyle name="Обычный 2 2 18 2 3 3 4" xfId="16566"/>
    <cellStyle name="Обычный 2 2 18 2 3 3 4 2" xfId="16567"/>
    <cellStyle name="Обычный 2 2 18 2 3 3 4 2 2" xfId="16568"/>
    <cellStyle name="Обычный 2 2 18 2 3 3 4 3" xfId="16569"/>
    <cellStyle name="Обычный 2 2 18 2 3 3 5" xfId="16570"/>
    <cellStyle name="Обычный 2 2 18 2 3 3 5 2" xfId="16571"/>
    <cellStyle name="Обычный 2 2 18 2 3 3 6" xfId="16572"/>
    <cellStyle name="Обычный 2 2 18 2 3 4" xfId="16573"/>
    <cellStyle name="Обычный 2 2 18 2 3 4 2" xfId="16574"/>
    <cellStyle name="Обычный 2 2 18 2 3 4 2 2" xfId="16575"/>
    <cellStyle name="Обычный 2 2 18 2 3 4 2 2 2" xfId="16576"/>
    <cellStyle name="Обычный 2 2 18 2 3 4 2 2 2 2" xfId="16577"/>
    <cellStyle name="Обычный 2 2 18 2 3 4 2 2 2 2 2" xfId="16578"/>
    <cellStyle name="Обычный 2 2 18 2 3 4 2 2 2 3" xfId="16579"/>
    <cellStyle name="Обычный 2 2 18 2 3 4 2 2 3" xfId="16580"/>
    <cellStyle name="Обычный 2 2 18 2 3 4 2 2 3 2" xfId="16581"/>
    <cellStyle name="Обычный 2 2 18 2 3 4 2 2 4" xfId="16582"/>
    <cellStyle name="Обычный 2 2 18 2 3 4 2 3" xfId="16583"/>
    <cellStyle name="Обычный 2 2 18 2 3 4 2 3 2" xfId="16584"/>
    <cellStyle name="Обычный 2 2 18 2 3 4 2 3 2 2" xfId="16585"/>
    <cellStyle name="Обычный 2 2 18 2 3 4 2 3 3" xfId="16586"/>
    <cellStyle name="Обычный 2 2 18 2 3 4 2 4" xfId="16587"/>
    <cellStyle name="Обычный 2 2 18 2 3 4 2 4 2" xfId="16588"/>
    <cellStyle name="Обычный 2 2 18 2 3 4 2 5" xfId="16589"/>
    <cellStyle name="Обычный 2 2 18 2 3 4 3" xfId="16590"/>
    <cellStyle name="Обычный 2 2 18 2 3 4 3 2" xfId="16591"/>
    <cellStyle name="Обычный 2 2 18 2 3 4 3 2 2" xfId="16592"/>
    <cellStyle name="Обычный 2 2 18 2 3 4 3 2 2 2" xfId="16593"/>
    <cellStyle name="Обычный 2 2 18 2 3 4 3 2 3" xfId="16594"/>
    <cellStyle name="Обычный 2 2 18 2 3 4 3 3" xfId="16595"/>
    <cellStyle name="Обычный 2 2 18 2 3 4 3 3 2" xfId="16596"/>
    <cellStyle name="Обычный 2 2 18 2 3 4 3 4" xfId="16597"/>
    <cellStyle name="Обычный 2 2 18 2 3 4 4" xfId="16598"/>
    <cellStyle name="Обычный 2 2 18 2 3 4 4 2" xfId="16599"/>
    <cellStyle name="Обычный 2 2 18 2 3 4 4 2 2" xfId="16600"/>
    <cellStyle name="Обычный 2 2 18 2 3 4 4 3" xfId="16601"/>
    <cellStyle name="Обычный 2 2 18 2 3 4 5" xfId="16602"/>
    <cellStyle name="Обычный 2 2 18 2 3 4 5 2" xfId="16603"/>
    <cellStyle name="Обычный 2 2 18 2 3 4 6" xfId="16604"/>
    <cellStyle name="Обычный 2 2 18 2 3 5" xfId="16605"/>
    <cellStyle name="Обычный 2 2 18 2 3 5 2" xfId="16606"/>
    <cellStyle name="Обычный 2 2 18 2 3 5 2 2" xfId="16607"/>
    <cellStyle name="Обычный 2 2 18 2 3 5 2 2 2" xfId="16608"/>
    <cellStyle name="Обычный 2 2 18 2 3 5 2 2 2 2" xfId="16609"/>
    <cellStyle name="Обычный 2 2 18 2 3 5 2 2 2 2 2" xfId="16610"/>
    <cellStyle name="Обычный 2 2 18 2 3 5 2 2 2 3" xfId="16611"/>
    <cellStyle name="Обычный 2 2 18 2 3 5 2 2 3" xfId="16612"/>
    <cellStyle name="Обычный 2 2 18 2 3 5 2 2 3 2" xfId="16613"/>
    <cellStyle name="Обычный 2 2 18 2 3 5 2 2 4" xfId="16614"/>
    <cellStyle name="Обычный 2 2 18 2 3 5 2 3" xfId="16615"/>
    <cellStyle name="Обычный 2 2 18 2 3 5 2 3 2" xfId="16616"/>
    <cellStyle name="Обычный 2 2 18 2 3 5 2 3 2 2" xfId="16617"/>
    <cellStyle name="Обычный 2 2 18 2 3 5 2 3 3" xfId="16618"/>
    <cellStyle name="Обычный 2 2 18 2 3 5 2 4" xfId="16619"/>
    <cellStyle name="Обычный 2 2 18 2 3 5 2 4 2" xfId="16620"/>
    <cellStyle name="Обычный 2 2 18 2 3 5 2 5" xfId="16621"/>
    <cellStyle name="Обычный 2 2 18 2 3 5 3" xfId="16622"/>
    <cellStyle name="Обычный 2 2 18 2 3 5 3 2" xfId="16623"/>
    <cellStyle name="Обычный 2 2 18 2 3 5 3 2 2" xfId="16624"/>
    <cellStyle name="Обычный 2 2 18 2 3 5 3 2 2 2" xfId="16625"/>
    <cellStyle name="Обычный 2 2 18 2 3 5 3 2 3" xfId="16626"/>
    <cellStyle name="Обычный 2 2 18 2 3 5 3 3" xfId="16627"/>
    <cellStyle name="Обычный 2 2 18 2 3 5 3 3 2" xfId="16628"/>
    <cellStyle name="Обычный 2 2 18 2 3 5 3 4" xfId="16629"/>
    <cellStyle name="Обычный 2 2 18 2 3 5 4" xfId="16630"/>
    <cellStyle name="Обычный 2 2 18 2 3 5 4 2" xfId="16631"/>
    <cellStyle name="Обычный 2 2 18 2 3 5 4 2 2" xfId="16632"/>
    <cellStyle name="Обычный 2 2 18 2 3 5 4 3" xfId="16633"/>
    <cellStyle name="Обычный 2 2 18 2 3 5 5" xfId="16634"/>
    <cellStyle name="Обычный 2 2 18 2 3 5 5 2" xfId="16635"/>
    <cellStyle name="Обычный 2 2 18 2 3 5 6" xfId="16636"/>
    <cellStyle name="Обычный 2 2 18 2 3 6" xfId="16637"/>
    <cellStyle name="Обычный 2 2 18 2 3 6 2" xfId="16638"/>
    <cellStyle name="Обычный 2 2 18 2 3 6 2 2" xfId="16639"/>
    <cellStyle name="Обычный 2 2 18 2 3 6 2 2 2" xfId="16640"/>
    <cellStyle name="Обычный 2 2 18 2 3 6 2 2 2 2" xfId="16641"/>
    <cellStyle name="Обычный 2 2 18 2 3 6 2 2 3" xfId="16642"/>
    <cellStyle name="Обычный 2 2 18 2 3 6 2 3" xfId="16643"/>
    <cellStyle name="Обычный 2 2 18 2 3 6 2 3 2" xfId="16644"/>
    <cellStyle name="Обычный 2 2 18 2 3 6 2 4" xfId="16645"/>
    <cellStyle name="Обычный 2 2 18 2 3 6 3" xfId="16646"/>
    <cellStyle name="Обычный 2 2 18 2 3 6 3 2" xfId="16647"/>
    <cellStyle name="Обычный 2 2 18 2 3 6 3 2 2" xfId="16648"/>
    <cellStyle name="Обычный 2 2 18 2 3 6 3 3" xfId="16649"/>
    <cellStyle name="Обычный 2 2 18 2 3 6 4" xfId="16650"/>
    <cellStyle name="Обычный 2 2 18 2 3 6 4 2" xfId="16651"/>
    <cellStyle name="Обычный 2 2 18 2 3 6 5" xfId="16652"/>
    <cellStyle name="Обычный 2 2 18 2 3 7" xfId="16653"/>
    <cellStyle name="Обычный 2 2 18 2 3 7 2" xfId="16654"/>
    <cellStyle name="Обычный 2 2 18 2 3 7 2 2" xfId="16655"/>
    <cellStyle name="Обычный 2 2 18 2 3 7 2 2 2" xfId="16656"/>
    <cellStyle name="Обычный 2 2 18 2 3 7 2 3" xfId="16657"/>
    <cellStyle name="Обычный 2 2 18 2 3 7 3" xfId="16658"/>
    <cellStyle name="Обычный 2 2 18 2 3 7 3 2" xfId="16659"/>
    <cellStyle name="Обычный 2 2 18 2 3 7 4" xfId="16660"/>
    <cellStyle name="Обычный 2 2 18 2 3 8" xfId="16661"/>
    <cellStyle name="Обычный 2 2 18 2 3 8 2" xfId="16662"/>
    <cellStyle name="Обычный 2 2 18 2 3 8 2 2" xfId="16663"/>
    <cellStyle name="Обычный 2 2 18 2 3 8 3" xfId="16664"/>
    <cellStyle name="Обычный 2 2 18 2 3 9" xfId="16665"/>
    <cellStyle name="Обычный 2 2 18 2 3 9 2" xfId="16666"/>
    <cellStyle name="Обычный 2 2 18 2 4" xfId="16667"/>
    <cellStyle name="Обычный 2 2 18 2 4 10" xfId="16668"/>
    <cellStyle name="Обычный 2 2 18 2 4 2" xfId="16669"/>
    <cellStyle name="Обычный 2 2 18 2 4 2 2" xfId="16670"/>
    <cellStyle name="Обычный 2 2 18 2 4 2 2 2" xfId="16671"/>
    <cellStyle name="Обычный 2 2 18 2 4 2 2 2 2" xfId="16672"/>
    <cellStyle name="Обычный 2 2 18 2 4 2 2 2 2 2" xfId="16673"/>
    <cellStyle name="Обычный 2 2 18 2 4 2 2 2 2 2 2" xfId="16674"/>
    <cellStyle name="Обычный 2 2 18 2 4 2 2 2 2 3" xfId="16675"/>
    <cellStyle name="Обычный 2 2 18 2 4 2 2 2 3" xfId="16676"/>
    <cellStyle name="Обычный 2 2 18 2 4 2 2 2 3 2" xfId="16677"/>
    <cellStyle name="Обычный 2 2 18 2 4 2 2 2 4" xfId="16678"/>
    <cellStyle name="Обычный 2 2 18 2 4 2 2 3" xfId="16679"/>
    <cellStyle name="Обычный 2 2 18 2 4 2 2 3 2" xfId="16680"/>
    <cellStyle name="Обычный 2 2 18 2 4 2 2 3 2 2" xfId="16681"/>
    <cellStyle name="Обычный 2 2 18 2 4 2 2 3 3" xfId="16682"/>
    <cellStyle name="Обычный 2 2 18 2 4 2 2 4" xfId="16683"/>
    <cellStyle name="Обычный 2 2 18 2 4 2 2 4 2" xfId="16684"/>
    <cellStyle name="Обычный 2 2 18 2 4 2 2 5" xfId="16685"/>
    <cellStyle name="Обычный 2 2 18 2 4 2 3" xfId="16686"/>
    <cellStyle name="Обычный 2 2 18 2 4 2 3 2" xfId="16687"/>
    <cellStyle name="Обычный 2 2 18 2 4 2 3 2 2" xfId="16688"/>
    <cellStyle name="Обычный 2 2 18 2 4 2 3 2 2 2" xfId="16689"/>
    <cellStyle name="Обычный 2 2 18 2 4 2 3 2 3" xfId="16690"/>
    <cellStyle name="Обычный 2 2 18 2 4 2 3 3" xfId="16691"/>
    <cellStyle name="Обычный 2 2 18 2 4 2 3 3 2" xfId="16692"/>
    <cellStyle name="Обычный 2 2 18 2 4 2 3 4" xfId="16693"/>
    <cellStyle name="Обычный 2 2 18 2 4 2 4" xfId="16694"/>
    <cellStyle name="Обычный 2 2 18 2 4 2 4 2" xfId="16695"/>
    <cellStyle name="Обычный 2 2 18 2 4 2 4 2 2" xfId="16696"/>
    <cellStyle name="Обычный 2 2 18 2 4 2 4 3" xfId="16697"/>
    <cellStyle name="Обычный 2 2 18 2 4 2 5" xfId="16698"/>
    <cellStyle name="Обычный 2 2 18 2 4 2 5 2" xfId="16699"/>
    <cellStyle name="Обычный 2 2 18 2 4 2 6" xfId="16700"/>
    <cellStyle name="Обычный 2 2 18 2 4 3" xfId="16701"/>
    <cellStyle name="Обычный 2 2 18 2 4 3 2" xfId="16702"/>
    <cellStyle name="Обычный 2 2 18 2 4 3 2 2" xfId="16703"/>
    <cellStyle name="Обычный 2 2 18 2 4 3 2 2 2" xfId="16704"/>
    <cellStyle name="Обычный 2 2 18 2 4 3 2 2 2 2" xfId="16705"/>
    <cellStyle name="Обычный 2 2 18 2 4 3 2 2 2 2 2" xfId="16706"/>
    <cellStyle name="Обычный 2 2 18 2 4 3 2 2 2 3" xfId="16707"/>
    <cellStyle name="Обычный 2 2 18 2 4 3 2 2 3" xfId="16708"/>
    <cellStyle name="Обычный 2 2 18 2 4 3 2 2 3 2" xfId="16709"/>
    <cellStyle name="Обычный 2 2 18 2 4 3 2 2 4" xfId="16710"/>
    <cellStyle name="Обычный 2 2 18 2 4 3 2 3" xfId="16711"/>
    <cellStyle name="Обычный 2 2 18 2 4 3 2 3 2" xfId="16712"/>
    <cellStyle name="Обычный 2 2 18 2 4 3 2 3 2 2" xfId="16713"/>
    <cellStyle name="Обычный 2 2 18 2 4 3 2 3 3" xfId="16714"/>
    <cellStyle name="Обычный 2 2 18 2 4 3 2 4" xfId="16715"/>
    <cellStyle name="Обычный 2 2 18 2 4 3 2 4 2" xfId="16716"/>
    <cellStyle name="Обычный 2 2 18 2 4 3 2 5" xfId="16717"/>
    <cellStyle name="Обычный 2 2 18 2 4 3 3" xfId="16718"/>
    <cellStyle name="Обычный 2 2 18 2 4 3 3 2" xfId="16719"/>
    <cellStyle name="Обычный 2 2 18 2 4 3 3 2 2" xfId="16720"/>
    <cellStyle name="Обычный 2 2 18 2 4 3 3 2 2 2" xfId="16721"/>
    <cellStyle name="Обычный 2 2 18 2 4 3 3 2 3" xfId="16722"/>
    <cellStyle name="Обычный 2 2 18 2 4 3 3 3" xfId="16723"/>
    <cellStyle name="Обычный 2 2 18 2 4 3 3 3 2" xfId="16724"/>
    <cellStyle name="Обычный 2 2 18 2 4 3 3 4" xfId="16725"/>
    <cellStyle name="Обычный 2 2 18 2 4 3 4" xfId="16726"/>
    <cellStyle name="Обычный 2 2 18 2 4 3 4 2" xfId="16727"/>
    <cellStyle name="Обычный 2 2 18 2 4 3 4 2 2" xfId="16728"/>
    <cellStyle name="Обычный 2 2 18 2 4 3 4 3" xfId="16729"/>
    <cellStyle name="Обычный 2 2 18 2 4 3 5" xfId="16730"/>
    <cellStyle name="Обычный 2 2 18 2 4 3 5 2" xfId="16731"/>
    <cellStyle name="Обычный 2 2 18 2 4 3 6" xfId="16732"/>
    <cellStyle name="Обычный 2 2 18 2 4 4" xfId="16733"/>
    <cellStyle name="Обычный 2 2 18 2 4 4 2" xfId="16734"/>
    <cellStyle name="Обычный 2 2 18 2 4 4 2 2" xfId="16735"/>
    <cellStyle name="Обычный 2 2 18 2 4 4 2 2 2" xfId="16736"/>
    <cellStyle name="Обычный 2 2 18 2 4 4 2 2 2 2" xfId="16737"/>
    <cellStyle name="Обычный 2 2 18 2 4 4 2 2 2 2 2" xfId="16738"/>
    <cellStyle name="Обычный 2 2 18 2 4 4 2 2 2 3" xfId="16739"/>
    <cellStyle name="Обычный 2 2 18 2 4 4 2 2 3" xfId="16740"/>
    <cellStyle name="Обычный 2 2 18 2 4 4 2 2 3 2" xfId="16741"/>
    <cellStyle name="Обычный 2 2 18 2 4 4 2 2 4" xfId="16742"/>
    <cellStyle name="Обычный 2 2 18 2 4 4 2 3" xfId="16743"/>
    <cellStyle name="Обычный 2 2 18 2 4 4 2 3 2" xfId="16744"/>
    <cellStyle name="Обычный 2 2 18 2 4 4 2 3 2 2" xfId="16745"/>
    <cellStyle name="Обычный 2 2 18 2 4 4 2 3 3" xfId="16746"/>
    <cellStyle name="Обычный 2 2 18 2 4 4 2 4" xfId="16747"/>
    <cellStyle name="Обычный 2 2 18 2 4 4 2 4 2" xfId="16748"/>
    <cellStyle name="Обычный 2 2 18 2 4 4 2 5" xfId="16749"/>
    <cellStyle name="Обычный 2 2 18 2 4 4 3" xfId="16750"/>
    <cellStyle name="Обычный 2 2 18 2 4 4 3 2" xfId="16751"/>
    <cellStyle name="Обычный 2 2 18 2 4 4 3 2 2" xfId="16752"/>
    <cellStyle name="Обычный 2 2 18 2 4 4 3 2 2 2" xfId="16753"/>
    <cellStyle name="Обычный 2 2 18 2 4 4 3 2 3" xfId="16754"/>
    <cellStyle name="Обычный 2 2 18 2 4 4 3 3" xfId="16755"/>
    <cellStyle name="Обычный 2 2 18 2 4 4 3 3 2" xfId="16756"/>
    <cellStyle name="Обычный 2 2 18 2 4 4 3 4" xfId="16757"/>
    <cellStyle name="Обычный 2 2 18 2 4 4 4" xfId="16758"/>
    <cellStyle name="Обычный 2 2 18 2 4 4 4 2" xfId="16759"/>
    <cellStyle name="Обычный 2 2 18 2 4 4 4 2 2" xfId="16760"/>
    <cellStyle name="Обычный 2 2 18 2 4 4 4 3" xfId="16761"/>
    <cellStyle name="Обычный 2 2 18 2 4 4 5" xfId="16762"/>
    <cellStyle name="Обычный 2 2 18 2 4 4 5 2" xfId="16763"/>
    <cellStyle name="Обычный 2 2 18 2 4 4 6" xfId="16764"/>
    <cellStyle name="Обычный 2 2 18 2 4 5" xfId="16765"/>
    <cellStyle name="Обычный 2 2 18 2 4 5 2" xfId="16766"/>
    <cellStyle name="Обычный 2 2 18 2 4 5 2 2" xfId="16767"/>
    <cellStyle name="Обычный 2 2 18 2 4 5 2 2 2" xfId="16768"/>
    <cellStyle name="Обычный 2 2 18 2 4 5 2 2 2 2" xfId="16769"/>
    <cellStyle name="Обычный 2 2 18 2 4 5 2 2 2 2 2" xfId="16770"/>
    <cellStyle name="Обычный 2 2 18 2 4 5 2 2 2 3" xfId="16771"/>
    <cellStyle name="Обычный 2 2 18 2 4 5 2 2 3" xfId="16772"/>
    <cellStyle name="Обычный 2 2 18 2 4 5 2 2 3 2" xfId="16773"/>
    <cellStyle name="Обычный 2 2 18 2 4 5 2 2 4" xfId="16774"/>
    <cellStyle name="Обычный 2 2 18 2 4 5 2 3" xfId="16775"/>
    <cellStyle name="Обычный 2 2 18 2 4 5 2 3 2" xfId="16776"/>
    <cellStyle name="Обычный 2 2 18 2 4 5 2 3 2 2" xfId="16777"/>
    <cellStyle name="Обычный 2 2 18 2 4 5 2 3 3" xfId="16778"/>
    <cellStyle name="Обычный 2 2 18 2 4 5 2 4" xfId="16779"/>
    <cellStyle name="Обычный 2 2 18 2 4 5 2 4 2" xfId="16780"/>
    <cellStyle name="Обычный 2 2 18 2 4 5 2 5" xfId="16781"/>
    <cellStyle name="Обычный 2 2 18 2 4 5 3" xfId="16782"/>
    <cellStyle name="Обычный 2 2 18 2 4 5 3 2" xfId="16783"/>
    <cellStyle name="Обычный 2 2 18 2 4 5 3 2 2" xfId="16784"/>
    <cellStyle name="Обычный 2 2 18 2 4 5 3 2 2 2" xfId="16785"/>
    <cellStyle name="Обычный 2 2 18 2 4 5 3 2 3" xfId="16786"/>
    <cellStyle name="Обычный 2 2 18 2 4 5 3 3" xfId="16787"/>
    <cellStyle name="Обычный 2 2 18 2 4 5 3 3 2" xfId="16788"/>
    <cellStyle name="Обычный 2 2 18 2 4 5 3 4" xfId="16789"/>
    <cellStyle name="Обычный 2 2 18 2 4 5 4" xfId="16790"/>
    <cellStyle name="Обычный 2 2 18 2 4 5 4 2" xfId="16791"/>
    <cellStyle name="Обычный 2 2 18 2 4 5 4 2 2" xfId="16792"/>
    <cellStyle name="Обычный 2 2 18 2 4 5 4 3" xfId="16793"/>
    <cellStyle name="Обычный 2 2 18 2 4 5 5" xfId="16794"/>
    <cellStyle name="Обычный 2 2 18 2 4 5 5 2" xfId="16795"/>
    <cellStyle name="Обычный 2 2 18 2 4 5 6" xfId="16796"/>
    <cellStyle name="Обычный 2 2 18 2 4 6" xfId="16797"/>
    <cellStyle name="Обычный 2 2 18 2 4 6 2" xfId="16798"/>
    <cellStyle name="Обычный 2 2 18 2 4 6 2 2" xfId="16799"/>
    <cellStyle name="Обычный 2 2 18 2 4 6 2 2 2" xfId="16800"/>
    <cellStyle name="Обычный 2 2 18 2 4 6 2 2 2 2" xfId="16801"/>
    <cellStyle name="Обычный 2 2 18 2 4 6 2 2 3" xfId="16802"/>
    <cellStyle name="Обычный 2 2 18 2 4 6 2 3" xfId="16803"/>
    <cellStyle name="Обычный 2 2 18 2 4 6 2 3 2" xfId="16804"/>
    <cellStyle name="Обычный 2 2 18 2 4 6 2 4" xfId="16805"/>
    <cellStyle name="Обычный 2 2 18 2 4 6 3" xfId="16806"/>
    <cellStyle name="Обычный 2 2 18 2 4 6 3 2" xfId="16807"/>
    <cellStyle name="Обычный 2 2 18 2 4 6 3 2 2" xfId="16808"/>
    <cellStyle name="Обычный 2 2 18 2 4 6 3 3" xfId="16809"/>
    <cellStyle name="Обычный 2 2 18 2 4 6 4" xfId="16810"/>
    <cellStyle name="Обычный 2 2 18 2 4 6 4 2" xfId="16811"/>
    <cellStyle name="Обычный 2 2 18 2 4 6 5" xfId="16812"/>
    <cellStyle name="Обычный 2 2 18 2 4 7" xfId="16813"/>
    <cellStyle name="Обычный 2 2 18 2 4 7 2" xfId="16814"/>
    <cellStyle name="Обычный 2 2 18 2 4 7 2 2" xfId="16815"/>
    <cellStyle name="Обычный 2 2 18 2 4 7 2 2 2" xfId="16816"/>
    <cellStyle name="Обычный 2 2 18 2 4 7 2 3" xfId="16817"/>
    <cellStyle name="Обычный 2 2 18 2 4 7 3" xfId="16818"/>
    <cellStyle name="Обычный 2 2 18 2 4 7 3 2" xfId="16819"/>
    <cellStyle name="Обычный 2 2 18 2 4 7 4" xfId="16820"/>
    <cellStyle name="Обычный 2 2 18 2 4 8" xfId="16821"/>
    <cellStyle name="Обычный 2 2 18 2 4 8 2" xfId="16822"/>
    <cellStyle name="Обычный 2 2 18 2 4 8 2 2" xfId="16823"/>
    <cellStyle name="Обычный 2 2 18 2 4 8 3" xfId="16824"/>
    <cellStyle name="Обычный 2 2 18 2 4 9" xfId="16825"/>
    <cellStyle name="Обычный 2 2 18 2 4 9 2" xfId="16826"/>
    <cellStyle name="Обычный 2 2 18 2 5" xfId="16827"/>
    <cellStyle name="Обычный 2 2 18 2 5 2" xfId="16828"/>
    <cellStyle name="Обычный 2 2 18 2 5 2 2" xfId="16829"/>
    <cellStyle name="Обычный 2 2 18 2 5 2 2 2" xfId="16830"/>
    <cellStyle name="Обычный 2 2 18 2 5 2 2 2 2" xfId="16831"/>
    <cellStyle name="Обычный 2 2 18 2 5 2 2 2 2 2" xfId="16832"/>
    <cellStyle name="Обычный 2 2 18 2 5 2 2 2 3" xfId="16833"/>
    <cellStyle name="Обычный 2 2 18 2 5 2 2 3" xfId="16834"/>
    <cellStyle name="Обычный 2 2 18 2 5 2 2 3 2" xfId="16835"/>
    <cellStyle name="Обычный 2 2 18 2 5 2 2 4" xfId="16836"/>
    <cellStyle name="Обычный 2 2 18 2 5 2 3" xfId="16837"/>
    <cellStyle name="Обычный 2 2 18 2 5 2 3 2" xfId="16838"/>
    <cellStyle name="Обычный 2 2 18 2 5 2 3 2 2" xfId="16839"/>
    <cellStyle name="Обычный 2 2 18 2 5 2 3 3" xfId="16840"/>
    <cellStyle name="Обычный 2 2 18 2 5 2 4" xfId="16841"/>
    <cellStyle name="Обычный 2 2 18 2 5 2 4 2" xfId="16842"/>
    <cellStyle name="Обычный 2 2 18 2 5 2 5" xfId="16843"/>
    <cellStyle name="Обычный 2 2 18 2 5 3" xfId="16844"/>
    <cellStyle name="Обычный 2 2 18 2 5 3 2" xfId="16845"/>
    <cellStyle name="Обычный 2 2 18 2 5 3 2 2" xfId="16846"/>
    <cellStyle name="Обычный 2 2 18 2 5 3 2 2 2" xfId="16847"/>
    <cellStyle name="Обычный 2 2 18 2 5 3 2 3" xfId="16848"/>
    <cellStyle name="Обычный 2 2 18 2 5 3 3" xfId="16849"/>
    <cellStyle name="Обычный 2 2 18 2 5 3 3 2" xfId="16850"/>
    <cellStyle name="Обычный 2 2 18 2 5 3 4" xfId="16851"/>
    <cellStyle name="Обычный 2 2 18 2 5 4" xfId="16852"/>
    <cellStyle name="Обычный 2 2 18 2 5 4 2" xfId="16853"/>
    <cellStyle name="Обычный 2 2 18 2 5 4 2 2" xfId="16854"/>
    <cellStyle name="Обычный 2 2 18 2 5 4 3" xfId="16855"/>
    <cellStyle name="Обычный 2 2 18 2 5 5" xfId="16856"/>
    <cellStyle name="Обычный 2 2 18 2 5 5 2" xfId="16857"/>
    <cellStyle name="Обычный 2 2 18 2 5 6" xfId="16858"/>
    <cellStyle name="Обычный 2 2 18 2 6" xfId="16859"/>
    <cellStyle name="Обычный 2 2 18 2 6 2" xfId="16860"/>
    <cellStyle name="Обычный 2 2 18 2 6 2 2" xfId="16861"/>
    <cellStyle name="Обычный 2 2 18 2 6 2 2 2" xfId="16862"/>
    <cellStyle name="Обычный 2 2 18 2 6 2 2 2 2" xfId="16863"/>
    <cellStyle name="Обычный 2 2 18 2 6 2 2 2 2 2" xfId="16864"/>
    <cellStyle name="Обычный 2 2 18 2 6 2 2 2 3" xfId="16865"/>
    <cellStyle name="Обычный 2 2 18 2 6 2 2 3" xfId="16866"/>
    <cellStyle name="Обычный 2 2 18 2 6 2 2 3 2" xfId="16867"/>
    <cellStyle name="Обычный 2 2 18 2 6 2 2 4" xfId="16868"/>
    <cellStyle name="Обычный 2 2 18 2 6 2 3" xfId="16869"/>
    <cellStyle name="Обычный 2 2 18 2 6 2 3 2" xfId="16870"/>
    <cellStyle name="Обычный 2 2 18 2 6 2 3 2 2" xfId="16871"/>
    <cellStyle name="Обычный 2 2 18 2 6 2 3 3" xfId="16872"/>
    <cellStyle name="Обычный 2 2 18 2 6 2 4" xfId="16873"/>
    <cellStyle name="Обычный 2 2 18 2 6 2 4 2" xfId="16874"/>
    <cellStyle name="Обычный 2 2 18 2 6 2 5" xfId="16875"/>
    <cellStyle name="Обычный 2 2 18 2 6 3" xfId="16876"/>
    <cellStyle name="Обычный 2 2 18 2 6 3 2" xfId="16877"/>
    <cellStyle name="Обычный 2 2 18 2 6 3 2 2" xfId="16878"/>
    <cellStyle name="Обычный 2 2 18 2 6 3 2 2 2" xfId="16879"/>
    <cellStyle name="Обычный 2 2 18 2 6 3 2 3" xfId="16880"/>
    <cellStyle name="Обычный 2 2 18 2 6 3 3" xfId="16881"/>
    <cellStyle name="Обычный 2 2 18 2 6 3 3 2" xfId="16882"/>
    <cellStyle name="Обычный 2 2 18 2 6 3 4" xfId="16883"/>
    <cellStyle name="Обычный 2 2 18 2 6 4" xfId="16884"/>
    <cellStyle name="Обычный 2 2 18 2 6 4 2" xfId="16885"/>
    <cellStyle name="Обычный 2 2 18 2 6 4 2 2" xfId="16886"/>
    <cellStyle name="Обычный 2 2 18 2 6 4 3" xfId="16887"/>
    <cellStyle name="Обычный 2 2 18 2 6 5" xfId="16888"/>
    <cellStyle name="Обычный 2 2 18 2 6 5 2" xfId="16889"/>
    <cellStyle name="Обычный 2 2 18 2 6 6" xfId="16890"/>
    <cellStyle name="Обычный 2 2 18 2 7" xfId="16891"/>
    <cellStyle name="Обычный 2 2 18 2 7 2" xfId="16892"/>
    <cellStyle name="Обычный 2 2 18 2 7 2 2" xfId="16893"/>
    <cellStyle name="Обычный 2 2 18 2 7 2 2 2" xfId="16894"/>
    <cellStyle name="Обычный 2 2 18 2 7 2 2 2 2" xfId="16895"/>
    <cellStyle name="Обычный 2 2 18 2 7 2 2 2 2 2" xfId="16896"/>
    <cellStyle name="Обычный 2 2 18 2 7 2 2 2 3" xfId="16897"/>
    <cellStyle name="Обычный 2 2 18 2 7 2 2 3" xfId="16898"/>
    <cellStyle name="Обычный 2 2 18 2 7 2 2 3 2" xfId="16899"/>
    <cellStyle name="Обычный 2 2 18 2 7 2 2 4" xfId="16900"/>
    <cellStyle name="Обычный 2 2 18 2 7 2 3" xfId="16901"/>
    <cellStyle name="Обычный 2 2 18 2 7 2 3 2" xfId="16902"/>
    <cellStyle name="Обычный 2 2 18 2 7 2 3 2 2" xfId="16903"/>
    <cellStyle name="Обычный 2 2 18 2 7 2 3 3" xfId="16904"/>
    <cellStyle name="Обычный 2 2 18 2 7 2 4" xfId="16905"/>
    <cellStyle name="Обычный 2 2 18 2 7 2 4 2" xfId="16906"/>
    <cellStyle name="Обычный 2 2 18 2 7 2 5" xfId="16907"/>
    <cellStyle name="Обычный 2 2 18 2 7 3" xfId="16908"/>
    <cellStyle name="Обычный 2 2 18 2 7 3 2" xfId="16909"/>
    <cellStyle name="Обычный 2 2 18 2 7 3 2 2" xfId="16910"/>
    <cellStyle name="Обычный 2 2 18 2 7 3 2 2 2" xfId="16911"/>
    <cellStyle name="Обычный 2 2 18 2 7 3 2 3" xfId="16912"/>
    <cellStyle name="Обычный 2 2 18 2 7 3 3" xfId="16913"/>
    <cellStyle name="Обычный 2 2 18 2 7 3 3 2" xfId="16914"/>
    <cellStyle name="Обычный 2 2 18 2 7 3 4" xfId="16915"/>
    <cellStyle name="Обычный 2 2 18 2 7 4" xfId="16916"/>
    <cellStyle name="Обычный 2 2 18 2 7 4 2" xfId="16917"/>
    <cellStyle name="Обычный 2 2 18 2 7 4 2 2" xfId="16918"/>
    <cellStyle name="Обычный 2 2 18 2 7 4 3" xfId="16919"/>
    <cellStyle name="Обычный 2 2 18 2 7 5" xfId="16920"/>
    <cellStyle name="Обычный 2 2 18 2 7 5 2" xfId="16921"/>
    <cellStyle name="Обычный 2 2 18 2 7 6" xfId="16922"/>
    <cellStyle name="Обычный 2 2 18 2 8" xfId="16923"/>
    <cellStyle name="Обычный 2 2 18 2 8 2" xfId="16924"/>
    <cellStyle name="Обычный 2 2 18 2 8 2 2" xfId="16925"/>
    <cellStyle name="Обычный 2 2 18 2 8 2 2 2" xfId="16926"/>
    <cellStyle name="Обычный 2 2 18 2 8 2 2 2 2" xfId="16927"/>
    <cellStyle name="Обычный 2 2 18 2 8 2 2 2 2 2" xfId="16928"/>
    <cellStyle name="Обычный 2 2 18 2 8 2 2 2 3" xfId="16929"/>
    <cellStyle name="Обычный 2 2 18 2 8 2 2 3" xfId="16930"/>
    <cellStyle name="Обычный 2 2 18 2 8 2 2 3 2" xfId="16931"/>
    <cellStyle name="Обычный 2 2 18 2 8 2 2 4" xfId="16932"/>
    <cellStyle name="Обычный 2 2 18 2 8 2 3" xfId="16933"/>
    <cellStyle name="Обычный 2 2 18 2 8 2 3 2" xfId="16934"/>
    <cellStyle name="Обычный 2 2 18 2 8 2 3 2 2" xfId="16935"/>
    <cellStyle name="Обычный 2 2 18 2 8 2 3 3" xfId="16936"/>
    <cellStyle name="Обычный 2 2 18 2 8 2 4" xfId="16937"/>
    <cellStyle name="Обычный 2 2 18 2 8 2 4 2" xfId="16938"/>
    <cellStyle name="Обычный 2 2 18 2 8 2 5" xfId="16939"/>
    <cellStyle name="Обычный 2 2 18 2 8 3" xfId="16940"/>
    <cellStyle name="Обычный 2 2 18 2 8 3 2" xfId="16941"/>
    <cellStyle name="Обычный 2 2 18 2 8 3 2 2" xfId="16942"/>
    <cellStyle name="Обычный 2 2 18 2 8 3 2 2 2" xfId="16943"/>
    <cellStyle name="Обычный 2 2 18 2 8 3 2 3" xfId="16944"/>
    <cellStyle name="Обычный 2 2 18 2 8 3 3" xfId="16945"/>
    <cellStyle name="Обычный 2 2 18 2 8 3 3 2" xfId="16946"/>
    <cellStyle name="Обычный 2 2 18 2 8 3 4" xfId="16947"/>
    <cellStyle name="Обычный 2 2 18 2 8 4" xfId="16948"/>
    <cellStyle name="Обычный 2 2 18 2 8 4 2" xfId="16949"/>
    <cellStyle name="Обычный 2 2 18 2 8 4 2 2" xfId="16950"/>
    <cellStyle name="Обычный 2 2 18 2 8 4 3" xfId="16951"/>
    <cellStyle name="Обычный 2 2 18 2 8 5" xfId="16952"/>
    <cellStyle name="Обычный 2 2 18 2 8 5 2" xfId="16953"/>
    <cellStyle name="Обычный 2 2 18 2 8 6" xfId="16954"/>
    <cellStyle name="Обычный 2 2 18 2 9" xfId="16955"/>
    <cellStyle name="Обычный 2 2 18 2 9 2" xfId="16956"/>
    <cellStyle name="Обычный 2 2 18 2 9 2 2" xfId="16957"/>
    <cellStyle name="Обычный 2 2 18 2 9 2 2 2" xfId="16958"/>
    <cellStyle name="Обычный 2 2 18 2 9 2 2 2 2" xfId="16959"/>
    <cellStyle name="Обычный 2 2 18 2 9 2 2 3" xfId="16960"/>
    <cellStyle name="Обычный 2 2 18 2 9 2 3" xfId="16961"/>
    <cellStyle name="Обычный 2 2 18 2 9 2 3 2" xfId="16962"/>
    <cellStyle name="Обычный 2 2 18 2 9 2 4" xfId="16963"/>
    <cellStyle name="Обычный 2 2 18 2 9 3" xfId="16964"/>
    <cellStyle name="Обычный 2 2 18 2 9 3 2" xfId="16965"/>
    <cellStyle name="Обычный 2 2 18 2 9 3 2 2" xfId="16966"/>
    <cellStyle name="Обычный 2 2 18 2 9 3 3" xfId="16967"/>
    <cellStyle name="Обычный 2 2 18 2 9 4" xfId="16968"/>
    <cellStyle name="Обычный 2 2 18 2 9 4 2" xfId="16969"/>
    <cellStyle name="Обычный 2 2 18 2 9 5" xfId="16970"/>
    <cellStyle name="Обычный 2 2 18 3" xfId="16971"/>
    <cellStyle name="Обычный 2 2 18 3 10" xfId="16972"/>
    <cellStyle name="Обычный 2 2 18 3 10 2" xfId="16973"/>
    <cellStyle name="Обычный 2 2 18 3 11" xfId="16974"/>
    <cellStyle name="Обычный 2 2 18 3 2" xfId="16975"/>
    <cellStyle name="Обычный 2 2 18 3 2 10" xfId="16976"/>
    <cellStyle name="Обычный 2 2 18 3 2 2" xfId="16977"/>
    <cellStyle name="Обычный 2 2 18 3 2 2 2" xfId="16978"/>
    <cellStyle name="Обычный 2 2 18 3 2 2 2 2" xfId="16979"/>
    <cellStyle name="Обычный 2 2 18 3 2 2 2 2 2" xfId="16980"/>
    <cellStyle name="Обычный 2 2 18 3 2 2 2 2 2 2" xfId="16981"/>
    <cellStyle name="Обычный 2 2 18 3 2 2 2 2 2 2 2" xfId="16982"/>
    <cellStyle name="Обычный 2 2 18 3 2 2 2 2 2 3" xfId="16983"/>
    <cellStyle name="Обычный 2 2 18 3 2 2 2 2 3" xfId="16984"/>
    <cellStyle name="Обычный 2 2 18 3 2 2 2 2 3 2" xfId="16985"/>
    <cellStyle name="Обычный 2 2 18 3 2 2 2 2 4" xfId="16986"/>
    <cellStyle name="Обычный 2 2 18 3 2 2 2 3" xfId="16987"/>
    <cellStyle name="Обычный 2 2 18 3 2 2 2 3 2" xfId="16988"/>
    <cellStyle name="Обычный 2 2 18 3 2 2 2 3 2 2" xfId="16989"/>
    <cellStyle name="Обычный 2 2 18 3 2 2 2 3 3" xfId="16990"/>
    <cellStyle name="Обычный 2 2 18 3 2 2 2 4" xfId="16991"/>
    <cellStyle name="Обычный 2 2 18 3 2 2 2 4 2" xfId="16992"/>
    <cellStyle name="Обычный 2 2 18 3 2 2 2 5" xfId="16993"/>
    <cellStyle name="Обычный 2 2 18 3 2 2 3" xfId="16994"/>
    <cellStyle name="Обычный 2 2 18 3 2 2 3 2" xfId="16995"/>
    <cellStyle name="Обычный 2 2 18 3 2 2 3 2 2" xfId="16996"/>
    <cellStyle name="Обычный 2 2 18 3 2 2 3 2 2 2" xfId="16997"/>
    <cellStyle name="Обычный 2 2 18 3 2 2 3 2 3" xfId="16998"/>
    <cellStyle name="Обычный 2 2 18 3 2 2 3 3" xfId="16999"/>
    <cellStyle name="Обычный 2 2 18 3 2 2 3 3 2" xfId="17000"/>
    <cellStyle name="Обычный 2 2 18 3 2 2 3 4" xfId="17001"/>
    <cellStyle name="Обычный 2 2 18 3 2 2 4" xfId="17002"/>
    <cellStyle name="Обычный 2 2 18 3 2 2 4 2" xfId="17003"/>
    <cellStyle name="Обычный 2 2 18 3 2 2 4 2 2" xfId="17004"/>
    <cellStyle name="Обычный 2 2 18 3 2 2 4 3" xfId="17005"/>
    <cellStyle name="Обычный 2 2 18 3 2 2 5" xfId="17006"/>
    <cellStyle name="Обычный 2 2 18 3 2 2 5 2" xfId="17007"/>
    <cellStyle name="Обычный 2 2 18 3 2 2 6" xfId="17008"/>
    <cellStyle name="Обычный 2 2 18 3 2 3" xfId="17009"/>
    <cellStyle name="Обычный 2 2 18 3 2 3 2" xfId="17010"/>
    <cellStyle name="Обычный 2 2 18 3 2 3 2 2" xfId="17011"/>
    <cellStyle name="Обычный 2 2 18 3 2 3 2 2 2" xfId="17012"/>
    <cellStyle name="Обычный 2 2 18 3 2 3 2 2 2 2" xfId="17013"/>
    <cellStyle name="Обычный 2 2 18 3 2 3 2 2 2 2 2" xfId="17014"/>
    <cellStyle name="Обычный 2 2 18 3 2 3 2 2 2 3" xfId="17015"/>
    <cellStyle name="Обычный 2 2 18 3 2 3 2 2 3" xfId="17016"/>
    <cellStyle name="Обычный 2 2 18 3 2 3 2 2 3 2" xfId="17017"/>
    <cellStyle name="Обычный 2 2 18 3 2 3 2 2 4" xfId="17018"/>
    <cellStyle name="Обычный 2 2 18 3 2 3 2 3" xfId="17019"/>
    <cellStyle name="Обычный 2 2 18 3 2 3 2 3 2" xfId="17020"/>
    <cellStyle name="Обычный 2 2 18 3 2 3 2 3 2 2" xfId="17021"/>
    <cellStyle name="Обычный 2 2 18 3 2 3 2 3 3" xfId="17022"/>
    <cellStyle name="Обычный 2 2 18 3 2 3 2 4" xfId="17023"/>
    <cellStyle name="Обычный 2 2 18 3 2 3 2 4 2" xfId="17024"/>
    <cellStyle name="Обычный 2 2 18 3 2 3 2 5" xfId="17025"/>
    <cellStyle name="Обычный 2 2 18 3 2 3 3" xfId="17026"/>
    <cellStyle name="Обычный 2 2 18 3 2 3 3 2" xfId="17027"/>
    <cellStyle name="Обычный 2 2 18 3 2 3 3 2 2" xfId="17028"/>
    <cellStyle name="Обычный 2 2 18 3 2 3 3 2 2 2" xfId="17029"/>
    <cellStyle name="Обычный 2 2 18 3 2 3 3 2 3" xfId="17030"/>
    <cellStyle name="Обычный 2 2 18 3 2 3 3 3" xfId="17031"/>
    <cellStyle name="Обычный 2 2 18 3 2 3 3 3 2" xfId="17032"/>
    <cellStyle name="Обычный 2 2 18 3 2 3 3 4" xfId="17033"/>
    <cellStyle name="Обычный 2 2 18 3 2 3 4" xfId="17034"/>
    <cellStyle name="Обычный 2 2 18 3 2 3 4 2" xfId="17035"/>
    <cellStyle name="Обычный 2 2 18 3 2 3 4 2 2" xfId="17036"/>
    <cellStyle name="Обычный 2 2 18 3 2 3 4 3" xfId="17037"/>
    <cellStyle name="Обычный 2 2 18 3 2 3 5" xfId="17038"/>
    <cellStyle name="Обычный 2 2 18 3 2 3 5 2" xfId="17039"/>
    <cellStyle name="Обычный 2 2 18 3 2 3 6" xfId="17040"/>
    <cellStyle name="Обычный 2 2 18 3 2 4" xfId="17041"/>
    <cellStyle name="Обычный 2 2 18 3 2 4 2" xfId="17042"/>
    <cellStyle name="Обычный 2 2 18 3 2 4 2 2" xfId="17043"/>
    <cellStyle name="Обычный 2 2 18 3 2 4 2 2 2" xfId="17044"/>
    <cellStyle name="Обычный 2 2 18 3 2 4 2 2 2 2" xfId="17045"/>
    <cellStyle name="Обычный 2 2 18 3 2 4 2 2 2 2 2" xfId="17046"/>
    <cellStyle name="Обычный 2 2 18 3 2 4 2 2 2 3" xfId="17047"/>
    <cellStyle name="Обычный 2 2 18 3 2 4 2 2 3" xfId="17048"/>
    <cellStyle name="Обычный 2 2 18 3 2 4 2 2 3 2" xfId="17049"/>
    <cellStyle name="Обычный 2 2 18 3 2 4 2 2 4" xfId="17050"/>
    <cellStyle name="Обычный 2 2 18 3 2 4 2 3" xfId="17051"/>
    <cellStyle name="Обычный 2 2 18 3 2 4 2 3 2" xfId="17052"/>
    <cellStyle name="Обычный 2 2 18 3 2 4 2 3 2 2" xfId="17053"/>
    <cellStyle name="Обычный 2 2 18 3 2 4 2 3 3" xfId="17054"/>
    <cellStyle name="Обычный 2 2 18 3 2 4 2 4" xfId="17055"/>
    <cellStyle name="Обычный 2 2 18 3 2 4 2 4 2" xfId="17056"/>
    <cellStyle name="Обычный 2 2 18 3 2 4 2 5" xfId="17057"/>
    <cellStyle name="Обычный 2 2 18 3 2 4 3" xfId="17058"/>
    <cellStyle name="Обычный 2 2 18 3 2 4 3 2" xfId="17059"/>
    <cellStyle name="Обычный 2 2 18 3 2 4 3 2 2" xfId="17060"/>
    <cellStyle name="Обычный 2 2 18 3 2 4 3 2 2 2" xfId="17061"/>
    <cellStyle name="Обычный 2 2 18 3 2 4 3 2 3" xfId="17062"/>
    <cellStyle name="Обычный 2 2 18 3 2 4 3 3" xfId="17063"/>
    <cellStyle name="Обычный 2 2 18 3 2 4 3 3 2" xfId="17064"/>
    <cellStyle name="Обычный 2 2 18 3 2 4 3 4" xfId="17065"/>
    <cellStyle name="Обычный 2 2 18 3 2 4 4" xfId="17066"/>
    <cellStyle name="Обычный 2 2 18 3 2 4 4 2" xfId="17067"/>
    <cellStyle name="Обычный 2 2 18 3 2 4 4 2 2" xfId="17068"/>
    <cellStyle name="Обычный 2 2 18 3 2 4 4 3" xfId="17069"/>
    <cellStyle name="Обычный 2 2 18 3 2 4 5" xfId="17070"/>
    <cellStyle name="Обычный 2 2 18 3 2 4 5 2" xfId="17071"/>
    <cellStyle name="Обычный 2 2 18 3 2 4 6" xfId="17072"/>
    <cellStyle name="Обычный 2 2 18 3 2 5" xfId="17073"/>
    <cellStyle name="Обычный 2 2 18 3 2 5 2" xfId="17074"/>
    <cellStyle name="Обычный 2 2 18 3 2 5 2 2" xfId="17075"/>
    <cellStyle name="Обычный 2 2 18 3 2 5 2 2 2" xfId="17076"/>
    <cellStyle name="Обычный 2 2 18 3 2 5 2 2 2 2" xfId="17077"/>
    <cellStyle name="Обычный 2 2 18 3 2 5 2 2 2 2 2" xfId="17078"/>
    <cellStyle name="Обычный 2 2 18 3 2 5 2 2 2 3" xfId="17079"/>
    <cellStyle name="Обычный 2 2 18 3 2 5 2 2 3" xfId="17080"/>
    <cellStyle name="Обычный 2 2 18 3 2 5 2 2 3 2" xfId="17081"/>
    <cellStyle name="Обычный 2 2 18 3 2 5 2 2 4" xfId="17082"/>
    <cellStyle name="Обычный 2 2 18 3 2 5 2 3" xfId="17083"/>
    <cellStyle name="Обычный 2 2 18 3 2 5 2 3 2" xfId="17084"/>
    <cellStyle name="Обычный 2 2 18 3 2 5 2 3 2 2" xfId="17085"/>
    <cellStyle name="Обычный 2 2 18 3 2 5 2 3 3" xfId="17086"/>
    <cellStyle name="Обычный 2 2 18 3 2 5 2 4" xfId="17087"/>
    <cellStyle name="Обычный 2 2 18 3 2 5 2 4 2" xfId="17088"/>
    <cellStyle name="Обычный 2 2 18 3 2 5 2 5" xfId="17089"/>
    <cellStyle name="Обычный 2 2 18 3 2 5 3" xfId="17090"/>
    <cellStyle name="Обычный 2 2 18 3 2 5 3 2" xfId="17091"/>
    <cellStyle name="Обычный 2 2 18 3 2 5 3 2 2" xfId="17092"/>
    <cellStyle name="Обычный 2 2 18 3 2 5 3 2 2 2" xfId="17093"/>
    <cellStyle name="Обычный 2 2 18 3 2 5 3 2 3" xfId="17094"/>
    <cellStyle name="Обычный 2 2 18 3 2 5 3 3" xfId="17095"/>
    <cellStyle name="Обычный 2 2 18 3 2 5 3 3 2" xfId="17096"/>
    <cellStyle name="Обычный 2 2 18 3 2 5 3 4" xfId="17097"/>
    <cellStyle name="Обычный 2 2 18 3 2 5 4" xfId="17098"/>
    <cellStyle name="Обычный 2 2 18 3 2 5 4 2" xfId="17099"/>
    <cellStyle name="Обычный 2 2 18 3 2 5 4 2 2" xfId="17100"/>
    <cellStyle name="Обычный 2 2 18 3 2 5 4 3" xfId="17101"/>
    <cellStyle name="Обычный 2 2 18 3 2 5 5" xfId="17102"/>
    <cellStyle name="Обычный 2 2 18 3 2 5 5 2" xfId="17103"/>
    <cellStyle name="Обычный 2 2 18 3 2 5 6" xfId="17104"/>
    <cellStyle name="Обычный 2 2 18 3 2 6" xfId="17105"/>
    <cellStyle name="Обычный 2 2 18 3 2 6 2" xfId="17106"/>
    <cellStyle name="Обычный 2 2 18 3 2 6 2 2" xfId="17107"/>
    <cellStyle name="Обычный 2 2 18 3 2 6 2 2 2" xfId="17108"/>
    <cellStyle name="Обычный 2 2 18 3 2 6 2 2 2 2" xfId="17109"/>
    <cellStyle name="Обычный 2 2 18 3 2 6 2 2 3" xfId="17110"/>
    <cellStyle name="Обычный 2 2 18 3 2 6 2 3" xfId="17111"/>
    <cellStyle name="Обычный 2 2 18 3 2 6 2 3 2" xfId="17112"/>
    <cellStyle name="Обычный 2 2 18 3 2 6 2 4" xfId="17113"/>
    <cellStyle name="Обычный 2 2 18 3 2 6 3" xfId="17114"/>
    <cellStyle name="Обычный 2 2 18 3 2 6 3 2" xfId="17115"/>
    <cellStyle name="Обычный 2 2 18 3 2 6 3 2 2" xfId="17116"/>
    <cellStyle name="Обычный 2 2 18 3 2 6 3 3" xfId="17117"/>
    <cellStyle name="Обычный 2 2 18 3 2 6 4" xfId="17118"/>
    <cellStyle name="Обычный 2 2 18 3 2 6 4 2" xfId="17119"/>
    <cellStyle name="Обычный 2 2 18 3 2 6 5" xfId="17120"/>
    <cellStyle name="Обычный 2 2 18 3 2 7" xfId="17121"/>
    <cellStyle name="Обычный 2 2 18 3 2 7 2" xfId="17122"/>
    <cellStyle name="Обычный 2 2 18 3 2 7 2 2" xfId="17123"/>
    <cellStyle name="Обычный 2 2 18 3 2 7 2 2 2" xfId="17124"/>
    <cellStyle name="Обычный 2 2 18 3 2 7 2 3" xfId="17125"/>
    <cellStyle name="Обычный 2 2 18 3 2 7 3" xfId="17126"/>
    <cellStyle name="Обычный 2 2 18 3 2 7 3 2" xfId="17127"/>
    <cellStyle name="Обычный 2 2 18 3 2 7 4" xfId="17128"/>
    <cellStyle name="Обычный 2 2 18 3 2 8" xfId="17129"/>
    <cellStyle name="Обычный 2 2 18 3 2 8 2" xfId="17130"/>
    <cellStyle name="Обычный 2 2 18 3 2 8 2 2" xfId="17131"/>
    <cellStyle name="Обычный 2 2 18 3 2 8 3" xfId="17132"/>
    <cellStyle name="Обычный 2 2 18 3 2 9" xfId="17133"/>
    <cellStyle name="Обычный 2 2 18 3 2 9 2" xfId="17134"/>
    <cellStyle name="Обычный 2 2 18 3 3" xfId="17135"/>
    <cellStyle name="Обычный 2 2 18 3 3 2" xfId="17136"/>
    <cellStyle name="Обычный 2 2 18 3 3 2 2" xfId="17137"/>
    <cellStyle name="Обычный 2 2 18 3 3 2 2 2" xfId="17138"/>
    <cellStyle name="Обычный 2 2 18 3 3 2 2 2 2" xfId="17139"/>
    <cellStyle name="Обычный 2 2 18 3 3 2 2 2 2 2" xfId="17140"/>
    <cellStyle name="Обычный 2 2 18 3 3 2 2 2 3" xfId="17141"/>
    <cellStyle name="Обычный 2 2 18 3 3 2 2 3" xfId="17142"/>
    <cellStyle name="Обычный 2 2 18 3 3 2 2 3 2" xfId="17143"/>
    <cellStyle name="Обычный 2 2 18 3 3 2 2 4" xfId="17144"/>
    <cellStyle name="Обычный 2 2 18 3 3 2 3" xfId="17145"/>
    <cellStyle name="Обычный 2 2 18 3 3 2 3 2" xfId="17146"/>
    <cellStyle name="Обычный 2 2 18 3 3 2 3 2 2" xfId="17147"/>
    <cellStyle name="Обычный 2 2 18 3 3 2 3 3" xfId="17148"/>
    <cellStyle name="Обычный 2 2 18 3 3 2 4" xfId="17149"/>
    <cellStyle name="Обычный 2 2 18 3 3 2 4 2" xfId="17150"/>
    <cellStyle name="Обычный 2 2 18 3 3 2 5" xfId="17151"/>
    <cellStyle name="Обычный 2 2 18 3 3 3" xfId="17152"/>
    <cellStyle name="Обычный 2 2 18 3 3 3 2" xfId="17153"/>
    <cellStyle name="Обычный 2 2 18 3 3 3 2 2" xfId="17154"/>
    <cellStyle name="Обычный 2 2 18 3 3 3 2 2 2" xfId="17155"/>
    <cellStyle name="Обычный 2 2 18 3 3 3 2 3" xfId="17156"/>
    <cellStyle name="Обычный 2 2 18 3 3 3 3" xfId="17157"/>
    <cellStyle name="Обычный 2 2 18 3 3 3 3 2" xfId="17158"/>
    <cellStyle name="Обычный 2 2 18 3 3 3 4" xfId="17159"/>
    <cellStyle name="Обычный 2 2 18 3 3 4" xfId="17160"/>
    <cellStyle name="Обычный 2 2 18 3 3 4 2" xfId="17161"/>
    <cellStyle name="Обычный 2 2 18 3 3 4 2 2" xfId="17162"/>
    <cellStyle name="Обычный 2 2 18 3 3 4 3" xfId="17163"/>
    <cellStyle name="Обычный 2 2 18 3 3 5" xfId="17164"/>
    <cellStyle name="Обычный 2 2 18 3 3 5 2" xfId="17165"/>
    <cellStyle name="Обычный 2 2 18 3 3 6" xfId="17166"/>
    <cellStyle name="Обычный 2 2 18 3 4" xfId="17167"/>
    <cellStyle name="Обычный 2 2 18 3 4 2" xfId="17168"/>
    <cellStyle name="Обычный 2 2 18 3 4 2 2" xfId="17169"/>
    <cellStyle name="Обычный 2 2 18 3 4 2 2 2" xfId="17170"/>
    <cellStyle name="Обычный 2 2 18 3 4 2 2 2 2" xfId="17171"/>
    <cellStyle name="Обычный 2 2 18 3 4 2 2 2 2 2" xfId="17172"/>
    <cellStyle name="Обычный 2 2 18 3 4 2 2 2 3" xfId="17173"/>
    <cellStyle name="Обычный 2 2 18 3 4 2 2 3" xfId="17174"/>
    <cellStyle name="Обычный 2 2 18 3 4 2 2 3 2" xfId="17175"/>
    <cellStyle name="Обычный 2 2 18 3 4 2 2 4" xfId="17176"/>
    <cellStyle name="Обычный 2 2 18 3 4 2 3" xfId="17177"/>
    <cellStyle name="Обычный 2 2 18 3 4 2 3 2" xfId="17178"/>
    <cellStyle name="Обычный 2 2 18 3 4 2 3 2 2" xfId="17179"/>
    <cellStyle name="Обычный 2 2 18 3 4 2 3 3" xfId="17180"/>
    <cellStyle name="Обычный 2 2 18 3 4 2 4" xfId="17181"/>
    <cellStyle name="Обычный 2 2 18 3 4 2 4 2" xfId="17182"/>
    <cellStyle name="Обычный 2 2 18 3 4 2 5" xfId="17183"/>
    <cellStyle name="Обычный 2 2 18 3 4 3" xfId="17184"/>
    <cellStyle name="Обычный 2 2 18 3 4 3 2" xfId="17185"/>
    <cellStyle name="Обычный 2 2 18 3 4 3 2 2" xfId="17186"/>
    <cellStyle name="Обычный 2 2 18 3 4 3 2 2 2" xfId="17187"/>
    <cellStyle name="Обычный 2 2 18 3 4 3 2 3" xfId="17188"/>
    <cellStyle name="Обычный 2 2 18 3 4 3 3" xfId="17189"/>
    <cellStyle name="Обычный 2 2 18 3 4 3 3 2" xfId="17190"/>
    <cellStyle name="Обычный 2 2 18 3 4 3 4" xfId="17191"/>
    <cellStyle name="Обычный 2 2 18 3 4 4" xfId="17192"/>
    <cellStyle name="Обычный 2 2 18 3 4 4 2" xfId="17193"/>
    <cellStyle name="Обычный 2 2 18 3 4 4 2 2" xfId="17194"/>
    <cellStyle name="Обычный 2 2 18 3 4 4 3" xfId="17195"/>
    <cellStyle name="Обычный 2 2 18 3 4 5" xfId="17196"/>
    <cellStyle name="Обычный 2 2 18 3 4 5 2" xfId="17197"/>
    <cellStyle name="Обычный 2 2 18 3 4 6" xfId="17198"/>
    <cellStyle name="Обычный 2 2 18 3 5" xfId="17199"/>
    <cellStyle name="Обычный 2 2 18 3 5 2" xfId="17200"/>
    <cellStyle name="Обычный 2 2 18 3 5 2 2" xfId="17201"/>
    <cellStyle name="Обычный 2 2 18 3 5 2 2 2" xfId="17202"/>
    <cellStyle name="Обычный 2 2 18 3 5 2 2 2 2" xfId="17203"/>
    <cellStyle name="Обычный 2 2 18 3 5 2 2 2 2 2" xfId="17204"/>
    <cellStyle name="Обычный 2 2 18 3 5 2 2 2 3" xfId="17205"/>
    <cellStyle name="Обычный 2 2 18 3 5 2 2 3" xfId="17206"/>
    <cellStyle name="Обычный 2 2 18 3 5 2 2 3 2" xfId="17207"/>
    <cellStyle name="Обычный 2 2 18 3 5 2 2 4" xfId="17208"/>
    <cellStyle name="Обычный 2 2 18 3 5 2 3" xfId="17209"/>
    <cellStyle name="Обычный 2 2 18 3 5 2 3 2" xfId="17210"/>
    <cellStyle name="Обычный 2 2 18 3 5 2 3 2 2" xfId="17211"/>
    <cellStyle name="Обычный 2 2 18 3 5 2 3 3" xfId="17212"/>
    <cellStyle name="Обычный 2 2 18 3 5 2 4" xfId="17213"/>
    <cellStyle name="Обычный 2 2 18 3 5 2 4 2" xfId="17214"/>
    <cellStyle name="Обычный 2 2 18 3 5 2 5" xfId="17215"/>
    <cellStyle name="Обычный 2 2 18 3 5 3" xfId="17216"/>
    <cellStyle name="Обычный 2 2 18 3 5 3 2" xfId="17217"/>
    <cellStyle name="Обычный 2 2 18 3 5 3 2 2" xfId="17218"/>
    <cellStyle name="Обычный 2 2 18 3 5 3 2 2 2" xfId="17219"/>
    <cellStyle name="Обычный 2 2 18 3 5 3 2 3" xfId="17220"/>
    <cellStyle name="Обычный 2 2 18 3 5 3 3" xfId="17221"/>
    <cellStyle name="Обычный 2 2 18 3 5 3 3 2" xfId="17222"/>
    <cellStyle name="Обычный 2 2 18 3 5 3 4" xfId="17223"/>
    <cellStyle name="Обычный 2 2 18 3 5 4" xfId="17224"/>
    <cellStyle name="Обычный 2 2 18 3 5 4 2" xfId="17225"/>
    <cellStyle name="Обычный 2 2 18 3 5 4 2 2" xfId="17226"/>
    <cellStyle name="Обычный 2 2 18 3 5 4 3" xfId="17227"/>
    <cellStyle name="Обычный 2 2 18 3 5 5" xfId="17228"/>
    <cellStyle name="Обычный 2 2 18 3 5 5 2" xfId="17229"/>
    <cellStyle name="Обычный 2 2 18 3 5 6" xfId="17230"/>
    <cellStyle name="Обычный 2 2 18 3 6" xfId="17231"/>
    <cellStyle name="Обычный 2 2 18 3 6 2" xfId="17232"/>
    <cellStyle name="Обычный 2 2 18 3 6 2 2" xfId="17233"/>
    <cellStyle name="Обычный 2 2 18 3 6 2 2 2" xfId="17234"/>
    <cellStyle name="Обычный 2 2 18 3 6 2 2 2 2" xfId="17235"/>
    <cellStyle name="Обычный 2 2 18 3 6 2 2 2 2 2" xfId="17236"/>
    <cellStyle name="Обычный 2 2 18 3 6 2 2 2 3" xfId="17237"/>
    <cellStyle name="Обычный 2 2 18 3 6 2 2 3" xfId="17238"/>
    <cellStyle name="Обычный 2 2 18 3 6 2 2 3 2" xfId="17239"/>
    <cellStyle name="Обычный 2 2 18 3 6 2 2 4" xfId="17240"/>
    <cellStyle name="Обычный 2 2 18 3 6 2 3" xfId="17241"/>
    <cellStyle name="Обычный 2 2 18 3 6 2 3 2" xfId="17242"/>
    <cellStyle name="Обычный 2 2 18 3 6 2 3 2 2" xfId="17243"/>
    <cellStyle name="Обычный 2 2 18 3 6 2 3 3" xfId="17244"/>
    <cellStyle name="Обычный 2 2 18 3 6 2 4" xfId="17245"/>
    <cellStyle name="Обычный 2 2 18 3 6 2 4 2" xfId="17246"/>
    <cellStyle name="Обычный 2 2 18 3 6 2 5" xfId="17247"/>
    <cellStyle name="Обычный 2 2 18 3 6 3" xfId="17248"/>
    <cellStyle name="Обычный 2 2 18 3 6 3 2" xfId="17249"/>
    <cellStyle name="Обычный 2 2 18 3 6 3 2 2" xfId="17250"/>
    <cellStyle name="Обычный 2 2 18 3 6 3 2 2 2" xfId="17251"/>
    <cellStyle name="Обычный 2 2 18 3 6 3 2 3" xfId="17252"/>
    <cellStyle name="Обычный 2 2 18 3 6 3 3" xfId="17253"/>
    <cellStyle name="Обычный 2 2 18 3 6 3 3 2" xfId="17254"/>
    <cellStyle name="Обычный 2 2 18 3 6 3 4" xfId="17255"/>
    <cellStyle name="Обычный 2 2 18 3 6 4" xfId="17256"/>
    <cellStyle name="Обычный 2 2 18 3 6 4 2" xfId="17257"/>
    <cellStyle name="Обычный 2 2 18 3 6 4 2 2" xfId="17258"/>
    <cellStyle name="Обычный 2 2 18 3 6 4 3" xfId="17259"/>
    <cellStyle name="Обычный 2 2 18 3 6 5" xfId="17260"/>
    <cellStyle name="Обычный 2 2 18 3 6 5 2" xfId="17261"/>
    <cellStyle name="Обычный 2 2 18 3 6 6" xfId="17262"/>
    <cellStyle name="Обычный 2 2 18 3 7" xfId="17263"/>
    <cellStyle name="Обычный 2 2 18 3 7 2" xfId="17264"/>
    <cellStyle name="Обычный 2 2 18 3 7 2 2" xfId="17265"/>
    <cellStyle name="Обычный 2 2 18 3 7 2 2 2" xfId="17266"/>
    <cellStyle name="Обычный 2 2 18 3 7 2 2 2 2" xfId="17267"/>
    <cellStyle name="Обычный 2 2 18 3 7 2 2 3" xfId="17268"/>
    <cellStyle name="Обычный 2 2 18 3 7 2 3" xfId="17269"/>
    <cellStyle name="Обычный 2 2 18 3 7 2 3 2" xfId="17270"/>
    <cellStyle name="Обычный 2 2 18 3 7 2 4" xfId="17271"/>
    <cellStyle name="Обычный 2 2 18 3 7 3" xfId="17272"/>
    <cellStyle name="Обычный 2 2 18 3 7 3 2" xfId="17273"/>
    <cellStyle name="Обычный 2 2 18 3 7 3 2 2" xfId="17274"/>
    <cellStyle name="Обычный 2 2 18 3 7 3 3" xfId="17275"/>
    <cellStyle name="Обычный 2 2 18 3 7 4" xfId="17276"/>
    <cellStyle name="Обычный 2 2 18 3 7 4 2" xfId="17277"/>
    <cellStyle name="Обычный 2 2 18 3 7 5" xfId="17278"/>
    <cellStyle name="Обычный 2 2 18 3 8" xfId="17279"/>
    <cellStyle name="Обычный 2 2 18 3 8 2" xfId="17280"/>
    <cellStyle name="Обычный 2 2 18 3 8 2 2" xfId="17281"/>
    <cellStyle name="Обычный 2 2 18 3 8 2 2 2" xfId="17282"/>
    <cellStyle name="Обычный 2 2 18 3 8 2 3" xfId="17283"/>
    <cellStyle name="Обычный 2 2 18 3 8 3" xfId="17284"/>
    <cellStyle name="Обычный 2 2 18 3 8 3 2" xfId="17285"/>
    <cellStyle name="Обычный 2 2 18 3 8 4" xfId="17286"/>
    <cellStyle name="Обычный 2 2 18 3 9" xfId="17287"/>
    <cellStyle name="Обычный 2 2 18 3 9 2" xfId="17288"/>
    <cellStyle name="Обычный 2 2 18 3 9 2 2" xfId="17289"/>
    <cellStyle name="Обычный 2 2 18 3 9 3" xfId="17290"/>
    <cellStyle name="Обычный 2 2 18 4" xfId="17291"/>
    <cellStyle name="Обычный 2 2 18 4 10" xfId="17292"/>
    <cellStyle name="Обычный 2 2 18 4 2" xfId="17293"/>
    <cellStyle name="Обычный 2 2 18 4 2 2" xfId="17294"/>
    <cellStyle name="Обычный 2 2 18 4 2 2 2" xfId="17295"/>
    <cellStyle name="Обычный 2 2 18 4 2 2 2 2" xfId="17296"/>
    <cellStyle name="Обычный 2 2 18 4 2 2 2 2 2" xfId="17297"/>
    <cellStyle name="Обычный 2 2 18 4 2 2 2 2 2 2" xfId="17298"/>
    <cellStyle name="Обычный 2 2 18 4 2 2 2 2 3" xfId="17299"/>
    <cellStyle name="Обычный 2 2 18 4 2 2 2 3" xfId="17300"/>
    <cellStyle name="Обычный 2 2 18 4 2 2 2 3 2" xfId="17301"/>
    <cellStyle name="Обычный 2 2 18 4 2 2 2 4" xfId="17302"/>
    <cellStyle name="Обычный 2 2 18 4 2 2 3" xfId="17303"/>
    <cellStyle name="Обычный 2 2 18 4 2 2 3 2" xfId="17304"/>
    <cellStyle name="Обычный 2 2 18 4 2 2 3 2 2" xfId="17305"/>
    <cellStyle name="Обычный 2 2 18 4 2 2 3 3" xfId="17306"/>
    <cellStyle name="Обычный 2 2 18 4 2 2 4" xfId="17307"/>
    <cellStyle name="Обычный 2 2 18 4 2 2 4 2" xfId="17308"/>
    <cellStyle name="Обычный 2 2 18 4 2 2 5" xfId="17309"/>
    <cellStyle name="Обычный 2 2 18 4 2 3" xfId="17310"/>
    <cellStyle name="Обычный 2 2 18 4 2 3 2" xfId="17311"/>
    <cellStyle name="Обычный 2 2 18 4 2 3 2 2" xfId="17312"/>
    <cellStyle name="Обычный 2 2 18 4 2 3 2 2 2" xfId="17313"/>
    <cellStyle name="Обычный 2 2 18 4 2 3 2 3" xfId="17314"/>
    <cellStyle name="Обычный 2 2 18 4 2 3 3" xfId="17315"/>
    <cellStyle name="Обычный 2 2 18 4 2 3 3 2" xfId="17316"/>
    <cellStyle name="Обычный 2 2 18 4 2 3 4" xfId="17317"/>
    <cellStyle name="Обычный 2 2 18 4 2 4" xfId="17318"/>
    <cellStyle name="Обычный 2 2 18 4 2 4 2" xfId="17319"/>
    <cellStyle name="Обычный 2 2 18 4 2 4 2 2" xfId="17320"/>
    <cellStyle name="Обычный 2 2 18 4 2 4 3" xfId="17321"/>
    <cellStyle name="Обычный 2 2 18 4 2 5" xfId="17322"/>
    <cellStyle name="Обычный 2 2 18 4 2 5 2" xfId="17323"/>
    <cellStyle name="Обычный 2 2 18 4 2 6" xfId="17324"/>
    <cellStyle name="Обычный 2 2 18 4 3" xfId="17325"/>
    <cellStyle name="Обычный 2 2 18 4 3 2" xfId="17326"/>
    <cellStyle name="Обычный 2 2 18 4 3 2 2" xfId="17327"/>
    <cellStyle name="Обычный 2 2 18 4 3 2 2 2" xfId="17328"/>
    <cellStyle name="Обычный 2 2 18 4 3 2 2 2 2" xfId="17329"/>
    <cellStyle name="Обычный 2 2 18 4 3 2 2 2 2 2" xfId="17330"/>
    <cellStyle name="Обычный 2 2 18 4 3 2 2 2 3" xfId="17331"/>
    <cellStyle name="Обычный 2 2 18 4 3 2 2 3" xfId="17332"/>
    <cellStyle name="Обычный 2 2 18 4 3 2 2 3 2" xfId="17333"/>
    <cellStyle name="Обычный 2 2 18 4 3 2 2 4" xfId="17334"/>
    <cellStyle name="Обычный 2 2 18 4 3 2 3" xfId="17335"/>
    <cellStyle name="Обычный 2 2 18 4 3 2 3 2" xfId="17336"/>
    <cellStyle name="Обычный 2 2 18 4 3 2 3 2 2" xfId="17337"/>
    <cellStyle name="Обычный 2 2 18 4 3 2 3 3" xfId="17338"/>
    <cellStyle name="Обычный 2 2 18 4 3 2 4" xfId="17339"/>
    <cellStyle name="Обычный 2 2 18 4 3 2 4 2" xfId="17340"/>
    <cellStyle name="Обычный 2 2 18 4 3 2 5" xfId="17341"/>
    <cellStyle name="Обычный 2 2 18 4 3 3" xfId="17342"/>
    <cellStyle name="Обычный 2 2 18 4 3 3 2" xfId="17343"/>
    <cellStyle name="Обычный 2 2 18 4 3 3 2 2" xfId="17344"/>
    <cellStyle name="Обычный 2 2 18 4 3 3 2 2 2" xfId="17345"/>
    <cellStyle name="Обычный 2 2 18 4 3 3 2 3" xfId="17346"/>
    <cellStyle name="Обычный 2 2 18 4 3 3 3" xfId="17347"/>
    <cellStyle name="Обычный 2 2 18 4 3 3 3 2" xfId="17348"/>
    <cellStyle name="Обычный 2 2 18 4 3 3 4" xfId="17349"/>
    <cellStyle name="Обычный 2 2 18 4 3 4" xfId="17350"/>
    <cellStyle name="Обычный 2 2 18 4 3 4 2" xfId="17351"/>
    <cellStyle name="Обычный 2 2 18 4 3 4 2 2" xfId="17352"/>
    <cellStyle name="Обычный 2 2 18 4 3 4 3" xfId="17353"/>
    <cellStyle name="Обычный 2 2 18 4 3 5" xfId="17354"/>
    <cellStyle name="Обычный 2 2 18 4 3 5 2" xfId="17355"/>
    <cellStyle name="Обычный 2 2 18 4 3 6" xfId="17356"/>
    <cellStyle name="Обычный 2 2 18 4 4" xfId="17357"/>
    <cellStyle name="Обычный 2 2 18 4 4 2" xfId="17358"/>
    <cellStyle name="Обычный 2 2 18 4 4 2 2" xfId="17359"/>
    <cellStyle name="Обычный 2 2 18 4 4 2 2 2" xfId="17360"/>
    <cellStyle name="Обычный 2 2 18 4 4 2 2 2 2" xfId="17361"/>
    <cellStyle name="Обычный 2 2 18 4 4 2 2 2 2 2" xfId="17362"/>
    <cellStyle name="Обычный 2 2 18 4 4 2 2 2 3" xfId="17363"/>
    <cellStyle name="Обычный 2 2 18 4 4 2 2 3" xfId="17364"/>
    <cellStyle name="Обычный 2 2 18 4 4 2 2 3 2" xfId="17365"/>
    <cellStyle name="Обычный 2 2 18 4 4 2 2 4" xfId="17366"/>
    <cellStyle name="Обычный 2 2 18 4 4 2 3" xfId="17367"/>
    <cellStyle name="Обычный 2 2 18 4 4 2 3 2" xfId="17368"/>
    <cellStyle name="Обычный 2 2 18 4 4 2 3 2 2" xfId="17369"/>
    <cellStyle name="Обычный 2 2 18 4 4 2 3 3" xfId="17370"/>
    <cellStyle name="Обычный 2 2 18 4 4 2 4" xfId="17371"/>
    <cellStyle name="Обычный 2 2 18 4 4 2 4 2" xfId="17372"/>
    <cellStyle name="Обычный 2 2 18 4 4 2 5" xfId="17373"/>
    <cellStyle name="Обычный 2 2 18 4 4 3" xfId="17374"/>
    <cellStyle name="Обычный 2 2 18 4 4 3 2" xfId="17375"/>
    <cellStyle name="Обычный 2 2 18 4 4 3 2 2" xfId="17376"/>
    <cellStyle name="Обычный 2 2 18 4 4 3 2 2 2" xfId="17377"/>
    <cellStyle name="Обычный 2 2 18 4 4 3 2 3" xfId="17378"/>
    <cellStyle name="Обычный 2 2 18 4 4 3 3" xfId="17379"/>
    <cellStyle name="Обычный 2 2 18 4 4 3 3 2" xfId="17380"/>
    <cellStyle name="Обычный 2 2 18 4 4 3 4" xfId="17381"/>
    <cellStyle name="Обычный 2 2 18 4 4 4" xfId="17382"/>
    <cellStyle name="Обычный 2 2 18 4 4 4 2" xfId="17383"/>
    <cellStyle name="Обычный 2 2 18 4 4 4 2 2" xfId="17384"/>
    <cellStyle name="Обычный 2 2 18 4 4 4 3" xfId="17385"/>
    <cellStyle name="Обычный 2 2 18 4 4 5" xfId="17386"/>
    <cellStyle name="Обычный 2 2 18 4 4 5 2" xfId="17387"/>
    <cellStyle name="Обычный 2 2 18 4 4 6" xfId="17388"/>
    <cellStyle name="Обычный 2 2 18 4 5" xfId="17389"/>
    <cellStyle name="Обычный 2 2 18 4 5 2" xfId="17390"/>
    <cellStyle name="Обычный 2 2 18 4 5 2 2" xfId="17391"/>
    <cellStyle name="Обычный 2 2 18 4 5 2 2 2" xfId="17392"/>
    <cellStyle name="Обычный 2 2 18 4 5 2 2 2 2" xfId="17393"/>
    <cellStyle name="Обычный 2 2 18 4 5 2 2 2 2 2" xfId="17394"/>
    <cellStyle name="Обычный 2 2 18 4 5 2 2 2 3" xfId="17395"/>
    <cellStyle name="Обычный 2 2 18 4 5 2 2 3" xfId="17396"/>
    <cellStyle name="Обычный 2 2 18 4 5 2 2 3 2" xfId="17397"/>
    <cellStyle name="Обычный 2 2 18 4 5 2 2 4" xfId="17398"/>
    <cellStyle name="Обычный 2 2 18 4 5 2 3" xfId="17399"/>
    <cellStyle name="Обычный 2 2 18 4 5 2 3 2" xfId="17400"/>
    <cellStyle name="Обычный 2 2 18 4 5 2 3 2 2" xfId="17401"/>
    <cellStyle name="Обычный 2 2 18 4 5 2 3 3" xfId="17402"/>
    <cellStyle name="Обычный 2 2 18 4 5 2 4" xfId="17403"/>
    <cellStyle name="Обычный 2 2 18 4 5 2 4 2" xfId="17404"/>
    <cellStyle name="Обычный 2 2 18 4 5 2 5" xfId="17405"/>
    <cellStyle name="Обычный 2 2 18 4 5 3" xfId="17406"/>
    <cellStyle name="Обычный 2 2 18 4 5 3 2" xfId="17407"/>
    <cellStyle name="Обычный 2 2 18 4 5 3 2 2" xfId="17408"/>
    <cellStyle name="Обычный 2 2 18 4 5 3 2 2 2" xfId="17409"/>
    <cellStyle name="Обычный 2 2 18 4 5 3 2 3" xfId="17410"/>
    <cellStyle name="Обычный 2 2 18 4 5 3 3" xfId="17411"/>
    <cellStyle name="Обычный 2 2 18 4 5 3 3 2" xfId="17412"/>
    <cellStyle name="Обычный 2 2 18 4 5 3 4" xfId="17413"/>
    <cellStyle name="Обычный 2 2 18 4 5 4" xfId="17414"/>
    <cellStyle name="Обычный 2 2 18 4 5 4 2" xfId="17415"/>
    <cellStyle name="Обычный 2 2 18 4 5 4 2 2" xfId="17416"/>
    <cellStyle name="Обычный 2 2 18 4 5 4 3" xfId="17417"/>
    <cellStyle name="Обычный 2 2 18 4 5 5" xfId="17418"/>
    <cellStyle name="Обычный 2 2 18 4 5 5 2" xfId="17419"/>
    <cellStyle name="Обычный 2 2 18 4 5 6" xfId="17420"/>
    <cellStyle name="Обычный 2 2 18 4 6" xfId="17421"/>
    <cellStyle name="Обычный 2 2 18 4 6 2" xfId="17422"/>
    <cellStyle name="Обычный 2 2 18 4 6 2 2" xfId="17423"/>
    <cellStyle name="Обычный 2 2 18 4 6 2 2 2" xfId="17424"/>
    <cellStyle name="Обычный 2 2 18 4 6 2 2 2 2" xfId="17425"/>
    <cellStyle name="Обычный 2 2 18 4 6 2 2 3" xfId="17426"/>
    <cellStyle name="Обычный 2 2 18 4 6 2 3" xfId="17427"/>
    <cellStyle name="Обычный 2 2 18 4 6 2 3 2" xfId="17428"/>
    <cellStyle name="Обычный 2 2 18 4 6 2 4" xfId="17429"/>
    <cellStyle name="Обычный 2 2 18 4 6 3" xfId="17430"/>
    <cellStyle name="Обычный 2 2 18 4 6 3 2" xfId="17431"/>
    <cellStyle name="Обычный 2 2 18 4 6 3 2 2" xfId="17432"/>
    <cellStyle name="Обычный 2 2 18 4 6 3 3" xfId="17433"/>
    <cellStyle name="Обычный 2 2 18 4 6 4" xfId="17434"/>
    <cellStyle name="Обычный 2 2 18 4 6 4 2" xfId="17435"/>
    <cellStyle name="Обычный 2 2 18 4 6 5" xfId="17436"/>
    <cellStyle name="Обычный 2 2 18 4 7" xfId="17437"/>
    <cellStyle name="Обычный 2 2 18 4 7 2" xfId="17438"/>
    <cellStyle name="Обычный 2 2 18 4 7 2 2" xfId="17439"/>
    <cellStyle name="Обычный 2 2 18 4 7 2 2 2" xfId="17440"/>
    <cellStyle name="Обычный 2 2 18 4 7 2 3" xfId="17441"/>
    <cellStyle name="Обычный 2 2 18 4 7 3" xfId="17442"/>
    <cellStyle name="Обычный 2 2 18 4 7 3 2" xfId="17443"/>
    <cellStyle name="Обычный 2 2 18 4 7 4" xfId="17444"/>
    <cellStyle name="Обычный 2 2 18 4 8" xfId="17445"/>
    <cellStyle name="Обычный 2 2 18 4 8 2" xfId="17446"/>
    <cellStyle name="Обычный 2 2 18 4 8 2 2" xfId="17447"/>
    <cellStyle name="Обычный 2 2 18 4 8 3" xfId="17448"/>
    <cellStyle name="Обычный 2 2 18 4 9" xfId="17449"/>
    <cellStyle name="Обычный 2 2 18 4 9 2" xfId="17450"/>
    <cellStyle name="Обычный 2 2 18 5" xfId="17451"/>
    <cellStyle name="Обычный 2 2 18 5 10" xfId="17452"/>
    <cellStyle name="Обычный 2 2 18 5 2" xfId="17453"/>
    <cellStyle name="Обычный 2 2 18 5 2 2" xfId="17454"/>
    <cellStyle name="Обычный 2 2 18 5 2 2 2" xfId="17455"/>
    <cellStyle name="Обычный 2 2 18 5 2 2 2 2" xfId="17456"/>
    <cellStyle name="Обычный 2 2 18 5 2 2 2 2 2" xfId="17457"/>
    <cellStyle name="Обычный 2 2 18 5 2 2 2 2 2 2" xfId="17458"/>
    <cellStyle name="Обычный 2 2 18 5 2 2 2 2 3" xfId="17459"/>
    <cellStyle name="Обычный 2 2 18 5 2 2 2 3" xfId="17460"/>
    <cellStyle name="Обычный 2 2 18 5 2 2 2 3 2" xfId="17461"/>
    <cellStyle name="Обычный 2 2 18 5 2 2 2 4" xfId="17462"/>
    <cellStyle name="Обычный 2 2 18 5 2 2 3" xfId="17463"/>
    <cellStyle name="Обычный 2 2 18 5 2 2 3 2" xfId="17464"/>
    <cellStyle name="Обычный 2 2 18 5 2 2 3 2 2" xfId="17465"/>
    <cellStyle name="Обычный 2 2 18 5 2 2 3 3" xfId="17466"/>
    <cellStyle name="Обычный 2 2 18 5 2 2 4" xfId="17467"/>
    <cellStyle name="Обычный 2 2 18 5 2 2 4 2" xfId="17468"/>
    <cellStyle name="Обычный 2 2 18 5 2 2 5" xfId="17469"/>
    <cellStyle name="Обычный 2 2 18 5 2 3" xfId="17470"/>
    <cellStyle name="Обычный 2 2 18 5 2 3 2" xfId="17471"/>
    <cellStyle name="Обычный 2 2 18 5 2 3 2 2" xfId="17472"/>
    <cellStyle name="Обычный 2 2 18 5 2 3 2 2 2" xfId="17473"/>
    <cellStyle name="Обычный 2 2 18 5 2 3 2 3" xfId="17474"/>
    <cellStyle name="Обычный 2 2 18 5 2 3 3" xfId="17475"/>
    <cellStyle name="Обычный 2 2 18 5 2 3 3 2" xfId="17476"/>
    <cellStyle name="Обычный 2 2 18 5 2 3 4" xfId="17477"/>
    <cellStyle name="Обычный 2 2 18 5 2 4" xfId="17478"/>
    <cellStyle name="Обычный 2 2 18 5 2 4 2" xfId="17479"/>
    <cellStyle name="Обычный 2 2 18 5 2 4 2 2" xfId="17480"/>
    <cellStyle name="Обычный 2 2 18 5 2 4 3" xfId="17481"/>
    <cellStyle name="Обычный 2 2 18 5 2 5" xfId="17482"/>
    <cellStyle name="Обычный 2 2 18 5 2 5 2" xfId="17483"/>
    <cellStyle name="Обычный 2 2 18 5 2 6" xfId="17484"/>
    <cellStyle name="Обычный 2 2 18 5 3" xfId="17485"/>
    <cellStyle name="Обычный 2 2 18 5 3 2" xfId="17486"/>
    <cellStyle name="Обычный 2 2 18 5 3 2 2" xfId="17487"/>
    <cellStyle name="Обычный 2 2 18 5 3 2 2 2" xfId="17488"/>
    <cellStyle name="Обычный 2 2 18 5 3 2 2 2 2" xfId="17489"/>
    <cellStyle name="Обычный 2 2 18 5 3 2 2 2 2 2" xfId="17490"/>
    <cellStyle name="Обычный 2 2 18 5 3 2 2 2 3" xfId="17491"/>
    <cellStyle name="Обычный 2 2 18 5 3 2 2 3" xfId="17492"/>
    <cellStyle name="Обычный 2 2 18 5 3 2 2 3 2" xfId="17493"/>
    <cellStyle name="Обычный 2 2 18 5 3 2 2 4" xfId="17494"/>
    <cellStyle name="Обычный 2 2 18 5 3 2 3" xfId="17495"/>
    <cellStyle name="Обычный 2 2 18 5 3 2 3 2" xfId="17496"/>
    <cellStyle name="Обычный 2 2 18 5 3 2 3 2 2" xfId="17497"/>
    <cellStyle name="Обычный 2 2 18 5 3 2 3 3" xfId="17498"/>
    <cellStyle name="Обычный 2 2 18 5 3 2 4" xfId="17499"/>
    <cellStyle name="Обычный 2 2 18 5 3 2 4 2" xfId="17500"/>
    <cellStyle name="Обычный 2 2 18 5 3 2 5" xfId="17501"/>
    <cellStyle name="Обычный 2 2 18 5 3 3" xfId="17502"/>
    <cellStyle name="Обычный 2 2 18 5 3 3 2" xfId="17503"/>
    <cellStyle name="Обычный 2 2 18 5 3 3 2 2" xfId="17504"/>
    <cellStyle name="Обычный 2 2 18 5 3 3 2 2 2" xfId="17505"/>
    <cellStyle name="Обычный 2 2 18 5 3 3 2 3" xfId="17506"/>
    <cellStyle name="Обычный 2 2 18 5 3 3 3" xfId="17507"/>
    <cellStyle name="Обычный 2 2 18 5 3 3 3 2" xfId="17508"/>
    <cellStyle name="Обычный 2 2 18 5 3 3 4" xfId="17509"/>
    <cellStyle name="Обычный 2 2 18 5 3 4" xfId="17510"/>
    <cellStyle name="Обычный 2 2 18 5 3 4 2" xfId="17511"/>
    <cellStyle name="Обычный 2 2 18 5 3 4 2 2" xfId="17512"/>
    <cellStyle name="Обычный 2 2 18 5 3 4 3" xfId="17513"/>
    <cellStyle name="Обычный 2 2 18 5 3 5" xfId="17514"/>
    <cellStyle name="Обычный 2 2 18 5 3 5 2" xfId="17515"/>
    <cellStyle name="Обычный 2 2 18 5 3 6" xfId="17516"/>
    <cellStyle name="Обычный 2 2 18 5 4" xfId="17517"/>
    <cellStyle name="Обычный 2 2 18 5 4 2" xfId="17518"/>
    <cellStyle name="Обычный 2 2 18 5 4 2 2" xfId="17519"/>
    <cellStyle name="Обычный 2 2 18 5 4 2 2 2" xfId="17520"/>
    <cellStyle name="Обычный 2 2 18 5 4 2 2 2 2" xfId="17521"/>
    <cellStyle name="Обычный 2 2 18 5 4 2 2 2 2 2" xfId="17522"/>
    <cellStyle name="Обычный 2 2 18 5 4 2 2 2 3" xfId="17523"/>
    <cellStyle name="Обычный 2 2 18 5 4 2 2 3" xfId="17524"/>
    <cellStyle name="Обычный 2 2 18 5 4 2 2 3 2" xfId="17525"/>
    <cellStyle name="Обычный 2 2 18 5 4 2 2 4" xfId="17526"/>
    <cellStyle name="Обычный 2 2 18 5 4 2 3" xfId="17527"/>
    <cellStyle name="Обычный 2 2 18 5 4 2 3 2" xfId="17528"/>
    <cellStyle name="Обычный 2 2 18 5 4 2 3 2 2" xfId="17529"/>
    <cellStyle name="Обычный 2 2 18 5 4 2 3 3" xfId="17530"/>
    <cellStyle name="Обычный 2 2 18 5 4 2 4" xfId="17531"/>
    <cellStyle name="Обычный 2 2 18 5 4 2 4 2" xfId="17532"/>
    <cellStyle name="Обычный 2 2 18 5 4 2 5" xfId="17533"/>
    <cellStyle name="Обычный 2 2 18 5 4 3" xfId="17534"/>
    <cellStyle name="Обычный 2 2 18 5 4 3 2" xfId="17535"/>
    <cellStyle name="Обычный 2 2 18 5 4 3 2 2" xfId="17536"/>
    <cellStyle name="Обычный 2 2 18 5 4 3 2 2 2" xfId="17537"/>
    <cellStyle name="Обычный 2 2 18 5 4 3 2 3" xfId="17538"/>
    <cellStyle name="Обычный 2 2 18 5 4 3 3" xfId="17539"/>
    <cellStyle name="Обычный 2 2 18 5 4 3 3 2" xfId="17540"/>
    <cellStyle name="Обычный 2 2 18 5 4 3 4" xfId="17541"/>
    <cellStyle name="Обычный 2 2 18 5 4 4" xfId="17542"/>
    <cellStyle name="Обычный 2 2 18 5 4 4 2" xfId="17543"/>
    <cellStyle name="Обычный 2 2 18 5 4 4 2 2" xfId="17544"/>
    <cellStyle name="Обычный 2 2 18 5 4 4 3" xfId="17545"/>
    <cellStyle name="Обычный 2 2 18 5 4 5" xfId="17546"/>
    <cellStyle name="Обычный 2 2 18 5 4 5 2" xfId="17547"/>
    <cellStyle name="Обычный 2 2 18 5 4 6" xfId="17548"/>
    <cellStyle name="Обычный 2 2 18 5 5" xfId="17549"/>
    <cellStyle name="Обычный 2 2 18 5 5 2" xfId="17550"/>
    <cellStyle name="Обычный 2 2 18 5 5 2 2" xfId="17551"/>
    <cellStyle name="Обычный 2 2 18 5 5 2 2 2" xfId="17552"/>
    <cellStyle name="Обычный 2 2 18 5 5 2 2 2 2" xfId="17553"/>
    <cellStyle name="Обычный 2 2 18 5 5 2 2 2 2 2" xfId="17554"/>
    <cellStyle name="Обычный 2 2 18 5 5 2 2 2 3" xfId="17555"/>
    <cellStyle name="Обычный 2 2 18 5 5 2 2 3" xfId="17556"/>
    <cellStyle name="Обычный 2 2 18 5 5 2 2 3 2" xfId="17557"/>
    <cellStyle name="Обычный 2 2 18 5 5 2 2 4" xfId="17558"/>
    <cellStyle name="Обычный 2 2 18 5 5 2 3" xfId="17559"/>
    <cellStyle name="Обычный 2 2 18 5 5 2 3 2" xfId="17560"/>
    <cellStyle name="Обычный 2 2 18 5 5 2 3 2 2" xfId="17561"/>
    <cellStyle name="Обычный 2 2 18 5 5 2 3 3" xfId="17562"/>
    <cellStyle name="Обычный 2 2 18 5 5 2 4" xfId="17563"/>
    <cellStyle name="Обычный 2 2 18 5 5 2 4 2" xfId="17564"/>
    <cellStyle name="Обычный 2 2 18 5 5 2 5" xfId="17565"/>
    <cellStyle name="Обычный 2 2 18 5 5 3" xfId="17566"/>
    <cellStyle name="Обычный 2 2 18 5 5 3 2" xfId="17567"/>
    <cellStyle name="Обычный 2 2 18 5 5 3 2 2" xfId="17568"/>
    <cellStyle name="Обычный 2 2 18 5 5 3 2 2 2" xfId="17569"/>
    <cellStyle name="Обычный 2 2 18 5 5 3 2 3" xfId="17570"/>
    <cellStyle name="Обычный 2 2 18 5 5 3 3" xfId="17571"/>
    <cellStyle name="Обычный 2 2 18 5 5 3 3 2" xfId="17572"/>
    <cellStyle name="Обычный 2 2 18 5 5 3 4" xfId="17573"/>
    <cellStyle name="Обычный 2 2 18 5 5 4" xfId="17574"/>
    <cellStyle name="Обычный 2 2 18 5 5 4 2" xfId="17575"/>
    <cellStyle name="Обычный 2 2 18 5 5 4 2 2" xfId="17576"/>
    <cellStyle name="Обычный 2 2 18 5 5 4 3" xfId="17577"/>
    <cellStyle name="Обычный 2 2 18 5 5 5" xfId="17578"/>
    <cellStyle name="Обычный 2 2 18 5 5 5 2" xfId="17579"/>
    <cellStyle name="Обычный 2 2 18 5 5 6" xfId="17580"/>
    <cellStyle name="Обычный 2 2 18 5 6" xfId="17581"/>
    <cellStyle name="Обычный 2 2 18 5 6 2" xfId="17582"/>
    <cellStyle name="Обычный 2 2 18 5 6 2 2" xfId="17583"/>
    <cellStyle name="Обычный 2 2 18 5 6 2 2 2" xfId="17584"/>
    <cellStyle name="Обычный 2 2 18 5 6 2 2 2 2" xfId="17585"/>
    <cellStyle name="Обычный 2 2 18 5 6 2 2 3" xfId="17586"/>
    <cellStyle name="Обычный 2 2 18 5 6 2 3" xfId="17587"/>
    <cellStyle name="Обычный 2 2 18 5 6 2 3 2" xfId="17588"/>
    <cellStyle name="Обычный 2 2 18 5 6 2 4" xfId="17589"/>
    <cellStyle name="Обычный 2 2 18 5 6 3" xfId="17590"/>
    <cellStyle name="Обычный 2 2 18 5 6 3 2" xfId="17591"/>
    <cellStyle name="Обычный 2 2 18 5 6 3 2 2" xfId="17592"/>
    <cellStyle name="Обычный 2 2 18 5 6 3 3" xfId="17593"/>
    <cellStyle name="Обычный 2 2 18 5 6 4" xfId="17594"/>
    <cellStyle name="Обычный 2 2 18 5 6 4 2" xfId="17595"/>
    <cellStyle name="Обычный 2 2 18 5 6 5" xfId="17596"/>
    <cellStyle name="Обычный 2 2 18 5 7" xfId="17597"/>
    <cellStyle name="Обычный 2 2 18 5 7 2" xfId="17598"/>
    <cellStyle name="Обычный 2 2 18 5 7 2 2" xfId="17599"/>
    <cellStyle name="Обычный 2 2 18 5 7 2 2 2" xfId="17600"/>
    <cellStyle name="Обычный 2 2 18 5 7 2 3" xfId="17601"/>
    <cellStyle name="Обычный 2 2 18 5 7 3" xfId="17602"/>
    <cellStyle name="Обычный 2 2 18 5 7 3 2" xfId="17603"/>
    <cellStyle name="Обычный 2 2 18 5 7 4" xfId="17604"/>
    <cellStyle name="Обычный 2 2 18 5 8" xfId="17605"/>
    <cellStyle name="Обычный 2 2 18 5 8 2" xfId="17606"/>
    <cellStyle name="Обычный 2 2 18 5 8 2 2" xfId="17607"/>
    <cellStyle name="Обычный 2 2 18 5 8 3" xfId="17608"/>
    <cellStyle name="Обычный 2 2 18 5 9" xfId="17609"/>
    <cellStyle name="Обычный 2 2 18 5 9 2" xfId="17610"/>
    <cellStyle name="Обычный 2 2 18 6" xfId="17611"/>
    <cellStyle name="Обычный 2 2 18 6 2" xfId="17612"/>
    <cellStyle name="Обычный 2 2 18 6 2 2" xfId="17613"/>
    <cellStyle name="Обычный 2 2 18 6 2 2 2" xfId="17614"/>
    <cellStyle name="Обычный 2 2 18 6 2 2 2 2" xfId="17615"/>
    <cellStyle name="Обычный 2 2 18 6 2 2 2 2 2" xfId="17616"/>
    <cellStyle name="Обычный 2 2 18 6 2 2 2 3" xfId="17617"/>
    <cellStyle name="Обычный 2 2 18 6 2 2 3" xfId="17618"/>
    <cellStyle name="Обычный 2 2 18 6 2 2 3 2" xfId="17619"/>
    <cellStyle name="Обычный 2 2 18 6 2 2 4" xfId="17620"/>
    <cellStyle name="Обычный 2 2 18 6 2 3" xfId="17621"/>
    <cellStyle name="Обычный 2 2 18 6 2 3 2" xfId="17622"/>
    <cellStyle name="Обычный 2 2 18 6 2 3 2 2" xfId="17623"/>
    <cellStyle name="Обычный 2 2 18 6 2 3 3" xfId="17624"/>
    <cellStyle name="Обычный 2 2 18 6 2 4" xfId="17625"/>
    <cellStyle name="Обычный 2 2 18 6 2 4 2" xfId="17626"/>
    <cellStyle name="Обычный 2 2 18 6 2 5" xfId="17627"/>
    <cellStyle name="Обычный 2 2 18 6 3" xfId="17628"/>
    <cellStyle name="Обычный 2 2 18 6 3 2" xfId="17629"/>
    <cellStyle name="Обычный 2 2 18 6 3 2 2" xfId="17630"/>
    <cellStyle name="Обычный 2 2 18 6 3 2 2 2" xfId="17631"/>
    <cellStyle name="Обычный 2 2 18 6 3 2 3" xfId="17632"/>
    <cellStyle name="Обычный 2 2 18 6 3 3" xfId="17633"/>
    <cellStyle name="Обычный 2 2 18 6 3 3 2" xfId="17634"/>
    <cellStyle name="Обычный 2 2 18 6 3 4" xfId="17635"/>
    <cellStyle name="Обычный 2 2 18 6 4" xfId="17636"/>
    <cellStyle name="Обычный 2 2 18 6 4 2" xfId="17637"/>
    <cellStyle name="Обычный 2 2 18 6 4 2 2" xfId="17638"/>
    <cellStyle name="Обычный 2 2 18 6 4 3" xfId="17639"/>
    <cellStyle name="Обычный 2 2 18 6 5" xfId="17640"/>
    <cellStyle name="Обычный 2 2 18 6 5 2" xfId="17641"/>
    <cellStyle name="Обычный 2 2 18 6 6" xfId="17642"/>
    <cellStyle name="Обычный 2 2 18 7" xfId="17643"/>
    <cellStyle name="Обычный 2 2 18 7 2" xfId="17644"/>
    <cellStyle name="Обычный 2 2 18 7 2 2" xfId="17645"/>
    <cellStyle name="Обычный 2 2 18 7 2 2 2" xfId="17646"/>
    <cellStyle name="Обычный 2 2 18 7 2 2 2 2" xfId="17647"/>
    <cellStyle name="Обычный 2 2 18 7 2 2 2 2 2" xfId="17648"/>
    <cellStyle name="Обычный 2 2 18 7 2 2 2 3" xfId="17649"/>
    <cellStyle name="Обычный 2 2 18 7 2 2 3" xfId="17650"/>
    <cellStyle name="Обычный 2 2 18 7 2 2 3 2" xfId="17651"/>
    <cellStyle name="Обычный 2 2 18 7 2 2 4" xfId="17652"/>
    <cellStyle name="Обычный 2 2 18 7 2 3" xfId="17653"/>
    <cellStyle name="Обычный 2 2 18 7 2 3 2" xfId="17654"/>
    <cellStyle name="Обычный 2 2 18 7 2 3 2 2" xfId="17655"/>
    <cellStyle name="Обычный 2 2 18 7 2 3 3" xfId="17656"/>
    <cellStyle name="Обычный 2 2 18 7 2 4" xfId="17657"/>
    <cellStyle name="Обычный 2 2 18 7 2 4 2" xfId="17658"/>
    <cellStyle name="Обычный 2 2 18 7 2 5" xfId="17659"/>
    <cellStyle name="Обычный 2 2 18 7 3" xfId="17660"/>
    <cellStyle name="Обычный 2 2 18 7 3 2" xfId="17661"/>
    <cellStyle name="Обычный 2 2 18 7 3 2 2" xfId="17662"/>
    <cellStyle name="Обычный 2 2 18 7 3 2 2 2" xfId="17663"/>
    <cellStyle name="Обычный 2 2 18 7 3 2 3" xfId="17664"/>
    <cellStyle name="Обычный 2 2 18 7 3 3" xfId="17665"/>
    <cellStyle name="Обычный 2 2 18 7 3 3 2" xfId="17666"/>
    <cellStyle name="Обычный 2 2 18 7 3 4" xfId="17667"/>
    <cellStyle name="Обычный 2 2 18 7 4" xfId="17668"/>
    <cellStyle name="Обычный 2 2 18 7 4 2" xfId="17669"/>
    <cellStyle name="Обычный 2 2 18 7 4 2 2" xfId="17670"/>
    <cellStyle name="Обычный 2 2 18 7 4 3" xfId="17671"/>
    <cellStyle name="Обычный 2 2 18 7 5" xfId="17672"/>
    <cellStyle name="Обычный 2 2 18 7 5 2" xfId="17673"/>
    <cellStyle name="Обычный 2 2 18 7 6" xfId="17674"/>
    <cellStyle name="Обычный 2 2 18 8" xfId="17675"/>
    <cellStyle name="Обычный 2 2 18 8 2" xfId="17676"/>
    <cellStyle name="Обычный 2 2 18 8 2 2" xfId="17677"/>
    <cellStyle name="Обычный 2 2 18 8 2 2 2" xfId="17678"/>
    <cellStyle name="Обычный 2 2 18 8 2 2 2 2" xfId="17679"/>
    <cellStyle name="Обычный 2 2 18 8 2 2 2 2 2" xfId="17680"/>
    <cellStyle name="Обычный 2 2 18 8 2 2 2 3" xfId="17681"/>
    <cellStyle name="Обычный 2 2 18 8 2 2 3" xfId="17682"/>
    <cellStyle name="Обычный 2 2 18 8 2 2 3 2" xfId="17683"/>
    <cellStyle name="Обычный 2 2 18 8 2 2 4" xfId="17684"/>
    <cellStyle name="Обычный 2 2 18 8 2 3" xfId="17685"/>
    <cellStyle name="Обычный 2 2 18 8 2 3 2" xfId="17686"/>
    <cellStyle name="Обычный 2 2 18 8 2 3 2 2" xfId="17687"/>
    <cellStyle name="Обычный 2 2 18 8 2 3 3" xfId="17688"/>
    <cellStyle name="Обычный 2 2 18 8 2 4" xfId="17689"/>
    <cellStyle name="Обычный 2 2 18 8 2 4 2" xfId="17690"/>
    <cellStyle name="Обычный 2 2 18 8 2 5" xfId="17691"/>
    <cellStyle name="Обычный 2 2 18 8 3" xfId="17692"/>
    <cellStyle name="Обычный 2 2 18 8 3 2" xfId="17693"/>
    <cellStyle name="Обычный 2 2 18 8 3 2 2" xfId="17694"/>
    <cellStyle name="Обычный 2 2 18 8 3 2 2 2" xfId="17695"/>
    <cellStyle name="Обычный 2 2 18 8 3 2 3" xfId="17696"/>
    <cellStyle name="Обычный 2 2 18 8 3 3" xfId="17697"/>
    <cellStyle name="Обычный 2 2 18 8 3 3 2" xfId="17698"/>
    <cellStyle name="Обычный 2 2 18 8 3 4" xfId="17699"/>
    <cellStyle name="Обычный 2 2 18 8 4" xfId="17700"/>
    <cellStyle name="Обычный 2 2 18 8 4 2" xfId="17701"/>
    <cellStyle name="Обычный 2 2 18 8 4 2 2" xfId="17702"/>
    <cellStyle name="Обычный 2 2 18 8 4 3" xfId="17703"/>
    <cellStyle name="Обычный 2 2 18 8 5" xfId="17704"/>
    <cellStyle name="Обычный 2 2 18 8 5 2" xfId="17705"/>
    <cellStyle name="Обычный 2 2 18 8 6" xfId="17706"/>
    <cellStyle name="Обычный 2 2 18 9" xfId="17707"/>
    <cellStyle name="Обычный 2 2 18 9 2" xfId="17708"/>
    <cellStyle name="Обычный 2 2 18 9 2 2" xfId="17709"/>
    <cellStyle name="Обычный 2 2 18 9 2 2 2" xfId="17710"/>
    <cellStyle name="Обычный 2 2 18 9 2 2 2 2" xfId="17711"/>
    <cellStyle name="Обычный 2 2 18 9 2 2 2 2 2" xfId="17712"/>
    <cellStyle name="Обычный 2 2 18 9 2 2 2 3" xfId="17713"/>
    <cellStyle name="Обычный 2 2 18 9 2 2 3" xfId="17714"/>
    <cellStyle name="Обычный 2 2 18 9 2 2 3 2" xfId="17715"/>
    <cellStyle name="Обычный 2 2 18 9 2 2 4" xfId="17716"/>
    <cellStyle name="Обычный 2 2 18 9 2 3" xfId="17717"/>
    <cellStyle name="Обычный 2 2 18 9 2 3 2" xfId="17718"/>
    <cellStyle name="Обычный 2 2 18 9 2 3 2 2" xfId="17719"/>
    <cellStyle name="Обычный 2 2 18 9 2 3 3" xfId="17720"/>
    <cellStyle name="Обычный 2 2 18 9 2 4" xfId="17721"/>
    <cellStyle name="Обычный 2 2 18 9 2 4 2" xfId="17722"/>
    <cellStyle name="Обычный 2 2 18 9 2 5" xfId="17723"/>
    <cellStyle name="Обычный 2 2 18 9 3" xfId="17724"/>
    <cellStyle name="Обычный 2 2 18 9 3 2" xfId="17725"/>
    <cellStyle name="Обычный 2 2 18 9 3 2 2" xfId="17726"/>
    <cellStyle name="Обычный 2 2 18 9 3 2 2 2" xfId="17727"/>
    <cellStyle name="Обычный 2 2 18 9 3 2 3" xfId="17728"/>
    <cellStyle name="Обычный 2 2 18 9 3 3" xfId="17729"/>
    <cellStyle name="Обычный 2 2 18 9 3 3 2" xfId="17730"/>
    <cellStyle name="Обычный 2 2 18 9 3 4" xfId="17731"/>
    <cellStyle name="Обычный 2 2 18 9 4" xfId="17732"/>
    <cellStyle name="Обычный 2 2 18 9 4 2" xfId="17733"/>
    <cellStyle name="Обычный 2 2 18 9 4 2 2" xfId="17734"/>
    <cellStyle name="Обычный 2 2 18 9 4 3" xfId="17735"/>
    <cellStyle name="Обычный 2 2 18 9 5" xfId="17736"/>
    <cellStyle name="Обычный 2 2 18 9 5 2" xfId="17737"/>
    <cellStyle name="Обычный 2 2 18 9 6" xfId="17738"/>
    <cellStyle name="Обычный 2 2 19" xfId="17739"/>
    <cellStyle name="Обычный 2 2 19 10" xfId="17740"/>
    <cellStyle name="Обычный 2 2 19 10 2" xfId="17741"/>
    <cellStyle name="Обычный 2 2 19 10 2 2" xfId="17742"/>
    <cellStyle name="Обычный 2 2 19 10 2 2 2" xfId="17743"/>
    <cellStyle name="Обычный 2 2 19 10 2 2 2 2" xfId="17744"/>
    <cellStyle name="Обычный 2 2 19 10 2 2 3" xfId="17745"/>
    <cellStyle name="Обычный 2 2 19 10 2 3" xfId="17746"/>
    <cellStyle name="Обычный 2 2 19 10 2 3 2" xfId="17747"/>
    <cellStyle name="Обычный 2 2 19 10 2 4" xfId="17748"/>
    <cellStyle name="Обычный 2 2 19 10 3" xfId="17749"/>
    <cellStyle name="Обычный 2 2 19 10 3 2" xfId="17750"/>
    <cellStyle name="Обычный 2 2 19 10 3 2 2" xfId="17751"/>
    <cellStyle name="Обычный 2 2 19 10 3 3" xfId="17752"/>
    <cellStyle name="Обычный 2 2 19 10 4" xfId="17753"/>
    <cellStyle name="Обычный 2 2 19 10 4 2" xfId="17754"/>
    <cellStyle name="Обычный 2 2 19 10 5" xfId="17755"/>
    <cellStyle name="Обычный 2 2 19 11" xfId="17756"/>
    <cellStyle name="Обычный 2 2 19 11 2" xfId="17757"/>
    <cellStyle name="Обычный 2 2 19 11 2 2" xfId="17758"/>
    <cellStyle name="Обычный 2 2 19 11 2 2 2" xfId="17759"/>
    <cellStyle name="Обычный 2 2 19 11 2 3" xfId="17760"/>
    <cellStyle name="Обычный 2 2 19 11 3" xfId="17761"/>
    <cellStyle name="Обычный 2 2 19 11 3 2" xfId="17762"/>
    <cellStyle name="Обычный 2 2 19 11 4" xfId="17763"/>
    <cellStyle name="Обычный 2 2 19 12" xfId="17764"/>
    <cellStyle name="Обычный 2 2 19 12 2" xfId="17765"/>
    <cellStyle name="Обычный 2 2 19 12 2 2" xfId="17766"/>
    <cellStyle name="Обычный 2 2 19 12 3" xfId="17767"/>
    <cellStyle name="Обычный 2 2 19 13" xfId="17768"/>
    <cellStyle name="Обычный 2 2 19 14" xfId="17769"/>
    <cellStyle name="Обычный 2 2 19 14 2" xfId="17770"/>
    <cellStyle name="Обычный 2 2 19 15" xfId="17771"/>
    <cellStyle name="Обычный 2 2 19 2" xfId="17772"/>
    <cellStyle name="Обычный 2 2 19 2 10" xfId="17773"/>
    <cellStyle name="Обычный 2 2 19 2 10 2" xfId="17774"/>
    <cellStyle name="Обычный 2 2 19 2 10 2 2" xfId="17775"/>
    <cellStyle name="Обычный 2 2 19 2 10 2 2 2" xfId="17776"/>
    <cellStyle name="Обычный 2 2 19 2 10 2 3" xfId="17777"/>
    <cellStyle name="Обычный 2 2 19 2 10 3" xfId="17778"/>
    <cellStyle name="Обычный 2 2 19 2 10 3 2" xfId="17779"/>
    <cellStyle name="Обычный 2 2 19 2 10 4" xfId="17780"/>
    <cellStyle name="Обычный 2 2 19 2 11" xfId="17781"/>
    <cellStyle name="Обычный 2 2 19 2 11 2" xfId="17782"/>
    <cellStyle name="Обычный 2 2 19 2 11 2 2" xfId="17783"/>
    <cellStyle name="Обычный 2 2 19 2 11 3" xfId="17784"/>
    <cellStyle name="Обычный 2 2 19 2 12" xfId="17785"/>
    <cellStyle name="Обычный 2 2 19 2 12 2" xfId="17786"/>
    <cellStyle name="Обычный 2 2 19 2 13" xfId="17787"/>
    <cellStyle name="Обычный 2 2 19 2 2" xfId="17788"/>
    <cellStyle name="Обычный 2 2 19 2 2 10" xfId="17789"/>
    <cellStyle name="Обычный 2 2 19 2 2 10 2" xfId="17790"/>
    <cellStyle name="Обычный 2 2 19 2 2 11" xfId="17791"/>
    <cellStyle name="Обычный 2 2 19 2 2 2" xfId="17792"/>
    <cellStyle name="Обычный 2 2 19 2 2 2 10" xfId="17793"/>
    <cellStyle name="Обычный 2 2 19 2 2 2 2" xfId="17794"/>
    <cellStyle name="Обычный 2 2 19 2 2 2 2 2" xfId="17795"/>
    <cellStyle name="Обычный 2 2 19 2 2 2 2 2 2" xfId="17796"/>
    <cellStyle name="Обычный 2 2 19 2 2 2 2 2 2 2" xfId="17797"/>
    <cellStyle name="Обычный 2 2 19 2 2 2 2 2 2 2 2" xfId="17798"/>
    <cellStyle name="Обычный 2 2 19 2 2 2 2 2 2 2 2 2" xfId="17799"/>
    <cellStyle name="Обычный 2 2 19 2 2 2 2 2 2 2 3" xfId="17800"/>
    <cellStyle name="Обычный 2 2 19 2 2 2 2 2 2 3" xfId="17801"/>
    <cellStyle name="Обычный 2 2 19 2 2 2 2 2 2 3 2" xfId="17802"/>
    <cellStyle name="Обычный 2 2 19 2 2 2 2 2 2 4" xfId="17803"/>
    <cellStyle name="Обычный 2 2 19 2 2 2 2 2 3" xfId="17804"/>
    <cellStyle name="Обычный 2 2 19 2 2 2 2 2 3 2" xfId="17805"/>
    <cellStyle name="Обычный 2 2 19 2 2 2 2 2 3 2 2" xfId="17806"/>
    <cellStyle name="Обычный 2 2 19 2 2 2 2 2 3 3" xfId="17807"/>
    <cellStyle name="Обычный 2 2 19 2 2 2 2 2 4" xfId="17808"/>
    <cellStyle name="Обычный 2 2 19 2 2 2 2 2 4 2" xfId="17809"/>
    <cellStyle name="Обычный 2 2 19 2 2 2 2 2 5" xfId="17810"/>
    <cellStyle name="Обычный 2 2 19 2 2 2 2 3" xfId="17811"/>
    <cellStyle name="Обычный 2 2 19 2 2 2 2 3 2" xfId="17812"/>
    <cellStyle name="Обычный 2 2 19 2 2 2 2 3 2 2" xfId="17813"/>
    <cellStyle name="Обычный 2 2 19 2 2 2 2 3 2 2 2" xfId="17814"/>
    <cellStyle name="Обычный 2 2 19 2 2 2 2 3 2 3" xfId="17815"/>
    <cellStyle name="Обычный 2 2 19 2 2 2 2 3 3" xfId="17816"/>
    <cellStyle name="Обычный 2 2 19 2 2 2 2 3 3 2" xfId="17817"/>
    <cellStyle name="Обычный 2 2 19 2 2 2 2 3 4" xfId="17818"/>
    <cellStyle name="Обычный 2 2 19 2 2 2 2 4" xfId="17819"/>
    <cellStyle name="Обычный 2 2 19 2 2 2 2 4 2" xfId="17820"/>
    <cellStyle name="Обычный 2 2 19 2 2 2 2 4 2 2" xfId="17821"/>
    <cellStyle name="Обычный 2 2 19 2 2 2 2 4 3" xfId="17822"/>
    <cellStyle name="Обычный 2 2 19 2 2 2 2 5" xfId="17823"/>
    <cellStyle name="Обычный 2 2 19 2 2 2 2 5 2" xfId="17824"/>
    <cellStyle name="Обычный 2 2 19 2 2 2 2 6" xfId="17825"/>
    <cellStyle name="Обычный 2 2 19 2 2 2 3" xfId="17826"/>
    <cellStyle name="Обычный 2 2 19 2 2 2 3 2" xfId="17827"/>
    <cellStyle name="Обычный 2 2 19 2 2 2 3 2 2" xfId="17828"/>
    <cellStyle name="Обычный 2 2 19 2 2 2 3 2 2 2" xfId="17829"/>
    <cellStyle name="Обычный 2 2 19 2 2 2 3 2 2 2 2" xfId="17830"/>
    <cellStyle name="Обычный 2 2 19 2 2 2 3 2 2 2 2 2" xfId="17831"/>
    <cellStyle name="Обычный 2 2 19 2 2 2 3 2 2 2 3" xfId="17832"/>
    <cellStyle name="Обычный 2 2 19 2 2 2 3 2 2 3" xfId="17833"/>
    <cellStyle name="Обычный 2 2 19 2 2 2 3 2 2 3 2" xfId="17834"/>
    <cellStyle name="Обычный 2 2 19 2 2 2 3 2 2 4" xfId="17835"/>
    <cellStyle name="Обычный 2 2 19 2 2 2 3 2 3" xfId="17836"/>
    <cellStyle name="Обычный 2 2 19 2 2 2 3 2 3 2" xfId="17837"/>
    <cellStyle name="Обычный 2 2 19 2 2 2 3 2 3 2 2" xfId="17838"/>
    <cellStyle name="Обычный 2 2 19 2 2 2 3 2 3 3" xfId="17839"/>
    <cellStyle name="Обычный 2 2 19 2 2 2 3 2 4" xfId="17840"/>
    <cellStyle name="Обычный 2 2 19 2 2 2 3 2 4 2" xfId="17841"/>
    <cellStyle name="Обычный 2 2 19 2 2 2 3 2 5" xfId="17842"/>
    <cellStyle name="Обычный 2 2 19 2 2 2 3 3" xfId="17843"/>
    <cellStyle name="Обычный 2 2 19 2 2 2 3 3 2" xfId="17844"/>
    <cellStyle name="Обычный 2 2 19 2 2 2 3 3 2 2" xfId="17845"/>
    <cellStyle name="Обычный 2 2 19 2 2 2 3 3 2 2 2" xfId="17846"/>
    <cellStyle name="Обычный 2 2 19 2 2 2 3 3 2 3" xfId="17847"/>
    <cellStyle name="Обычный 2 2 19 2 2 2 3 3 3" xfId="17848"/>
    <cellStyle name="Обычный 2 2 19 2 2 2 3 3 3 2" xfId="17849"/>
    <cellStyle name="Обычный 2 2 19 2 2 2 3 3 4" xfId="17850"/>
    <cellStyle name="Обычный 2 2 19 2 2 2 3 4" xfId="17851"/>
    <cellStyle name="Обычный 2 2 19 2 2 2 3 4 2" xfId="17852"/>
    <cellStyle name="Обычный 2 2 19 2 2 2 3 4 2 2" xfId="17853"/>
    <cellStyle name="Обычный 2 2 19 2 2 2 3 4 3" xfId="17854"/>
    <cellStyle name="Обычный 2 2 19 2 2 2 3 5" xfId="17855"/>
    <cellStyle name="Обычный 2 2 19 2 2 2 3 5 2" xfId="17856"/>
    <cellStyle name="Обычный 2 2 19 2 2 2 3 6" xfId="17857"/>
    <cellStyle name="Обычный 2 2 19 2 2 2 4" xfId="17858"/>
    <cellStyle name="Обычный 2 2 19 2 2 2 4 2" xfId="17859"/>
    <cellStyle name="Обычный 2 2 19 2 2 2 4 2 2" xfId="17860"/>
    <cellStyle name="Обычный 2 2 19 2 2 2 4 2 2 2" xfId="17861"/>
    <cellStyle name="Обычный 2 2 19 2 2 2 4 2 2 2 2" xfId="17862"/>
    <cellStyle name="Обычный 2 2 19 2 2 2 4 2 2 2 2 2" xfId="17863"/>
    <cellStyle name="Обычный 2 2 19 2 2 2 4 2 2 2 3" xfId="17864"/>
    <cellStyle name="Обычный 2 2 19 2 2 2 4 2 2 3" xfId="17865"/>
    <cellStyle name="Обычный 2 2 19 2 2 2 4 2 2 3 2" xfId="17866"/>
    <cellStyle name="Обычный 2 2 19 2 2 2 4 2 2 4" xfId="17867"/>
    <cellStyle name="Обычный 2 2 19 2 2 2 4 2 3" xfId="17868"/>
    <cellStyle name="Обычный 2 2 19 2 2 2 4 2 3 2" xfId="17869"/>
    <cellStyle name="Обычный 2 2 19 2 2 2 4 2 3 2 2" xfId="17870"/>
    <cellStyle name="Обычный 2 2 19 2 2 2 4 2 3 3" xfId="17871"/>
    <cellStyle name="Обычный 2 2 19 2 2 2 4 2 4" xfId="17872"/>
    <cellStyle name="Обычный 2 2 19 2 2 2 4 2 4 2" xfId="17873"/>
    <cellStyle name="Обычный 2 2 19 2 2 2 4 2 5" xfId="17874"/>
    <cellStyle name="Обычный 2 2 19 2 2 2 4 3" xfId="17875"/>
    <cellStyle name="Обычный 2 2 19 2 2 2 4 3 2" xfId="17876"/>
    <cellStyle name="Обычный 2 2 19 2 2 2 4 3 2 2" xfId="17877"/>
    <cellStyle name="Обычный 2 2 19 2 2 2 4 3 2 2 2" xfId="17878"/>
    <cellStyle name="Обычный 2 2 19 2 2 2 4 3 2 3" xfId="17879"/>
    <cellStyle name="Обычный 2 2 19 2 2 2 4 3 3" xfId="17880"/>
    <cellStyle name="Обычный 2 2 19 2 2 2 4 3 3 2" xfId="17881"/>
    <cellStyle name="Обычный 2 2 19 2 2 2 4 3 4" xfId="17882"/>
    <cellStyle name="Обычный 2 2 19 2 2 2 4 4" xfId="17883"/>
    <cellStyle name="Обычный 2 2 19 2 2 2 4 4 2" xfId="17884"/>
    <cellStyle name="Обычный 2 2 19 2 2 2 4 4 2 2" xfId="17885"/>
    <cellStyle name="Обычный 2 2 19 2 2 2 4 4 3" xfId="17886"/>
    <cellStyle name="Обычный 2 2 19 2 2 2 4 5" xfId="17887"/>
    <cellStyle name="Обычный 2 2 19 2 2 2 4 5 2" xfId="17888"/>
    <cellStyle name="Обычный 2 2 19 2 2 2 4 6" xfId="17889"/>
    <cellStyle name="Обычный 2 2 19 2 2 2 5" xfId="17890"/>
    <cellStyle name="Обычный 2 2 19 2 2 2 5 2" xfId="17891"/>
    <cellStyle name="Обычный 2 2 19 2 2 2 5 2 2" xfId="17892"/>
    <cellStyle name="Обычный 2 2 19 2 2 2 5 2 2 2" xfId="17893"/>
    <cellStyle name="Обычный 2 2 19 2 2 2 5 2 2 2 2" xfId="17894"/>
    <cellStyle name="Обычный 2 2 19 2 2 2 5 2 2 2 2 2" xfId="17895"/>
    <cellStyle name="Обычный 2 2 19 2 2 2 5 2 2 2 3" xfId="17896"/>
    <cellStyle name="Обычный 2 2 19 2 2 2 5 2 2 3" xfId="17897"/>
    <cellStyle name="Обычный 2 2 19 2 2 2 5 2 2 3 2" xfId="17898"/>
    <cellStyle name="Обычный 2 2 19 2 2 2 5 2 2 4" xfId="17899"/>
    <cellStyle name="Обычный 2 2 19 2 2 2 5 2 3" xfId="17900"/>
    <cellStyle name="Обычный 2 2 19 2 2 2 5 2 3 2" xfId="17901"/>
    <cellStyle name="Обычный 2 2 19 2 2 2 5 2 3 2 2" xfId="17902"/>
    <cellStyle name="Обычный 2 2 19 2 2 2 5 2 3 3" xfId="17903"/>
    <cellStyle name="Обычный 2 2 19 2 2 2 5 2 4" xfId="17904"/>
    <cellStyle name="Обычный 2 2 19 2 2 2 5 2 4 2" xfId="17905"/>
    <cellStyle name="Обычный 2 2 19 2 2 2 5 2 5" xfId="17906"/>
    <cellStyle name="Обычный 2 2 19 2 2 2 5 3" xfId="17907"/>
    <cellStyle name="Обычный 2 2 19 2 2 2 5 3 2" xfId="17908"/>
    <cellStyle name="Обычный 2 2 19 2 2 2 5 3 2 2" xfId="17909"/>
    <cellStyle name="Обычный 2 2 19 2 2 2 5 3 2 2 2" xfId="17910"/>
    <cellStyle name="Обычный 2 2 19 2 2 2 5 3 2 3" xfId="17911"/>
    <cellStyle name="Обычный 2 2 19 2 2 2 5 3 3" xfId="17912"/>
    <cellStyle name="Обычный 2 2 19 2 2 2 5 3 3 2" xfId="17913"/>
    <cellStyle name="Обычный 2 2 19 2 2 2 5 3 4" xfId="17914"/>
    <cellStyle name="Обычный 2 2 19 2 2 2 5 4" xfId="17915"/>
    <cellStyle name="Обычный 2 2 19 2 2 2 5 4 2" xfId="17916"/>
    <cellStyle name="Обычный 2 2 19 2 2 2 5 4 2 2" xfId="17917"/>
    <cellStyle name="Обычный 2 2 19 2 2 2 5 4 3" xfId="17918"/>
    <cellStyle name="Обычный 2 2 19 2 2 2 5 5" xfId="17919"/>
    <cellStyle name="Обычный 2 2 19 2 2 2 5 5 2" xfId="17920"/>
    <cellStyle name="Обычный 2 2 19 2 2 2 5 6" xfId="17921"/>
    <cellStyle name="Обычный 2 2 19 2 2 2 6" xfId="17922"/>
    <cellStyle name="Обычный 2 2 19 2 2 2 6 2" xfId="17923"/>
    <cellStyle name="Обычный 2 2 19 2 2 2 6 2 2" xfId="17924"/>
    <cellStyle name="Обычный 2 2 19 2 2 2 6 2 2 2" xfId="17925"/>
    <cellStyle name="Обычный 2 2 19 2 2 2 6 2 2 2 2" xfId="17926"/>
    <cellStyle name="Обычный 2 2 19 2 2 2 6 2 2 3" xfId="17927"/>
    <cellStyle name="Обычный 2 2 19 2 2 2 6 2 3" xfId="17928"/>
    <cellStyle name="Обычный 2 2 19 2 2 2 6 2 3 2" xfId="17929"/>
    <cellStyle name="Обычный 2 2 19 2 2 2 6 2 4" xfId="17930"/>
    <cellStyle name="Обычный 2 2 19 2 2 2 6 3" xfId="17931"/>
    <cellStyle name="Обычный 2 2 19 2 2 2 6 3 2" xfId="17932"/>
    <cellStyle name="Обычный 2 2 19 2 2 2 6 3 2 2" xfId="17933"/>
    <cellStyle name="Обычный 2 2 19 2 2 2 6 3 3" xfId="17934"/>
    <cellStyle name="Обычный 2 2 19 2 2 2 6 4" xfId="17935"/>
    <cellStyle name="Обычный 2 2 19 2 2 2 6 4 2" xfId="17936"/>
    <cellStyle name="Обычный 2 2 19 2 2 2 6 5" xfId="17937"/>
    <cellStyle name="Обычный 2 2 19 2 2 2 7" xfId="17938"/>
    <cellStyle name="Обычный 2 2 19 2 2 2 7 2" xfId="17939"/>
    <cellStyle name="Обычный 2 2 19 2 2 2 7 2 2" xfId="17940"/>
    <cellStyle name="Обычный 2 2 19 2 2 2 7 2 2 2" xfId="17941"/>
    <cellStyle name="Обычный 2 2 19 2 2 2 7 2 3" xfId="17942"/>
    <cellStyle name="Обычный 2 2 19 2 2 2 7 3" xfId="17943"/>
    <cellStyle name="Обычный 2 2 19 2 2 2 7 3 2" xfId="17944"/>
    <cellStyle name="Обычный 2 2 19 2 2 2 7 4" xfId="17945"/>
    <cellStyle name="Обычный 2 2 19 2 2 2 8" xfId="17946"/>
    <cellStyle name="Обычный 2 2 19 2 2 2 8 2" xfId="17947"/>
    <cellStyle name="Обычный 2 2 19 2 2 2 8 2 2" xfId="17948"/>
    <cellStyle name="Обычный 2 2 19 2 2 2 8 3" xfId="17949"/>
    <cellStyle name="Обычный 2 2 19 2 2 2 9" xfId="17950"/>
    <cellStyle name="Обычный 2 2 19 2 2 2 9 2" xfId="17951"/>
    <cellStyle name="Обычный 2 2 19 2 2 3" xfId="17952"/>
    <cellStyle name="Обычный 2 2 19 2 2 3 2" xfId="17953"/>
    <cellStyle name="Обычный 2 2 19 2 2 3 2 2" xfId="17954"/>
    <cellStyle name="Обычный 2 2 19 2 2 3 2 2 2" xfId="17955"/>
    <cellStyle name="Обычный 2 2 19 2 2 3 2 2 2 2" xfId="17956"/>
    <cellStyle name="Обычный 2 2 19 2 2 3 2 2 2 2 2" xfId="17957"/>
    <cellStyle name="Обычный 2 2 19 2 2 3 2 2 2 3" xfId="17958"/>
    <cellStyle name="Обычный 2 2 19 2 2 3 2 2 3" xfId="17959"/>
    <cellStyle name="Обычный 2 2 19 2 2 3 2 2 3 2" xfId="17960"/>
    <cellStyle name="Обычный 2 2 19 2 2 3 2 2 4" xfId="17961"/>
    <cellStyle name="Обычный 2 2 19 2 2 3 2 3" xfId="17962"/>
    <cellStyle name="Обычный 2 2 19 2 2 3 2 3 2" xfId="17963"/>
    <cellStyle name="Обычный 2 2 19 2 2 3 2 3 2 2" xfId="17964"/>
    <cellStyle name="Обычный 2 2 19 2 2 3 2 3 3" xfId="17965"/>
    <cellStyle name="Обычный 2 2 19 2 2 3 2 4" xfId="17966"/>
    <cellStyle name="Обычный 2 2 19 2 2 3 2 4 2" xfId="17967"/>
    <cellStyle name="Обычный 2 2 19 2 2 3 2 5" xfId="17968"/>
    <cellStyle name="Обычный 2 2 19 2 2 3 3" xfId="17969"/>
    <cellStyle name="Обычный 2 2 19 2 2 3 3 2" xfId="17970"/>
    <cellStyle name="Обычный 2 2 19 2 2 3 3 2 2" xfId="17971"/>
    <cellStyle name="Обычный 2 2 19 2 2 3 3 2 2 2" xfId="17972"/>
    <cellStyle name="Обычный 2 2 19 2 2 3 3 2 3" xfId="17973"/>
    <cellStyle name="Обычный 2 2 19 2 2 3 3 3" xfId="17974"/>
    <cellStyle name="Обычный 2 2 19 2 2 3 3 3 2" xfId="17975"/>
    <cellStyle name="Обычный 2 2 19 2 2 3 3 4" xfId="17976"/>
    <cellStyle name="Обычный 2 2 19 2 2 3 4" xfId="17977"/>
    <cellStyle name="Обычный 2 2 19 2 2 3 4 2" xfId="17978"/>
    <cellStyle name="Обычный 2 2 19 2 2 3 4 2 2" xfId="17979"/>
    <cellStyle name="Обычный 2 2 19 2 2 3 4 3" xfId="17980"/>
    <cellStyle name="Обычный 2 2 19 2 2 3 5" xfId="17981"/>
    <cellStyle name="Обычный 2 2 19 2 2 3 5 2" xfId="17982"/>
    <cellStyle name="Обычный 2 2 19 2 2 3 6" xfId="17983"/>
    <cellStyle name="Обычный 2 2 19 2 2 4" xfId="17984"/>
    <cellStyle name="Обычный 2 2 19 2 2 4 2" xfId="17985"/>
    <cellStyle name="Обычный 2 2 19 2 2 4 2 2" xfId="17986"/>
    <cellStyle name="Обычный 2 2 19 2 2 4 2 2 2" xfId="17987"/>
    <cellStyle name="Обычный 2 2 19 2 2 4 2 2 2 2" xfId="17988"/>
    <cellStyle name="Обычный 2 2 19 2 2 4 2 2 2 2 2" xfId="17989"/>
    <cellStyle name="Обычный 2 2 19 2 2 4 2 2 2 3" xfId="17990"/>
    <cellStyle name="Обычный 2 2 19 2 2 4 2 2 3" xfId="17991"/>
    <cellStyle name="Обычный 2 2 19 2 2 4 2 2 3 2" xfId="17992"/>
    <cellStyle name="Обычный 2 2 19 2 2 4 2 2 4" xfId="17993"/>
    <cellStyle name="Обычный 2 2 19 2 2 4 2 3" xfId="17994"/>
    <cellStyle name="Обычный 2 2 19 2 2 4 2 3 2" xfId="17995"/>
    <cellStyle name="Обычный 2 2 19 2 2 4 2 3 2 2" xfId="17996"/>
    <cellStyle name="Обычный 2 2 19 2 2 4 2 3 3" xfId="17997"/>
    <cellStyle name="Обычный 2 2 19 2 2 4 2 4" xfId="17998"/>
    <cellStyle name="Обычный 2 2 19 2 2 4 2 4 2" xfId="17999"/>
    <cellStyle name="Обычный 2 2 19 2 2 4 2 5" xfId="18000"/>
    <cellStyle name="Обычный 2 2 19 2 2 4 3" xfId="18001"/>
    <cellStyle name="Обычный 2 2 19 2 2 4 3 2" xfId="18002"/>
    <cellStyle name="Обычный 2 2 19 2 2 4 3 2 2" xfId="18003"/>
    <cellStyle name="Обычный 2 2 19 2 2 4 3 2 2 2" xfId="18004"/>
    <cellStyle name="Обычный 2 2 19 2 2 4 3 2 3" xfId="18005"/>
    <cellStyle name="Обычный 2 2 19 2 2 4 3 3" xfId="18006"/>
    <cellStyle name="Обычный 2 2 19 2 2 4 3 3 2" xfId="18007"/>
    <cellStyle name="Обычный 2 2 19 2 2 4 3 4" xfId="18008"/>
    <cellStyle name="Обычный 2 2 19 2 2 4 4" xfId="18009"/>
    <cellStyle name="Обычный 2 2 19 2 2 4 4 2" xfId="18010"/>
    <cellStyle name="Обычный 2 2 19 2 2 4 4 2 2" xfId="18011"/>
    <cellStyle name="Обычный 2 2 19 2 2 4 4 3" xfId="18012"/>
    <cellStyle name="Обычный 2 2 19 2 2 4 5" xfId="18013"/>
    <cellStyle name="Обычный 2 2 19 2 2 4 5 2" xfId="18014"/>
    <cellStyle name="Обычный 2 2 19 2 2 4 6" xfId="18015"/>
    <cellStyle name="Обычный 2 2 19 2 2 5" xfId="18016"/>
    <cellStyle name="Обычный 2 2 19 2 2 5 2" xfId="18017"/>
    <cellStyle name="Обычный 2 2 19 2 2 5 2 2" xfId="18018"/>
    <cellStyle name="Обычный 2 2 19 2 2 5 2 2 2" xfId="18019"/>
    <cellStyle name="Обычный 2 2 19 2 2 5 2 2 2 2" xfId="18020"/>
    <cellStyle name="Обычный 2 2 19 2 2 5 2 2 2 2 2" xfId="18021"/>
    <cellStyle name="Обычный 2 2 19 2 2 5 2 2 2 3" xfId="18022"/>
    <cellStyle name="Обычный 2 2 19 2 2 5 2 2 3" xfId="18023"/>
    <cellStyle name="Обычный 2 2 19 2 2 5 2 2 3 2" xfId="18024"/>
    <cellStyle name="Обычный 2 2 19 2 2 5 2 2 4" xfId="18025"/>
    <cellStyle name="Обычный 2 2 19 2 2 5 2 3" xfId="18026"/>
    <cellStyle name="Обычный 2 2 19 2 2 5 2 3 2" xfId="18027"/>
    <cellStyle name="Обычный 2 2 19 2 2 5 2 3 2 2" xfId="18028"/>
    <cellStyle name="Обычный 2 2 19 2 2 5 2 3 3" xfId="18029"/>
    <cellStyle name="Обычный 2 2 19 2 2 5 2 4" xfId="18030"/>
    <cellStyle name="Обычный 2 2 19 2 2 5 2 4 2" xfId="18031"/>
    <cellStyle name="Обычный 2 2 19 2 2 5 2 5" xfId="18032"/>
    <cellStyle name="Обычный 2 2 19 2 2 5 3" xfId="18033"/>
    <cellStyle name="Обычный 2 2 19 2 2 5 3 2" xfId="18034"/>
    <cellStyle name="Обычный 2 2 19 2 2 5 3 2 2" xfId="18035"/>
    <cellStyle name="Обычный 2 2 19 2 2 5 3 2 2 2" xfId="18036"/>
    <cellStyle name="Обычный 2 2 19 2 2 5 3 2 3" xfId="18037"/>
    <cellStyle name="Обычный 2 2 19 2 2 5 3 3" xfId="18038"/>
    <cellStyle name="Обычный 2 2 19 2 2 5 3 3 2" xfId="18039"/>
    <cellStyle name="Обычный 2 2 19 2 2 5 3 4" xfId="18040"/>
    <cellStyle name="Обычный 2 2 19 2 2 5 4" xfId="18041"/>
    <cellStyle name="Обычный 2 2 19 2 2 5 4 2" xfId="18042"/>
    <cellStyle name="Обычный 2 2 19 2 2 5 4 2 2" xfId="18043"/>
    <cellStyle name="Обычный 2 2 19 2 2 5 4 3" xfId="18044"/>
    <cellStyle name="Обычный 2 2 19 2 2 5 5" xfId="18045"/>
    <cellStyle name="Обычный 2 2 19 2 2 5 5 2" xfId="18046"/>
    <cellStyle name="Обычный 2 2 19 2 2 5 6" xfId="18047"/>
    <cellStyle name="Обычный 2 2 19 2 2 6" xfId="18048"/>
    <cellStyle name="Обычный 2 2 19 2 2 6 2" xfId="18049"/>
    <cellStyle name="Обычный 2 2 19 2 2 6 2 2" xfId="18050"/>
    <cellStyle name="Обычный 2 2 19 2 2 6 2 2 2" xfId="18051"/>
    <cellStyle name="Обычный 2 2 19 2 2 6 2 2 2 2" xfId="18052"/>
    <cellStyle name="Обычный 2 2 19 2 2 6 2 2 2 2 2" xfId="18053"/>
    <cellStyle name="Обычный 2 2 19 2 2 6 2 2 2 3" xfId="18054"/>
    <cellStyle name="Обычный 2 2 19 2 2 6 2 2 3" xfId="18055"/>
    <cellStyle name="Обычный 2 2 19 2 2 6 2 2 3 2" xfId="18056"/>
    <cellStyle name="Обычный 2 2 19 2 2 6 2 2 4" xfId="18057"/>
    <cellStyle name="Обычный 2 2 19 2 2 6 2 3" xfId="18058"/>
    <cellStyle name="Обычный 2 2 19 2 2 6 2 3 2" xfId="18059"/>
    <cellStyle name="Обычный 2 2 19 2 2 6 2 3 2 2" xfId="18060"/>
    <cellStyle name="Обычный 2 2 19 2 2 6 2 3 3" xfId="18061"/>
    <cellStyle name="Обычный 2 2 19 2 2 6 2 4" xfId="18062"/>
    <cellStyle name="Обычный 2 2 19 2 2 6 2 4 2" xfId="18063"/>
    <cellStyle name="Обычный 2 2 19 2 2 6 2 5" xfId="18064"/>
    <cellStyle name="Обычный 2 2 19 2 2 6 3" xfId="18065"/>
    <cellStyle name="Обычный 2 2 19 2 2 6 3 2" xfId="18066"/>
    <cellStyle name="Обычный 2 2 19 2 2 6 3 2 2" xfId="18067"/>
    <cellStyle name="Обычный 2 2 19 2 2 6 3 2 2 2" xfId="18068"/>
    <cellStyle name="Обычный 2 2 19 2 2 6 3 2 3" xfId="18069"/>
    <cellStyle name="Обычный 2 2 19 2 2 6 3 3" xfId="18070"/>
    <cellStyle name="Обычный 2 2 19 2 2 6 3 3 2" xfId="18071"/>
    <cellStyle name="Обычный 2 2 19 2 2 6 3 4" xfId="18072"/>
    <cellStyle name="Обычный 2 2 19 2 2 6 4" xfId="18073"/>
    <cellStyle name="Обычный 2 2 19 2 2 6 4 2" xfId="18074"/>
    <cellStyle name="Обычный 2 2 19 2 2 6 4 2 2" xfId="18075"/>
    <cellStyle name="Обычный 2 2 19 2 2 6 4 3" xfId="18076"/>
    <cellStyle name="Обычный 2 2 19 2 2 6 5" xfId="18077"/>
    <cellStyle name="Обычный 2 2 19 2 2 6 5 2" xfId="18078"/>
    <cellStyle name="Обычный 2 2 19 2 2 6 6" xfId="18079"/>
    <cellStyle name="Обычный 2 2 19 2 2 7" xfId="18080"/>
    <cellStyle name="Обычный 2 2 19 2 2 7 2" xfId="18081"/>
    <cellStyle name="Обычный 2 2 19 2 2 7 2 2" xfId="18082"/>
    <cellStyle name="Обычный 2 2 19 2 2 7 2 2 2" xfId="18083"/>
    <cellStyle name="Обычный 2 2 19 2 2 7 2 2 2 2" xfId="18084"/>
    <cellStyle name="Обычный 2 2 19 2 2 7 2 2 3" xfId="18085"/>
    <cellStyle name="Обычный 2 2 19 2 2 7 2 3" xfId="18086"/>
    <cellStyle name="Обычный 2 2 19 2 2 7 2 3 2" xfId="18087"/>
    <cellStyle name="Обычный 2 2 19 2 2 7 2 4" xfId="18088"/>
    <cellStyle name="Обычный 2 2 19 2 2 7 3" xfId="18089"/>
    <cellStyle name="Обычный 2 2 19 2 2 7 3 2" xfId="18090"/>
    <cellStyle name="Обычный 2 2 19 2 2 7 3 2 2" xfId="18091"/>
    <cellStyle name="Обычный 2 2 19 2 2 7 3 3" xfId="18092"/>
    <cellStyle name="Обычный 2 2 19 2 2 7 4" xfId="18093"/>
    <cellStyle name="Обычный 2 2 19 2 2 7 4 2" xfId="18094"/>
    <cellStyle name="Обычный 2 2 19 2 2 7 5" xfId="18095"/>
    <cellStyle name="Обычный 2 2 19 2 2 8" xfId="18096"/>
    <cellStyle name="Обычный 2 2 19 2 2 8 2" xfId="18097"/>
    <cellStyle name="Обычный 2 2 19 2 2 8 2 2" xfId="18098"/>
    <cellStyle name="Обычный 2 2 19 2 2 8 2 2 2" xfId="18099"/>
    <cellStyle name="Обычный 2 2 19 2 2 8 2 3" xfId="18100"/>
    <cellStyle name="Обычный 2 2 19 2 2 8 3" xfId="18101"/>
    <cellStyle name="Обычный 2 2 19 2 2 8 3 2" xfId="18102"/>
    <cellStyle name="Обычный 2 2 19 2 2 8 4" xfId="18103"/>
    <cellStyle name="Обычный 2 2 19 2 2 9" xfId="18104"/>
    <cellStyle name="Обычный 2 2 19 2 2 9 2" xfId="18105"/>
    <cellStyle name="Обычный 2 2 19 2 2 9 2 2" xfId="18106"/>
    <cellStyle name="Обычный 2 2 19 2 2 9 3" xfId="18107"/>
    <cellStyle name="Обычный 2 2 19 2 3" xfId="18108"/>
    <cellStyle name="Обычный 2 2 19 2 3 10" xfId="18109"/>
    <cellStyle name="Обычный 2 2 19 2 3 2" xfId="18110"/>
    <cellStyle name="Обычный 2 2 19 2 3 2 2" xfId="18111"/>
    <cellStyle name="Обычный 2 2 19 2 3 2 2 2" xfId="18112"/>
    <cellStyle name="Обычный 2 2 19 2 3 2 2 2 2" xfId="18113"/>
    <cellStyle name="Обычный 2 2 19 2 3 2 2 2 2 2" xfId="18114"/>
    <cellStyle name="Обычный 2 2 19 2 3 2 2 2 2 2 2" xfId="18115"/>
    <cellStyle name="Обычный 2 2 19 2 3 2 2 2 2 3" xfId="18116"/>
    <cellStyle name="Обычный 2 2 19 2 3 2 2 2 3" xfId="18117"/>
    <cellStyle name="Обычный 2 2 19 2 3 2 2 2 3 2" xfId="18118"/>
    <cellStyle name="Обычный 2 2 19 2 3 2 2 2 4" xfId="18119"/>
    <cellStyle name="Обычный 2 2 19 2 3 2 2 3" xfId="18120"/>
    <cellStyle name="Обычный 2 2 19 2 3 2 2 3 2" xfId="18121"/>
    <cellStyle name="Обычный 2 2 19 2 3 2 2 3 2 2" xfId="18122"/>
    <cellStyle name="Обычный 2 2 19 2 3 2 2 3 3" xfId="18123"/>
    <cellStyle name="Обычный 2 2 19 2 3 2 2 4" xfId="18124"/>
    <cellStyle name="Обычный 2 2 19 2 3 2 2 4 2" xfId="18125"/>
    <cellStyle name="Обычный 2 2 19 2 3 2 2 5" xfId="18126"/>
    <cellStyle name="Обычный 2 2 19 2 3 2 3" xfId="18127"/>
    <cellStyle name="Обычный 2 2 19 2 3 2 3 2" xfId="18128"/>
    <cellStyle name="Обычный 2 2 19 2 3 2 3 2 2" xfId="18129"/>
    <cellStyle name="Обычный 2 2 19 2 3 2 3 2 2 2" xfId="18130"/>
    <cellStyle name="Обычный 2 2 19 2 3 2 3 2 3" xfId="18131"/>
    <cellStyle name="Обычный 2 2 19 2 3 2 3 3" xfId="18132"/>
    <cellStyle name="Обычный 2 2 19 2 3 2 3 3 2" xfId="18133"/>
    <cellStyle name="Обычный 2 2 19 2 3 2 3 4" xfId="18134"/>
    <cellStyle name="Обычный 2 2 19 2 3 2 4" xfId="18135"/>
    <cellStyle name="Обычный 2 2 19 2 3 2 4 2" xfId="18136"/>
    <cellStyle name="Обычный 2 2 19 2 3 2 4 2 2" xfId="18137"/>
    <cellStyle name="Обычный 2 2 19 2 3 2 4 3" xfId="18138"/>
    <cellStyle name="Обычный 2 2 19 2 3 2 5" xfId="18139"/>
    <cellStyle name="Обычный 2 2 19 2 3 2 5 2" xfId="18140"/>
    <cellStyle name="Обычный 2 2 19 2 3 2 6" xfId="18141"/>
    <cellStyle name="Обычный 2 2 19 2 3 3" xfId="18142"/>
    <cellStyle name="Обычный 2 2 19 2 3 3 2" xfId="18143"/>
    <cellStyle name="Обычный 2 2 19 2 3 3 2 2" xfId="18144"/>
    <cellStyle name="Обычный 2 2 19 2 3 3 2 2 2" xfId="18145"/>
    <cellStyle name="Обычный 2 2 19 2 3 3 2 2 2 2" xfId="18146"/>
    <cellStyle name="Обычный 2 2 19 2 3 3 2 2 2 2 2" xfId="18147"/>
    <cellStyle name="Обычный 2 2 19 2 3 3 2 2 2 3" xfId="18148"/>
    <cellStyle name="Обычный 2 2 19 2 3 3 2 2 3" xfId="18149"/>
    <cellStyle name="Обычный 2 2 19 2 3 3 2 2 3 2" xfId="18150"/>
    <cellStyle name="Обычный 2 2 19 2 3 3 2 2 4" xfId="18151"/>
    <cellStyle name="Обычный 2 2 19 2 3 3 2 3" xfId="18152"/>
    <cellStyle name="Обычный 2 2 19 2 3 3 2 3 2" xfId="18153"/>
    <cellStyle name="Обычный 2 2 19 2 3 3 2 3 2 2" xfId="18154"/>
    <cellStyle name="Обычный 2 2 19 2 3 3 2 3 3" xfId="18155"/>
    <cellStyle name="Обычный 2 2 19 2 3 3 2 4" xfId="18156"/>
    <cellStyle name="Обычный 2 2 19 2 3 3 2 4 2" xfId="18157"/>
    <cellStyle name="Обычный 2 2 19 2 3 3 2 5" xfId="18158"/>
    <cellStyle name="Обычный 2 2 19 2 3 3 3" xfId="18159"/>
    <cellStyle name="Обычный 2 2 19 2 3 3 3 2" xfId="18160"/>
    <cellStyle name="Обычный 2 2 19 2 3 3 3 2 2" xfId="18161"/>
    <cellStyle name="Обычный 2 2 19 2 3 3 3 2 2 2" xfId="18162"/>
    <cellStyle name="Обычный 2 2 19 2 3 3 3 2 3" xfId="18163"/>
    <cellStyle name="Обычный 2 2 19 2 3 3 3 3" xfId="18164"/>
    <cellStyle name="Обычный 2 2 19 2 3 3 3 3 2" xfId="18165"/>
    <cellStyle name="Обычный 2 2 19 2 3 3 3 4" xfId="18166"/>
    <cellStyle name="Обычный 2 2 19 2 3 3 4" xfId="18167"/>
    <cellStyle name="Обычный 2 2 19 2 3 3 4 2" xfId="18168"/>
    <cellStyle name="Обычный 2 2 19 2 3 3 4 2 2" xfId="18169"/>
    <cellStyle name="Обычный 2 2 19 2 3 3 4 3" xfId="18170"/>
    <cellStyle name="Обычный 2 2 19 2 3 3 5" xfId="18171"/>
    <cellStyle name="Обычный 2 2 19 2 3 3 5 2" xfId="18172"/>
    <cellStyle name="Обычный 2 2 19 2 3 3 6" xfId="18173"/>
    <cellStyle name="Обычный 2 2 19 2 3 4" xfId="18174"/>
    <cellStyle name="Обычный 2 2 19 2 3 4 2" xfId="18175"/>
    <cellStyle name="Обычный 2 2 19 2 3 4 2 2" xfId="18176"/>
    <cellStyle name="Обычный 2 2 19 2 3 4 2 2 2" xfId="18177"/>
    <cellStyle name="Обычный 2 2 19 2 3 4 2 2 2 2" xfId="18178"/>
    <cellStyle name="Обычный 2 2 19 2 3 4 2 2 2 2 2" xfId="18179"/>
    <cellStyle name="Обычный 2 2 19 2 3 4 2 2 2 3" xfId="18180"/>
    <cellStyle name="Обычный 2 2 19 2 3 4 2 2 3" xfId="18181"/>
    <cellStyle name="Обычный 2 2 19 2 3 4 2 2 3 2" xfId="18182"/>
    <cellStyle name="Обычный 2 2 19 2 3 4 2 2 4" xfId="18183"/>
    <cellStyle name="Обычный 2 2 19 2 3 4 2 3" xfId="18184"/>
    <cellStyle name="Обычный 2 2 19 2 3 4 2 3 2" xfId="18185"/>
    <cellStyle name="Обычный 2 2 19 2 3 4 2 3 2 2" xfId="18186"/>
    <cellStyle name="Обычный 2 2 19 2 3 4 2 3 3" xfId="18187"/>
    <cellStyle name="Обычный 2 2 19 2 3 4 2 4" xfId="18188"/>
    <cellStyle name="Обычный 2 2 19 2 3 4 2 4 2" xfId="18189"/>
    <cellStyle name="Обычный 2 2 19 2 3 4 2 5" xfId="18190"/>
    <cellStyle name="Обычный 2 2 19 2 3 4 3" xfId="18191"/>
    <cellStyle name="Обычный 2 2 19 2 3 4 3 2" xfId="18192"/>
    <cellStyle name="Обычный 2 2 19 2 3 4 3 2 2" xfId="18193"/>
    <cellStyle name="Обычный 2 2 19 2 3 4 3 2 2 2" xfId="18194"/>
    <cellStyle name="Обычный 2 2 19 2 3 4 3 2 3" xfId="18195"/>
    <cellStyle name="Обычный 2 2 19 2 3 4 3 3" xfId="18196"/>
    <cellStyle name="Обычный 2 2 19 2 3 4 3 3 2" xfId="18197"/>
    <cellStyle name="Обычный 2 2 19 2 3 4 3 4" xfId="18198"/>
    <cellStyle name="Обычный 2 2 19 2 3 4 4" xfId="18199"/>
    <cellStyle name="Обычный 2 2 19 2 3 4 4 2" xfId="18200"/>
    <cellStyle name="Обычный 2 2 19 2 3 4 4 2 2" xfId="18201"/>
    <cellStyle name="Обычный 2 2 19 2 3 4 4 3" xfId="18202"/>
    <cellStyle name="Обычный 2 2 19 2 3 4 5" xfId="18203"/>
    <cellStyle name="Обычный 2 2 19 2 3 4 5 2" xfId="18204"/>
    <cellStyle name="Обычный 2 2 19 2 3 4 6" xfId="18205"/>
    <cellStyle name="Обычный 2 2 19 2 3 5" xfId="18206"/>
    <cellStyle name="Обычный 2 2 19 2 3 5 2" xfId="18207"/>
    <cellStyle name="Обычный 2 2 19 2 3 5 2 2" xfId="18208"/>
    <cellStyle name="Обычный 2 2 19 2 3 5 2 2 2" xfId="18209"/>
    <cellStyle name="Обычный 2 2 19 2 3 5 2 2 2 2" xfId="18210"/>
    <cellStyle name="Обычный 2 2 19 2 3 5 2 2 2 2 2" xfId="18211"/>
    <cellStyle name="Обычный 2 2 19 2 3 5 2 2 2 3" xfId="18212"/>
    <cellStyle name="Обычный 2 2 19 2 3 5 2 2 3" xfId="18213"/>
    <cellStyle name="Обычный 2 2 19 2 3 5 2 2 3 2" xfId="18214"/>
    <cellStyle name="Обычный 2 2 19 2 3 5 2 2 4" xfId="18215"/>
    <cellStyle name="Обычный 2 2 19 2 3 5 2 3" xfId="18216"/>
    <cellStyle name="Обычный 2 2 19 2 3 5 2 3 2" xfId="18217"/>
    <cellStyle name="Обычный 2 2 19 2 3 5 2 3 2 2" xfId="18218"/>
    <cellStyle name="Обычный 2 2 19 2 3 5 2 3 3" xfId="18219"/>
    <cellStyle name="Обычный 2 2 19 2 3 5 2 4" xfId="18220"/>
    <cellStyle name="Обычный 2 2 19 2 3 5 2 4 2" xfId="18221"/>
    <cellStyle name="Обычный 2 2 19 2 3 5 2 5" xfId="18222"/>
    <cellStyle name="Обычный 2 2 19 2 3 5 3" xfId="18223"/>
    <cellStyle name="Обычный 2 2 19 2 3 5 3 2" xfId="18224"/>
    <cellStyle name="Обычный 2 2 19 2 3 5 3 2 2" xfId="18225"/>
    <cellStyle name="Обычный 2 2 19 2 3 5 3 2 2 2" xfId="18226"/>
    <cellStyle name="Обычный 2 2 19 2 3 5 3 2 3" xfId="18227"/>
    <cellStyle name="Обычный 2 2 19 2 3 5 3 3" xfId="18228"/>
    <cellStyle name="Обычный 2 2 19 2 3 5 3 3 2" xfId="18229"/>
    <cellStyle name="Обычный 2 2 19 2 3 5 3 4" xfId="18230"/>
    <cellStyle name="Обычный 2 2 19 2 3 5 4" xfId="18231"/>
    <cellStyle name="Обычный 2 2 19 2 3 5 4 2" xfId="18232"/>
    <cellStyle name="Обычный 2 2 19 2 3 5 4 2 2" xfId="18233"/>
    <cellStyle name="Обычный 2 2 19 2 3 5 4 3" xfId="18234"/>
    <cellStyle name="Обычный 2 2 19 2 3 5 5" xfId="18235"/>
    <cellStyle name="Обычный 2 2 19 2 3 5 5 2" xfId="18236"/>
    <cellStyle name="Обычный 2 2 19 2 3 5 6" xfId="18237"/>
    <cellStyle name="Обычный 2 2 19 2 3 6" xfId="18238"/>
    <cellStyle name="Обычный 2 2 19 2 3 6 2" xfId="18239"/>
    <cellStyle name="Обычный 2 2 19 2 3 6 2 2" xfId="18240"/>
    <cellStyle name="Обычный 2 2 19 2 3 6 2 2 2" xfId="18241"/>
    <cellStyle name="Обычный 2 2 19 2 3 6 2 2 2 2" xfId="18242"/>
    <cellStyle name="Обычный 2 2 19 2 3 6 2 2 3" xfId="18243"/>
    <cellStyle name="Обычный 2 2 19 2 3 6 2 3" xfId="18244"/>
    <cellStyle name="Обычный 2 2 19 2 3 6 2 3 2" xfId="18245"/>
    <cellStyle name="Обычный 2 2 19 2 3 6 2 4" xfId="18246"/>
    <cellStyle name="Обычный 2 2 19 2 3 6 3" xfId="18247"/>
    <cellStyle name="Обычный 2 2 19 2 3 6 3 2" xfId="18248"/>
    <cellStyle name="Обычный 2 2 19 2 3 6 3 2 2" xfId="18249"/>
    <cellStyle name="Обычный 2 2 19 2 3 6 3 3" xfId="18250"/>
    <cellStyle name="Обычный 2 2 19 2 3 6 4" xfId="18251"/>
    <cellStyle name="Обычный 2 2 19 2 3 6 4 2" xfId="18252"/>
    <cellStyle name="Обычный 2 2 19 2 3 6 5" xfId="18253"/>
    <cellStyle name="Обычный 2 2 19 2 3 7" xfId="18254"/>
    <cellStyle name="Обычный 2 2 19 2 3 7 2" xfId="18255"/>
    <cellStyle name="Обычный 2 2 19 2 3 7 2 2" xfId="18256"/>
    <cellStyle name="Обычный 2 2 19 2 3 7 2 2 2" xfId="18257"/>
    <cellStyle name="Обычный 2 2 19 2 3 7 2 3" xfId="18258"/>
    <cellStyle name="Обычный 2 2 19 2 3 7 3" xfId="18259"/>
    <cellStyle name="Обычный 2 2 19 2 3 7 3 2" xfId="18260"/>
    <cellStyle name="Обычный 2 2 19 2 3 7 4" xfId="18261"/>
    <cellStyle name="Обычный 2 2 19 2 3 8" xfId="18262"/>
    <cellStyle name="Обычный 2 2 19 2 3 8 2" xfId="18263"/>
    <cellStyle name="Обычный 2 2 19 2 3 8 2 2" xfId="18264"/>
    <cellStyle name="Обычный 2 2 19 2 3 8 3" xfId="18265"/>
    <cellStyle name="Обычный 2 2 19 2 3 9" xfId="18266"/>
    <cellStyle name="Обычный 2 2 19 2 3 9 2" xfId="18267"/>
    <cellStyle name="Обычный 2 2 19 2 4" xfId="18268"/>
    <cellStyle name="Обычный 2 2 19 2 4 10" xfId="18269"/>
    <cellStyle name="Обычный 2 2 19 2 4 2" xfId="18270"/>
    <cellStyle name="Обычный 2 2 19 2 4 2 2" xfId="18271"/>
    <cellStyle name="Обычный 2 2 19 2 4 2 2 2" xfId="18272"/>
    <cellStyle name="Обычный 2 2 19 2 4 2 2 2 2" xfId="18273"/>
    <cellStyle name="Обычный 2 2 19 2 4 2 2 2 2 2" xfId="18274"/>
    <cellStyle name="Обычный 2 2 19 2 4 2 2 2 2 2 2" xfId="18275"/>
    <cellStyle name="Обычный 2 2 19 2 4 2 2 2 2 3" xfId="18276"/>
    <cellStyle name="Обычный 2 2 19 2 4 2 2 2 3" xfId="18277"/>
    <cellStyle name="Обычный 2 2 19 2 4 2 2 2 3 2" xfId="18278"/>
    <cellStyle name="Обычный 2 2 19 2 4 2 2 2 4" xfId="18279"/>
    <cellStyle name="Обычный 2 2 19 2 4 2 2 3" xfId="18280"/>
    <cellStyle name="Обычный 2 2 19 2 4 2 2 3 2" xfId="18281"/>
    <cellStyle name="Обычный 2 2 19 2 4 2 2 3 2 2" xfId="18282"/>
    <cellStyle name="Обычный 2 2 19 2 4 2 2 3 3" xfId="18283"/>
    <cellStyle name="Обычный 2 2 19 2 4 2 2 4" xfId="18284"/>
    <cellStyle name="Обычный 2 2 19 2 4 2 2 4 2" xfId="18285"/>
    <cellStyle name="Обычный 2 2 19 2 4 2 2 5" xfId="18286"/>
    <cellStyle name="Обычный 2 2 19 2 4 2 3" xfId="18287"/>
    <cellStyle name="Обычный 2 2 19 2 4 2 3 2" xfId="18288"/>
    <cellStyle name="Обычный 2 2 19 2 4 2 3 2 2" xfId="18289"/>
    <cellStyle name="Обычный 2 2 19 2 4 2 3 2 2 2" xfId="18290"/>
    <cellStyle name="Обычный 2 2 19 2 4 2 3 2 3" xfId="18291"/>
    <cellStyle name="Обычный 2 2 19 2 4 2 3 3" xfId="18292"/>
    <cellStyle name="Обычный 2 2 19 2 4 2 3 3 2" xfId="18293"/>
    <cellStyle name="Обычный 2 2 19 2 4 2 3 4" xfId="18294"/>
    <cellStyle name="Обычный 2 2 19 2 4 2 4" xfId="18295"/>
    <cellStyle name="Обычный 2 2 19 2 4 2 4 2" xfId="18296"/>
    <cellStyle name="Обычный 2 2 19 2 4 2 4 2 2" xfId="18297"/>
    <cellStyle name="Обычный 2 2 19 2 4 2 4 3" xfId="18298"/>
    <cellStyle name="Обычный 2 2 19 2 4 2 5" xfId="18299"/>
    <cellStyle name="Обычный 2 2 19 2 4 2 5 2" xfId="18300"/>
    <cellStyle name="Обычный 2 2 19 2 4 2 6" xfId="18301"/>
    <cellStyle name="Обычный 2 2 19 2 4 3" xfId="18302"/>
    <cellStyle name="Обычный 2 2 19 2 4 3 2" xfId="18303"/>
    <cellStyle name="Обычный 2 2 19 2 4 3 2 2" xfId="18304"/>
    <cellStyle name="Обычный 2 2 19 2 4 3 2 2 2" xfId="18305"/>
    <cellStyle name="Обычный 2 2 19 2 4 3 2 2 2 2" xfId="18306"/>
    <cellStyle name="Обычный 2 2 19 2 4 3 2 2 2 2 2" xfId="18307"/>
    <cellStyle name="Обычный 2 2 19 2 4 3 2 2 2 3" xfId="18308"/>
    <cellStyle name="Обычный 2 2 19 2 4 3 2 2 3" xfId="18309"/>
    <cellStyle name="Обычный 2 2 19 2 4 3 2 2 3 2" xfId="18310"/>
    <cellStyle name="Обычный 2 2 19 2 4 3 2 2 4" xfId="18311"/>
    <cellStyle name="Обычный 2 2 19 2 4 3 2 3" xfId="18312"/>
    <cellStyle name="Обычный 2 2 19 2 4 3 2 3 2" xfId="18313"/>
    <cellStyle name="Обычный 2 2 19 2 4 3 2 3 2 2" xfId="18314"/>
    <cellStyle name="Обычный 2 2 19 2 4 3 2 3 3" xfId="18315"/>
    <cellStyle name="Обычный 2 2 19 2 4 3 2 4" xfId="18316"/>
    <cellStyle name="Обычный 2 2 19 2 4 3 2 4 2" xfId="18317"/>
    <cellStyle name="Обычный 2 2 19 2 4 3 2 5" xfId="18318"/>
    <cellStyle name="Обычный 2 2 19 2 4 3 3" xfId="18319"/>
    <cellStyle name="Обычный 2 2 19 2 4 3 3 2" xfId="18320"/>
    <cellStyle name="Обычный 2 2 19 2 4 3 3 2 2" xfId="18321"/>
    <cellStyle name="Обычный 2 2 19 2 4 3 3 2 2 2" xfId="18322"/>
    <cellStyle name="Обычный 2 2 19 2 4 3 3 2 3" xfId="18323"/>
    <cellStyle name="Обычный 2 2 19 2 4 3 3 3" xfId="18324"/>
    <cellStyle name="Обычный 2 2 19 2 4 3 3 3 2" xfId="18325"/>
    <cellStyle name="Обычный 2 2 19 2 4 3 3 4" xfId="18326"/>
    <cellStyle name="Обычный 2 2 19 2 4 3 4" xfId="18327"/>
    <cellStyle name="Обычный 2 2 19 2 4 3 4 2" xfId="18328"/>
    <cellStyle name="Обычный 2 2 19 2 4 3 4 2 2" xfId="18329"/>
    <cellStyle name="Обычный 2 2 19 2 4 3 4 3" xfId="18330"/>
    <cellStyle name="Обычный 2 2 19 2 4 3 5" xfId="18331"/>
    <cellStyle name="Обычный 2 2 19 2 4 3 5 2" xfId="18332"/>
    <cellStyle name="Обычный 2 2 19 2 4 3 6" xfId="18333"/>
    <cellStyle name="Обычный 2 2 19 2 4 4" xfId="18334"/>
    <cellStyle name="Обычный 2 2 19 2 4 4 2" xfId="18335"/>
    <cellStyle name="Обычный 2 2 19 2 4 4 2 2" xfId="18336"/>
    <cellStyle name="Обычный 2 2 19 2 4 4 2 2 2" xfId="18337"/>
    <cellStyle name="Обычный 2 2 19 2 4 4 2 2 2 2" xfId="18338"/>
    <cellStyle name="Обычный 2 2 19 2 4 4 2 2 2 2 2" xfId="18339"/>
    <cellStyle name="Обычный 2 2 19 2 4 4 2 2 2 3" xfId="18340"/>
    <cellStyle name="Обычный 2 2 19 2 4 4 2 2 3" xfId="18341"/>
    <cellStyle name="Обычный 2 2 19 2 4 4 2 2 3 2" xfId="18342"/>
    <cellStyle name="Обычный 2 2 19 2 4 4 2 2 4" xfId="18343"/>
    <cellStyle name="Обычный 2 2 19 2 4 4 2 3" xfId="18344"/>
    <cellStyle name="Обычный 2 2 19 2 4 4 2 3 2" xfId="18345"/>
    <cellStyle name="Обычный 2 2 19 2 4 4 2 3 2 2" xfId="18346"/>
    <cellStyle name="Обычный 2 2 19 2 4 4 2 3 3" xfId="18347"/>
    <cellStyle name="Обычный 2 2 19 2 4 4 2 4" xfId="18348"/>
    <cellStyle name="Обычный 2 2 19 2 4 4 2 4 2" xfId="18349"/>
    <cellStyle name="Обычный 2 2 19 2 4 4 2 5" xfId="18350"/>
    <cellStyle name="Обычный 2 2 19 2 4 4 3" xfId="18351"/>
    <cellStyle name="Обычный 2 2 19 2 4 4 3 2" xfId="18352"/>
    <cellStyle name="Обычный 2 2 19 2 4 4 3 2 2" xfId="18353"/>
    <cellStyle name="Обычный 2 2 19 2 4 4 3 2 2 2" xfId="18354"/>
    <cellStyle name="Обычный 2 2 19 2 4 4 3 2 3" xfId="18355"/>
    <cellStyle name="Обычный 2 2 19 2 4 4 3 3" xfId="18356"/>
    <cellStyle name="Обычный 2 2 19 2 4 4 3 3 2" xfId="18357"/>
    <cellStyle name="Обычный 2 2 19 2 4 4 3 4" xfId="18358"/>
    <cellStyle name="Обычный 2 2 19 2 4 4 4" xfId="18359"/>
    <cellStyle name="Обычный 2 2 19 2 4 4 4 2" xfId="18360"/>
    <cellStyle name="Обычный 2 2 19 2 4 4 4 2 2" xfId="18361"/>
    <cellStyle name="Обычный 2 2 19 2 4 4 4 3" xfId="18362"/>
    <cellStyle name="Обычный 2 2 19 2 4 4 5" xfId="18363"/>
    <cellStyle name="Обычный 2 2 19 2 4 4 5 2" xfId="18364"/>
    <cellStyle name="Обычный 2 2 19 2 4 4 6" xfId="18365"/>
    <cellStyle name="Обычный 2 2 19 2 4 5" xfId="18366"/>
    <cellStyle name="Обычный 2 2 19 2 4 5 2" xfId="18367"/>
    <cellStyle name="Обычный 2 2 19 2 4 5 2 2" xfId="18368"/>
    <cellStyle name="Обычный 2 2 19 2 4 5 2 2 2" xfId="18369"/>
    <cellStyle name="Обычный 2 2 19 2 4 5 2 2 2 2" xfId="18370"/>
    <cellStyle name="Обычный 2 2 19 2 4 5 2 2 2 2 2" xfId="18371"/>
    <cellStyle name="Обычный 2 2 19 2 4 5 2 2 2 3" xfId="18372"/>
    <cellStyle name="Обычный 2 2 19 2 4 5 2 2 3" xfId="18373"/>
    <cellStyle name="Обычный 2 2 19 2 4 5 2 2 3 2" xfId="18374"/>
    <cellStyle name="Обычный 2 2 19 2 4 5 2 2 4" xfId="18375"/>
    <cellStyle name="Обычный 2 2 19 2 4 5 2 3" xfId="18376"/>
    <cellStyle name="Обычный 2 2 19 2 4 5 2 3 2" xfId="18377"/>
    <cellStyle name="Обычный 2 2 19 2 4 5 2 3 2 2" xfId="18378"/>
    <cellStyle name="Обычный 2 2 19 2 4 5 2 3 3" xfId="18379"/>
    <cellStyle name="Обычный 2 2 19 2 4 5 2 4" xfId="18380"/>
    <cellStyle name="Обычный 2 2 19 2 4 5 2 4 2" xfId="18381"/>
    <cellStyle name="Обычный 2 2 19 2 4 5 2 5" xfId="18382"/>
    <cellStyle name="Обычный 2 2 19 2 4 5 3" xfId="18383"/>
    <cellStyle name="Обычный 2 2 19 2 4 5 3 2" xfId="18384"/>
    <cellStyle name="Обычный 2 2 19 2 4 5 3 2 2" xfId="18385"/>
    <cellStyle name="Обычный 2 2 19 2 4 5 3 2 2 2" xfId="18386"/>
    <cellStyle name="Обычный 2 2 19 2 4 5 3 2 3" xfId="18387"/>
    <cellStyle name="Обычный 2 2 19 2 4 5 3 3" xfId="18388"/>
    <cellStyle name="Обычный 2 2 19 2 4 5 3 3 2" xfId="18389"/>
    <cellStyle name="Обычный 2 2 19 2 4 5 3 4" xfId="18390"/>
    <cellStyle name="Обычный 2 2 19 2 4 5 4" xfId="18391"/>
    <cellStyle name="Обычный 2 2 19 2 4 5 4 2" xfId="18392"/>
    <cellStyle name="Обычный 2 2 19 2 4 5 4 2 2" xfId="18393"/>
    <cellStyle name="Обычный 2 2 19 2 4 5 4 3" xfId="18394"/>
    <cellStyle name="Обычный 2 2 19 2 4 5 5" xfId="18395"/>
    <cellStyle name="Обычный 2 2 19 2 4 5 5 2" xfId="18396"/>
    <cellStyle name="Обычный 2 2 19 2 4 5 6" xfId="18397"/>
    <cellStyle name="Обычный 2 2 19 2 4 6" xfId="18398"/>
    <cellStyle name="Обычный 2 2 19 2 4 6 2" xfId="18399"/>
    <cellStyle name="Обычный 2 2 19 2 4 6 2 2" xfId="18400"/>
    <cellStyle name="Обычный 2 2 19 2 4 6 2 2 2" xfId="18401"/>
    <cellStyle name="Обычный 2 2 19 2 4 6 2 2 2 2" xfId="18402"/>
    <cellStyle name="Обычный 2 2 19 2 4 6 2 2 3" xfId="18403"/>
    <cellStyle name="Обычный 2 2 19 2 4 6 2 3" xfId="18404"/>
    <cellStyle name="Обычный 2 2 19 2 4 6 2 3 2" xfId="18405"/>
    <cellStyle name="Обычный 2 2 19 2 4 6 2 4" xfId="18406"/>
    <cellStyle name="Обычный 2 2 19 2 4 6 3" xfId="18407"/>
    <cellStyle name="Обычный 2 2 19 2 4 6 3 2" xfId="18408"/>
    <cellStyle name="Обычный 2 2 19 2 4 6 3 2 2" xfId="18409"/>
    <cellStyle name="Обычный 2 2 19 2 4 6 3 3" xfId="18410"/>
    <cellStyle name="Обычный 2 2 19 2 4 6 4" xfId="18411"/>
    <cellStyle name="Обычный 2 2 19 2 4 6 4 2" xfId="18412"/>
    <cellStyle name="Обычный 2 2 19 2 4 6 5" xfId="18413"/>
    <cellStyle name="Обычный 2 2 19 2 4 7" xfId="18414"/>
    <cellStyle name="Обычный 2 2 19 2 4 7 2" xfId="18415"/>
    <cellStyle name="Обычный 2 2 19 2 4 7 2 2" xfId="18416"/>
    <cellStyle name="Обычный 2 2 19 2 4 7 2 2 2" xfId="18417"/>
    <cellStyle name="Обычный 2 2 19 2 4 7 2 3" xfId="18418"/>
    <cellStyle name="Обычный 2 2 19 2 4 7 3" xfId="18419"/>
    <cellStyle name="Обычный 2 2 19 2 4 7 3 2" xfId="18420"/>
    <cellStyle name="Обычный 2 2 19 2 4 7 4" xfId="18421"/>
    <cellStyle name="Обычный 2 2 19 2 4 8" xfId="18422"/>
    <cellStyle name="Обычный 2 2 19 2 4 8 2" xfId="18423"/>
    <cellStyle name="Обычный 2 2 19 2 4 8 2 2" xfId="18424"/>
    <cellStyle name="Обычный 2 2 19 2 4 8 3" xfId="18425"/>
    <cellStyle name="Обычный 2 2 19 2 4 9" xfId="18426"/>
    <cellStyle name="Обычный 2 2 19 2 4 9 2" xfId="18427"/>
    <cellStyle name="Обычный 2 2 19 2 5" xfId="18428"/>
    <cellStyle name="Обычный 2 2 19 2 5 2" xfId="18429"/>
    <cellStyle name="Обычный 2 2 19 2 5 2 2" xfId="18430"/>
    <cellStyle name="Обычный 2 2 19 2 5 2 2 2" xfId="18431"/>
    <cellStyle name="Обычный 2 2 19 2 5 2 2 2 2" xfId="18432"/>
    <cellStyle name="Обычный 2 2 19 2 5 2 2 2 2 2" xfId="18433"/>
    <cellStyle name="Обычный 2 2 19 2 5 2 2 2 3" xfId="18434"/>
    <cellStyle name="Обычный 2 2 19 2 5 2 2 3" xfId="18435"/>
    <cellStyle name="Обычный 2 2 19 2 5 2 2 3 2" xfId="18436"/>
    <cellStyle name="Обычный 2 2 19 2 5 2 2 4" xfId="18437"/>
    <cellStyle name="Обычный 2 2 19 2 5 2 3" xfId="18438"/>
    <cellStyle name="Обычный 2 2 19 2 5 2 3 2" xfId="18439"/>
    <cellStyle name="Обычный 2 2 19 2 5 2 3 2 2" xfId="18440"/>
    <cellStyle name="Обычный 2 2 19 2 5 2 3 3" xfId="18441"/>
    <cellStyle name="Обычный 2 2 19 2 5 2 4" xfId="18442"/>
    <cellStyle name="Обычный 2 2 19 2 5 2 4 2" xfId="18443"/>
    <cellStyle name="Обычный 2 2 19 2 5 2 5" xfId="18444"/>
    <cellStyle name="Обычный 2 2 19 2 5 3" xfId="18445"/>
    <cellStyle name="Обычный 2 2 19 2 5 3 2" xfId="18446"/>
    <cellStyle name="Обычный 2 2 19 2 5 3 2 2" xfId="18447"/>
    <cellStyle name="Обычный 2 2 19 2 5 3 2 2 2" xfId="18448"/>
    <cellStyle name="Обычный 2 2 19 2 5 3 2 3" xfId="18449"/>
    <cellStyle name="Обычный 2 2 19 2 5 3 3" xfId="18450"/>
    <cellStyle name="Обычный 2 2 19 2 5 3 3 2" xfId="18451"/>
    <cellStyle name="Обычный 2 2 19 2 5 3 4" xfId="18452"/>
    <cellStyle name="Обычный 2 2 19 2 5 4" xfId="18453"/>
    <cellStyle name="Обычный 2 2 19 2 5 4 2" xfId="18454"/>
    <cellStyle name="Обычный 2 2 19 2 5 4 2 2" xfId="18455"/>
    <cellStyle name="Обычный 2 2 19 2 5 4 3" xfId="18456"/>
    <cellStyle name="Обычный 2 2 19 2 5 5" xfId="18457"/>
    <cellStyle name="Обычный 2 2 19 2 5 5 2" xfId="18458"/>
    <cellStyle name="Обычный 2 2 19 2 5 6" xfId="18459"/>
    <cellStyle name="Обычный 2 2 19 2 6" xfId="18460"/>
    <cellStyle name="Обычный 2 2 19 2 6 2" xfId="18461"/>
    <cellStyle name="Обычный 2 2 19 2 6 2 2" xfId="18462"/>
    <cellStyle name="Обычный 2 2 19 2 6 2 2 2" xfId="18463"/>
    <cellStyle name="Обычный 2 2 19 2 6 2 2 2 2" xfId="18464"/>
    <cellStyle name="Обычный 2 2 19 2 6 2 2 2 2 2" xfId="18465"/>
    <cellStyle name="Обычный 2 2 19 2 6 2 2 2 3" xfId="18466"/>
    <cellStyle name="Обычный 2 2 19 2 6 2 2 3" xfId="18467"/>
    <cellStyle name="Обычный 2 2 19 2 6 2 2 3 2" xfId="18468"/>
    <cellStyle name="Обычный 2 2 19 2 6 2 2 4" xfId="18469"/>
    <cellStyle name="Обычный 2 2 19 2 6 2 3" xfId="18470"/>
    <cellStyle name="Обычный 2 2 19 2 6 2 3 2" xfId="18471"/>
    <cellStyle name="Обычный 2 2 19 2 6 2 3 2 2" xfId="18472"/>
    <cellStyle name="Обычный 2 2 19 2 6 2 3 3" xfId="18473"/>
    <cellStyle name="Обычный 2 2 19 2 6 2 4" xfId="18474"/>
    <cellStyle name="Обычный 2 2 19 2 6 2 4 2" xfId="18475"/>
    <cellStyle name="Обычный 2 2 19 2 6 2 5" xfId="18476"/>
    <cellStyle name="Обычный 2 2 19 2 6 3" xfId="18477"/>
    <cellStyle name="Обычный 2 2 19 2 6 3 2" xfId="18478"/>
    <cellStyle name="Обычный 2 2 19 2 6 3 2 2" xfId="18479"/>
    <cellStyle name="Обычный 2 2 19 2 6 3 2 2 2" xfId="18480"/>
    <cellStyle name="Обычный 2 2 19 2 6 3 2 3" xfId="18481"/>
    <cellStyle name="Обычный 2 2 19 2 6 3 3" xfId="18482"/>
    <cellStyle name="Обычный 2 2 19 2 6 3 3 2" xfId="18483"/>
    <cellStyle name="Обычный 2 2 19 2 6 3 4" xfId="18484"/>
    <cellStyle name="Обычный 2 2 19 2 6 4" xfId="18485"/>
    <cellStyle name="Обычный 2 2 19 2 6 4 2" xfId="18486"/>
    <cellStyle name="Обычный 2 2 19 2 6 4 2 2" xfId="18487"/>
    <cellStyle name="Обычный 2 2 19 2 6 4 3" xfId="18488"/>
    <cellStyle name="Обычный 2 2 19 2 6 5" xfId="18489"/>
    <cellStyle name="Обычный 2 2 19 2 6 5 2" xfId="18490"/>
    <cellStyle name="Обычный 2 2 19 2 6 6" xfId="18491"/>
    <cellStyle name="Обычный 2 2 19 2 7" xfId="18492"/>
    <cellStyle name="Обычный 2 2 19 2 7 2" xfId="18493"/>
    <cellStyle name="Обычный 2 2 19 2 7 2 2" xfId="18494"/>
    <cellStyle name="Обычный 2 2 19 2 7 2 2 2" xfId="18495"/>
    <cellStyle name="Обычный 2 2 19 2 7 2 2 2 2" xfId="18496"/>
    <cellStyle name="Обычный 2 2 19 2 7 2 2 2 2 2" xfId="18497"/>
    <cellStyle name="Обычный 2 2 19 2 7 2 2 2 3" xfId="18498"/>
    <cellStyle name="Обычный 2 2 19 2 7 2 2 3" xfId="18499"/>
    <cellStyle name="Обычный 2 2 19 2 7 2 2 3 2" xfId="18500"/>
    <cellStyle name="Обычный 2 2 19 2 7 2 2 4" xfId="18501"/>
    <cellStyle name="Обычный 2 2 19 2 7 2 3" xfId="18502"/>
    <cellStyle name="Обычный 2 2 19 2 7 2 3 2" xfId="18503"/>
    <cellStyle name="Обычный 2 2 19 2 7 2 3 2 2" xfId="18504"/>
    <cellStyle name="Обычный 2 2 19 2 7 2 3 3" xfId="18505"/>
    <cellStyle name="Обычный 2 2 19 2 7 2 4" xfId="18506"/>
    <cellStyle name="Обычный 2 2 19 2 7 2 4 2" xfId="18507"/>
    <cellStyle name="Обычный 2 2 19 2 7 2 5" xfId="18508"/>
    <cellStyle name="Обычный 2 2 19 2 7 3" xfId="18509"/>
    <cellStyle name="Обычный 2 2 19 2 7 3 2" xfId="18510"/>
    <cellStyle name="Обычный 2 2 19 2 7 3 2 2" xfId="18511"/>
    <cellStyle name="Обычный 2 2 19 2 7 3 2 2 2" xfId="18512"/>
    <cellStyle name="Обычный 2 2 19 2 7 3 2 3" xfId="18513"/>
    <cellStyle name="Обычный 2 2 19 2 7 3 3" xfId="18514"/>
    <cellStyle name="Обычный 2 2 19 2 7 3 3 2" xfId="18515"/>
    <cellStyle name="Обычный 2 2 19 2 7 3 4" xfId="18516"/>
    <cellStyle name="Обычный 2 2 19 2 7 4" xfId="18517"/>
    <cellStyle name="Обычный 2 2 19 2 7 4 2" xfId="18518"/>
    <cellStyle name="Обычный 2 2 19 2 7 4 2 2" xfId="18519"/>
    <cellStyle name="Обычный 2 2 19 2 7 4 3" xfId="18520"/>
    <cellStyle name="Обычный 2 2 19 2 7 5" xfId="18521"/>
    <cellStyle name="Обычный 2 2 19 2 7 5 2" xfId="18522"/>
    <cellStyle name="Обычный 2 2 19 2 7 6" xfId="18523"/>
    <cellStyle name="Обычный 2 2 19 2 8" xfId="18524"/>
    <cellStyle name="Обычный 2 2 19 2 8 2" xfId="18525"/>
    <cellStyle name="Обычный 2 2 19 2 8 2 2" xfId="18526"/>
    <cellStyle name="Обычный 2 2 19 2 8 2 2 2" xfId="18527"/>
    <cellStyle name="Обычный 2 2 19 2 8 2 2 2 2" xfId="18528"/>
    <cellStyle name="Обычный 2 2 19 2 8 2 2 2 2 2" xfId="18529"/>
    <cellStyle name="Обычный 2 2 19 2 8 2 2 2 3" xfId="18530"/>
    <cellStyle name="Обычный 2 2 19 2 8 2 2 3" xfId="18531"/>
    <cellStyle name="Обычный 2 2 19 2 8 2 2 3 2" xfId="18532"/>
    <cellStyle name="Обычный 2 2 19 2 8 2 2 4" xfId="18533"/>
    <cellStyle name="Обычный 2 2 19 2 8 2 3" xfId="18534"/>
    <cellStyle name="Обычный 2 2 19 2 8 2 3 2" xfId="18535"/>
    <cellStyle name="Обычный 2 2 19 2 8 2 3 2 2" xfId="18536"/>
    <cellStyle name="Обычный 2 2 19 2 8 2 3 3" xfId="18537"/>
    <cellStyle name="Обычный 2 2 19 2 8 2 4" xfId="18538"/>
    <cellStyle name="Обычный 2 2 19 2 8 2 4 2" xfId="18539"/>
    <cellStyle name="Обычный 2 2 19 2 8 2 5" xfId="18540"/>
    <cellStyle name="Обычный 2 2 19 2 8 3" xfId="18541"/>
    <cellStyle name="Обычный 2 2 19 2 8 3 2" xfId="18542"/>
    <cellStyle name="Обычный 2 2 19 2 8 3 2 2" xfId="18543"/>
    <cellStyle name="Обычный 2 2 19 2 8 3 2 2 2" xfId="18544"/>
    <cellStyle name="Обычный 2 2 19 2 8 3 2 3" xfId="18545"/>
    <cellStyle name="Обычный 2 2 19 2 8 3 3" xfId="18546"/>
    <cellStyle name="Обычный 2 2 19 2 8 3 3 2" xfId="18547"/>
    <cellStyle name="Обычный 2 2 19 2 8 3 4" xfId="18548"/>
    <cellStyle name="Обычный 2 2 19 2 8 4" xfId="18549"/>
    <cellStyle name="Обычный 2 2 19 2 8 4 2" xfId="18550"/>
    <cellStyle name="Обычный 2 2 19 2 8 4 2 2" xfId="18551"/>
    <cellStyle name="Обычный 2 2 19 2 8 4 3" xfId="18552"/>
    <cellStyle name="Обычный 2 2 19 2 8 5" xfId="18553"/>
    <cellStyle name="Обычный 2 2 19 2 8 5 2" xfId="18554"/>
    <cellStyle name="Обычный 2 2 19 2 8 6" xfId="18555"/>
    <cellStyle name="Обычный 2 2 19 2 9" xfId="18556"/>
    <cellStyle name="Обычный 2 2 19 2 9 2" xfId="18557"/>
    <cellStyle name="Обычный 2 2 19 2 9 2 2" xfId="18558"/>
    <cellStyle name="Обычный 2 2 19 2 9 2 2 2" xfId="18559"/>
    <cellStyle name="Обычный 2 2 19 2 9 2 2 2 2" xfId="18560"/>
    <cellStyle name="Обычный 2 2 19 2 9 2 2 3" xfId="18561"/>
    <cellStyle name="Обычный 2 2 19 2 9 2 3" xfId="18562"/>
    <cellStyle name="Обычный 2 2 19 2 9 2 3 2" xfId="18563"/>
    <cellStyle name="Обычный 2 2 19 2 9 2 4" xfId="18564"/>
    <cellStyle name="Обычный 2 2 19 2 9 3" xfId="18565"/>
    <cellStyle name="Обычный 2 2 19 2 9 3 2" xfId="18566"/>
    <cellStyle name="Обычный 2 2 19 2 9 3 2 2" xfId="18567"/>
    <cellStyle name="Обычный 2 2 19 2 9 3 3" xfId="18568"/>
    <cellStyle name="Обычный 2 2 19 2 9 4" xfId="18569"/>
    <cellStyle name="Обычный 2 2 19 2 9 4 2" xfId="18570"/>
    <cellStyle name="Обычный 2 2 19 2 9 5" xfId="18571"/>
    <cellStyle name="Обычный 2 2 19 3" xfId="18572"/>
    <cellStyle name="Обычный 2 2 19 3 10" xfId="18573"/>
    <cellStyle name="Обычный 2 2 19 3 10 2" xfId="18574"/>
    <cellStyle name="Обычный 2 2 19 3 11" xfId="18575"/>
    <cellStyle name="Обычный 2 2 19 3 2" xfId="18576"/>
    <cellStyle name="Обычный 2 2 19 3 2 10" xfId="18577"/>
    <cellStyle name="Обычный 2 2 19 3 2 2" xfId="18578"/>
    <cellStyle name="Обычный 2 2 19 3 2 2 2" xfId="18579"/>
    <cellStyle name="Обычный 2 2 19 3 2 2 2 2" xfId="18580"/>
    <cellStyle name="Обычный 2 2 19 3 2 2 2 2 2" xfId="18581"/>
    <cellStyle name="Обычный 2 2 19 3 2 2 2 2 2 2" xfId="18582"/>
    <cellStyle name="Обычный 2 2 19 3 2 2 2 2 2 2 2" xfId="18583"/>
    <cellStyle name="Обычный 2 2 19 3 2 2 2 2 2 3" xfId="18584"/>
    <cellStyle name="Обычный 2 2 19 3 2 2 2 2 3" xfId="18585"/>
    <cellStyle name="Обычный 2 2 19 3 2 2 2 2 3 2" xfId="18586"/>
    <cellStyle name="Обычный 2 2 19 3 2 2 2 2 4" xfId="18587"/>
    <cellStyle name="Обычный 2 2 19 3 2 2 2 3" xfId="18588"/>
    <cellStyle name="Обычный 2 2 19 3 2 2 2 3 2" xfId="18589"/>
    <cellStyle name="Обычный 2 2 19 3 2 2 2 3 2 2" xfId="18590"/>
    <cellStyle name="Обычный 2 2 19 3 2 2 2 3 3" xfId="18591"/>
    <cellStyle name="Обычный 2 2 19 3 2 2 2 4" xfId="18592"/>
    <cellStyle name="Обычный 2 2 19 3 2 2 2 4 2" xfId="18593"/>
    <cellStyle name="Обычный 2 2 19 3 2 2 2 5" xfId="18594"/>
    <cellStyle name="Обычный 2 2 19 3 2 2 3" xfId="18595"/>
    <cellStyle name="Обычный 2 2 19 3 2 2 3 2" xfId="18596"/>
    <cellStyle name="Обычный 2 2 19 3 2 2 3 2 2" xfId="18597"/>
    <cellStyle name="Обычный 2 2 19 3 2 2 3 2 2 2" xfId="18598"/>
    <cellStyle name="Обычный 2 2 19 3 2 2 3 2 3" xfId="18599"/>
    <cellStyle name="Обычный 2 2 19 3 2 2 3 3" xfId="18600"/>
    <cellStyle name="Обычный 2 2 19 3 2 2 3 3 2" xfId="18601"/>
    <cellStyle name="Обычный 2 2 19 3 2 2 3 4" xfId="18602"/>
    <cellStyle name="Обычный 2 2 19 3 2 2 4" xfId="18603"/>
    <cellStyle name="Обычный 2 2 19 3 2 2 4 2" xfId="18604"/>
    <cellStyle name="Обычный 2 2 19 3 2 2 4 2 2" xfId="18605"/>
    <cellStyle name="Обычный 2 2 19 3 2 2 4 3" xfId="18606"/>
    <cellStyle name="Обычный 2 2 19 3 2 2 5" xfId="18607"/>
    <cellStyle name="Обычный 2 2 19 3 2 2 5 2" xfId="18608"/>
    <cellStyle name="Обычный 2 2 19 3 2 2 6" xfId="18609"/>
    <cellStyle name="Обычный 2 2 19 3 2 3" xfId="18610"/>
    <cellStyle name="Обычный 2 2 19 3 2 3 2" xfId="18611"/>
    <cellStyle name="Обычный 2 2 19 3 2 3 2 2" xfId="18612"/>
    <cellStyle name="Обычный 2 2 19 3 2 3 2 2 2" xfId="18613"/>
    <cellStyle name="Обычный 2 2 19 3 2 3 2 2 2 2" xfId="18614"/>
    <cellStyle name="Обычный 2 2 19 3 2 3 2 2 2 2 2" xfId="18615"/>
    <cellStyle name="Обычный 2 2 19 3 2 3 2 2 2 3" xfId="18616"/>
    <cellStyle name="Обычный 2 2 19 3 2 3 2 2 3" xfId="18617"/>
    <cellStyle name="Обычный 2 2 19 3 2 3 2 2 3 2" xfId="18618"/>
    <cellStyle name="Обычный 2 2 19 3 2 3 2 2 4" xfId="18619"/>
    <cellStyle name="Обычный 2 2 19 3 2 3 2 3" xfId="18620"/>
    <cellStyle name="Обычный 2 2 19 3 2 3 2 3 2" xfId="18621"/>
    <cellStyle name="Обычный 2 2 19 3 2 3 2 3 2 2" xfId="18622"/>
    <cellStyle name="Обычный 2 2 19 3 2 3 2 3 3" xfId="18623"/>
    <cellStyle name="Обычный 2 2 19 3 2 3 2 4" xfId="18624"/>
    <cellStyle name="Обычный 2 2 19 3 2 3 2 4 2" xfId="18625"/>
    <cellStyle name="Обычный 2 2 19 3 2 3 2 5" xfId="18626"/>
    <cellStyle name="Обычный 2 2 19 3 2 3 3" xfId="18627"/>
    <cellStyle name="Обычный 2 2 19 3 2 3 3 2" xfId="18628"/>
    <cellStyle name="Обычный 2 2 19 3 2 3 3 2 2" xfId="18629"/>
    <cellStyle name="Обычный 2 2 19 3 2 3 3 2 2 2" xfId="18630"/>
    <cellStyle name="Обычный 2 2 19 3 2 3 3 2 3" xfId="18631"/>
    <cellStyle name="Обычный 2 2 19 3 2 3 3 3" xfId="18632"/>
    <cellStyle name="Обычный 2 2 19 3 2 3 3 3 2" xfId="18633"/>
    <cellStyle name="Обычный 2 2 19 3 2 3 3 4" xfId="18634"/>
    <cellStyle name="Обычный 2 2 19 3 2 3 4" xfId="18635"/>
    <cellStyle name="Обычный 2 2 19 3 2 3 4 2" xfId="18636"/>
    <cellStyle name="Обычный 2 2 19 3 2 3 4 2 2" xfId="18637"/>
    <cellStyle name="Обычный 2 2 19 3 2 3 4 3" xfId="18638"/>
    <cellStyle name="Обычный 2 2 19 3 2 3 5" xfId="18639"/>
    <cellStyle name="Обычный 2 2 19 3 2 3 5 2" xfId="18640"/>
    <cellStyle name="Обычный 2 2 19 3 2 3 6" xfId="18641"/>
    <cellStyle name="Обычный 2 2 19 3 2 4" xfId="18642"/>
    <cellStyle name="Обычный 2 2 19 3 2 4 2" xfId="18643"/>
    <cellStyle name="Обычный 2 2 19 3 2 4 2 2" xfId="18644"/>
    <cellStyle name="Обычный 2 2 19 3 2 4 2 2 2" xfId="18645"/>
    <cellStyle name="Обычный 2 2 19 3 2 4 2 2 2 2" xfId="18646"/>
    <cellStyle name="Обычный 2 2 19 3 2 4 2 2 2 2 2" xfId="18647"/>
    <cellStyle name="Обычный 2 2 19 3 2 4 2 2 2 3" xfId="18648"/>
    <cellStyle name="Обычный 2 2 19 3 2 4 2 2 3" xfId="18649"/>
    <cellStyle name="Обычный 2 2 19 3 2 4 2 2 3 2" xfId="18650"/>
    <cellStyle name="Обычный 2 2 19 3 2 4 2 2 4" xfId="18651"/>
    <cellStyle name="Обычный 2 2 19 3 2 4 2 3" xfId="18652"/>
    <cellStyle name="Обычный 2 2 19 3 2 4 2 3 2" xfId="18653"/>
    <cellStyle name="Обычный 2 2 19 3 2 4 2 3 2 2" xfId="18654"/>
    <cellStyle name="Обычный 2 2 19 3 2 4 2 3 3" xfId="18655"/>
    <cellStyle name="Обычный 2 2 19 3 2 4 2 4" xfId="18656"/>
    <cellStyle name="Обычный 2 2 19 3 2 4 2 4 2" xfId="18657"/>
    <cellStyle name="Обычный 2 2 19 3 2 4 2 5" xfId="18658"/>
    <cellStyle name="Обычный 2 2 19 3 2 4 3" xfId="18659"/>
    <cellStyle name="Обычный 2 2 19 3 2 4 3 2" xfId="18660"/>
    <cellStyle name="Обычный 2 2 19 3 2 4 3 2 2" xfId="18661"/>
    <cellStyle name="Обычный 2 2 19 3 2 4 3 2 2 2" xfId="18662"/>
    <cellStyle name="Обычный 2 2 19 3 2 4 3 2 3" xfId="18663"/>
    <cellStyle name="Обычный 2 2 19 3 2 4 3 3" xfId="18664"/>
    <cellStyle name="Обычный 2 2 19 3 2 4 3 3 2" xfId="18665"/>
    <cellStyle name="Обычный 2 2 19 3 2 4 3 4" xfId="18666"/>
    <cellStyle name="Обычный 2 2 19 3 2 4 4" xfId="18667"/>
    <cellStyle name="Обычный 2 2 19 3 2 4 4 2" xfId="18668"/>
    <cellStyle name="Обычный 2 2 19 3 2 4 4 2 2" xfId="18669"/>
    <cellStyle name="Обычный 2 2 19 3 2 4 4 3" xfId="18670"/>
    <cellStyle name="Обычный 2 2 19 3 2 4 5" xfId="18671"/>
    <cellStyle name="Обычный 2 2 19 3 2 4 5 2" xfId="18672"/>
    <cellStyle name="Обычный 2 2 19 3 2 4 6" xfId="18673"/>
    <cellStyle name="Обычный 2 2 19 3 2 5" xfId="18674"/>
    <cellStyle name="Обычный 2 2 19 3 2 5 2" xfId="18675"/>
    <cellStyle name="Обычный 2 2 19 3 2 5 2 2" xfId="18676"/>
    <cellStyle name="Обычный 2 2 19 3 2 5 2 2 2" xfId="18677"/>
    <cellStyle name="Обычный 2 2 19 3 2 5 2 2 2 2" xfId="18678"/>
    <cellStyle name="Обычный 2 2 19 3 2 5 2 2 2 2 2" xfId="18679"/>
    <cellStyle name="Обычный 2 2 19 3 2 5 2 2 2 3" xfId="18680"/>
    <cellStyle name="Обычный 2 2 19 3 2 5 2 2 3" xfId="18681"/>
    <cellStyle name="Обычный 2 2 19 3 2 5 2 2 3 2" xfId="18682"/>
    <cellStyle name="Обычный 2 2 19 3 2 5 2 2 4" xfId="18683"/>
    <cellStyle name="Обычный 2 2 19 3 2 5 2 3" xfId="18684"/>
    <cellStyle name="Обычный 2 2 19 3 2 5 2 3 2" xfId="18685"/>
    <cellStyle name="Обычный 2 2 19 3 2 5 2 3 2 2" xfId="18686"/>
    <cellStyle name="Обычный 2 2 19 3 2 5 2 3 3" xfId="18687"/>
    <cellStyle name="Обычный 2 2 19 3 2 5 2 4" xfId="18688"/>
    <cellStyle name="Обычный 2 2 19 3 2 5 2 4 2" xfId="18689"/>
    <cellStyle name="Обычный 2 2 19 3 2 5 2 5" xfId="18690"/>
    <cellStyle name="Обычный 2 2 19 3 2 5 3" xfId="18691"/>
    <cellStyle name="Обычный 2 2 19 3 2 5 3 2" xfId="18692"/>
    <cellStyle name="Обычный 2 2 19 3 2 5 3 2 2" xfId="18693"/>
    <cellStyle name="Обычный 2 2 19 3 2 5 3 2 2 2" xfId="18694"/>
    <cellStyle name="Обычный 2 2 19 3 2 5 3 2 3" xfId="18695"/>
    <cellStyle name="Обычный 2 2 19 3 2 5 3 3" xfId="18696"/>
    <cellStyle name="Обычный 2 2 19 3 2 5 3 3 2" xfId="18697"/>
    <cellStyle name="Обычный 2 2 19 3 2 5 3 4" xfId="18698"/>
    <cellStyle name="Обычный 2 2 19 3 2 5 4" xfId="18699"/>
    <cellStyle name="Обычный 2 2 19 3 2 5 4 2" xfId="18700"/>
    <cellStyle name="Обычный 2 2 19 3 2 5 4 2 2" xfId="18701"/>
    <cellStyle name="Обычный 2 2 19 3 2 5 4 3" xfId="18702"/>
    <cellStyle name="Обычный 2 2 19 3 2 5 5" xfId="18703"/>
    <cellStyle name="Обычный 2 2 19 3 2 5 5 2" xfId="18704"/>
    <cellStyle name="Обычный 2 2 19 3 2 5 6" xfId="18705"/>
    <cellStyle name="Обычный 2 2 19 3 2 6" xfId="18706"/>
    <cellStyle name="Обычный 2 2 19 3 2 6 2" xfId="18707"/>
    <cellStyle name="Обычный 2 2 19 3 2 6 2 2" xfId="18708"/>
    <cellStyle name="Обычный 2 2 19 3 2 6 2 2 2" xfId="18709"/>
    <cellStyle name="Обычный 2 2 19 3 2 6 2 2 2 2" xfId="18710"/>
    <cellStyle name="Обычный 2 2 19 3 2 6 2 2 3" xfId="18711"/>
    <cellStyle name="Обычный 2 2 19 3 2 6 2 3" xfId="18712"/>
    <cellStyle name="Обычный 2 2 19 3 2 6 2 3 2" xfId="18713"/>
    <cellStyle name="Обычный 2 2 19 3 2 6 2 4" xfId="18714"/>
    <cellStyle name="Обычный 2 2 19 3 2 6 3" xfId="18715"/>
    <cellStyle name="Обычный 2 2 19 3 2 6 3 2" xfId="18716"/>
    <cellStyle name="Обычный 2 2 19 3 2 6 3 2 2" xfId="18717"/>
    <cellStyle name="Обычный 2 2 19 3 2 6 3 3" xfId="18718"/>
    <cellStyle name="Обычный 2 2 19 3 2 6 4" xfId="18719"/>
    <cellStyle name="Обычный 2 2 19 3 2 6 4 2" xfId="18720"/>
    <cellStyle name="Обычный 2 2 19 3 2 6 5" xfId="18721"/>
    <cellStyle name="Обычный 2 2 19 3 2 7" xfId="18722"/>
    <cellStyle name="Обычный 2 2 19 3 2 7 2" xfId="18723"/>
    <cellStyle name="Обычный 2 2 19 3 2 7 2 2" xfId="18724"/>
    <cellStyle name="Обычный 2 2 19 3 2 7 2 2 2" xfId="18725"/>
    <cellStyle name="Обычный 2 2 19 3 2 7 2 3" xfId="18726"/>
    <cellStyle name="Обычный 2 2 19 3 2 7 3" xfId="18727"/>
    <cellStyle name="Обычный 2 2 19 3 2 7 3 2" xfId="18728"/>
    <cellStyle name="Обычный 2 2 19 3 2 7 4" xfId="18729"/>
    <cellStyle name="Обычный 2 2 19 3 2 8" xfId="18730"/>
    <cellStyle name="Обычный 2 2 19 3 2 8 2" xfId="18731"/>
    <cellStyle name="Обычный 2 2 19 3 2 8 2 2" xfId="18732"/>
    <cellStyle name="Обычный 2 2 19 3 2 8 3" xfId="18733"/>
    <cellStyle name="Обычный 2 2 19 3 2 9" xfId="18734"/>
    <cellStyle name="Обычный 2 2 19 3 2 9 2" xfId="18735"/>
    <cellStyle name="Обычный 2 2 19 3 3" xfId="18736"/>
    <cellStyle name="Обычный 2 2 19 3 3 2" xfId="18737"/>
    <cellStyle name="Обычный 2 2 19 3 3 2 2" xfId="18738"/>
    <cellStyle name="Обычный 2 2 19 3 3 2 2 2" xfId="18739"/>
    <cellStyle name="Обычный 2 2 19 3 3 2 2 2 2" xfId="18740"/>
    <cellStyle name="Обычный 2 2 19 3 3 2 2 2 2 2" xfId="18741"/>
    <cellStyle name="Обычный 2 2 19 3 3 2 2 2 3" xfId="18742"/>
    <cellStyle name="Обычный 2 2 19 3 3 2 2 3" xfId="18743"/>
    <cellStyle name="Обычный 2 2 19 3 3 2 2 3 2" xfId="18744"/>
    <cellStyle name="Обычный 2 2 19 3 3 2 2 4" xfId="18745"/>
    <cellStyle name="Обычный 2 2 19 3 3 2 3" xfId="18746"/>
    <cellStyle name="Обычный 2 2 19 3 3 2 3 2" xfId="18747"/>
    <cellStyle name="Обычный 2 2 19 3 3 2 3 2 2" xfId="18748"/>
    <cellStyle name="Обычный 2 2 19 3 3 2 3 3" xfId="18749"/>
    <cellStyle name="Обычный 2 2 19 3 3 2 4" xfId="18750"/>
    <cellStyle name="Обычный 2 2 19 3 3 2 4 2" xfId="18751"/>
    <cellStyle name="Обычный 2 2 19 3 3 2 5" xfId="18752"/>
    <cellStyle name="Обычный 2 2 19 3 3 3" xfId="18753"/>
    <cellStyle name="Обычный 2 2 19 3 3 3 2" xfId="18754"/>
    <cellStyle name="Обычный 2 2 19 3 3 3 2 2" xfId="18755"/>
    <cellStyle name="Обычный 2 2 19 3 3 3 2 2 2" xfId="18756"/>
    <cellStyle name="Обычный 2 2 19 3 3 3 2 3" xfId="18757"/>
    <cellStyle name="Обычный 2 2 19 3 3 3 3" xfId="18758"/>
    <cellStyle name="Обычный 2 2 19 3 3 3 3 2" xfId="18759"/>
    <cellStyle name="Обычный 2 2 19 3 3 3 4" xfId="18760"/>
    <cellStyle name="Обычный 2 2 19 3 3 4" xfId="18761"/>
    <cellStyle name="Обычный 2 2 19 3 3 4 2" xfId="18762"/>
    <cellStyle name="Обычный 2 2 19 3 3 4 2 2" xfId="18763"/>
    <cellStyle name="Обычный 2 2 19 3 3 4 3" xfId="18764"/>
    <cellStyle name="Обычный 2 2 19 3 3 5" xfId="18765"/>
    <cellStyle name="Обычный 2 2 19 3 3 5 2" xfId="18766"/>
    <cellStyle name="Обычный 2 2 19 3 3 6" xfId="18767"/>
    <cellStyle name="Обычный 2 2 19 3 4" xfId="18768"/>
    <cellStyle name="Обычный 2 2 19 3 4 2" xfId="18769"/>
    <cellStyle name="Обычный 2 2 19 3 4 2 2" xfId="18770"/>
    <cellStyle name="Обычный 2 2 19 3 4 2 2 2" xfId="18771"/>
    <cellStyle name="Обычный 2 2 19 3 4 2 2 2 2" xfId="18772"/>
    <cellStyle name="Обычный 2 2 19 3 4 2 2 2 2 2" xfId="18773"/>
    <cellStyle name="Обычный 2 2 19 3 4 2 2 2 3" xfId="18774"/>
    <cellStyle name="Обычный 2 2 19 3 4 2 2 3" xfId="18775"/>
    <cellStyle name="Обычный 2 2 19 3 4 2 2 3 2" xfId="18776"/>
    <cellStyle name="Обычный 2 2 19 3 4 2 2 4" xfId="18777"/>
    <cellStyle name="Обычный 2 2 19 3 4 2 3" xfId="18778"/>
    <cellStyle name="Обычный 2 2 19 3 4 2 3 2" xfId="18779"/>
    <cellStyle name="Обычный 2 2 19 3 4 2 3 2 2" xfId="18780"/>
    <cellStyle name="Обычный 2 2 19 3 4 2 3 3" xfId="18781"/>
    <cellStyle name="Обычный 2 2 19 3 4 2 4" xfId="18782"/>
    <cellStyle name="Обычный 2 2 19 3 4 2 4 2" xfId="18783"/>
    <cellStyle name="Обычный 2 2 19 3 4 2 5" xfId="18784"/>
    <cellStyle name="Обычный 2 2 19 3 4 3" xfId="18785"/>
    <cellStyle name="Обычный 2 2 19 3 4 3 2" xfId="18786"/>
    <cellStyle name="Обычный 2 2 19 3 4 3 2 2" xfId="18787"/>
    <cellStyle name="Обычный 2 2 19 3 4 3 2 2 2" xfId="18788"/>
    <cellStyle name="Обычный 2 2 19 3 4 3 2 3" xfId="18789"/>
    <cellStyle name="Обычный 2 2 19 3 4 3 3" xfId="18790"/>
    <cellStyle name="Обычный 2 2 19 3 4 3 3 2" xfId="18791"/>
    <cellStyle name="Обычный 2 2 19 3 4 3 4" xfId="18792"/>
    <cellStyle name="Обычный 2 2 19 3 4 4" xfId="18793"/>
    <cellStyle name="Обычный 2 2 19 3 4 4 2" xfId="18794"/>
    <cellStyle name="Обычный 2 2 19 3 4 4 2 2" xfId="18795"/>
    <cellStyle name="Обычный 2 2 19 3 4 4 3" xfId="18796"/>
    <cellStyle name="Обычный 2 2 19 3 4 5" xfId="18797"/>
    <cellStyle name="Обычный 2 2 19 3 4 5 2" xfId="18798"/>
    <cellStyle name="Обычный 2 2 19 3 4 6" xfId="18799"/>
    <cellStyle name="Обычный 2 2 19 3 5" xfId="18800"/>
    <cellStyle name="Обычный 2 2 19 3 5 2" xfId="18801"/>
    <cellStyle name="Обычный 2 2 19 3 5 2 2" xfId="18802"/>
    <cellStyle name="Обычный 2 2 19 3 5 2 2 2" xfId="18803"/>
    <cellStyle name="Обычный 2 2 19 3 5 2 2 2 2" xfId="18804"/>
    <cellStyle name="Обычный 2 2 19 3 5 2 2 2 2 2" xfId="18805"/>
    <cellStyle name="Обычный 2 2 19 3 5 2 2 2 3" xfId="18806"/>
    <cellStyle name="Обычный 2 2 19 3 5 2 2 3" xfId="18807"/>
    <cellStyle name="Обычный 2 2 19 3 5 2 2 3 2" xfId="18808"/>
    <cellStyle name="Обычный 2 2 19 3 5 2 2 4" xfId="18809"/>
    <cellStyle name="Обычный 2 2 19 3 5 2 3" xfId="18810"/>
    <cellStyle name="Обычный 2 2 19 3 5 2 3 2" xfId="18811"/>
    <cellStyle name="Обычный 2 2 19 3 5 2 3 2 2" xfId="18812"/>
    <cellStyle name="Обычный 2 2 19 3 5 2 3 3" xfId="18813"/>
    <cellStyle name="Обычный 2 2 19 3 5 2 4" xfId="18814"/>
    <cellStyle name="Обычный 2 2 19 3 5 2 4 2" xfId="18815"/>
    <cellStyle name="Обычный 2 2 19 3 5 2 5" xfId="18816"/>
    <cellStyle name="Обычный 2 2 19 3 5 3" xfId="18817"/>
    <cellStyle name="Обычный 2 2 19 3 5 3 2" xfId="18818"/>
    <cellStyle name="Обычный 2 2 19 3 5 3 2 2" xfId="18819"/>
    <cellStyle name="Обычный 2 2 19 3 5 3 2 2 2" xfId="18820"/>
    <cellStyle name="Обычный 2 2 19 3 5 3 2 3" xfId="18821"/>
    <cellStyle name="Обычный 2 2 19 3 5 3 3" xfId="18822"/>
    <cellStyle name="Обычный 2 2 19 3 5 3 3 2" xfId="18823"/>
    <cellStyle name="Обычный 2 2 19 3 5 3 4" xfId="18824"/>
    <cellStyle name="Обычный 2 2 19 3 5 4" xfId="18825"/>
    <cellStyle name="Обычный 2 2 19 3 5 4 2" xfId="18826"/>
    <cellStyle name="Обычный 2 2 19 3 5 4 2 2" xfId="18827"/>
    <cellStyle name="Обычный 2 2 19 3 5 4 3" xfId="18828"/>
    <cellStyle name="Обычный 2 2 19 3 5 5" xfId="18829"/>
    <cellStyle name="Обычный 2 2 19 3 5 5 2" xfId="18830"/>
    <cellStyle name="Обычный 2 2 19 3 5 6" xfId="18831"/>
    <cellStyle name="Обычный 2 2 19 3 6" xfId="18832"/>
    <cellStyle name="Обычный 2 2 19 3 6 2" xfId="18833"/>
    <cellStyle name="Обычный 2 2 19 3 6 2 2" xfId="18834"/>
    <cellStyle name="Обычный 2 2 19 3 6 2 2 2" xfId="18835"/>
    <cellStyle name="Обычный 2 2 19 3 6 2 2 2 2" xfId="18836"/>
    <cellStyle name="Обычный 2 2 19 3 6 2 2 2 2 2" xfId="18837"/>
    <cellStyle name="Обычный 2 2 19 3 6 2 2 2 3" xfId="18838"/>
    <cellStyle name="Обычный 2 2 19 3 6 2 2 3" xfId="18839"/>
    <cellStyle name="Обычный 2 2 19 3 6 2 2 3 2" xfId="18840"/>
    <cellStyle name="Обычный 2 2 19 3 6 2 2 4" xfId="18841"/>
    <cellStyle name="Обычный 2 2 19 3 6 2 3" xfId="18842"/>
    <cellStyle name="Обычный 2 2 19 3 6 2 3 2" xfId="18843"/>
    <cellStyle name="Обычный 2 2 19 3 6 2 3 2 2" xfId="18844"/>
    <cellStyle name="Обычный 2 2 19 3 6 2 3 3" xfId="18845"/>
    <cellStyle name="Обычный 2 2 19 3 6 2 4" xfId="18846"/>
    <cellStyle name="Обычный 2 2 19 3 6 2 4 2" xfId="18847"/>
    <cellStyle name="Обычный 2 2 19 3 6 2 5" xfId="18848"/>
    <cellStyle name="Обычный 2 2 19 3 6 3" xfId="18849"/>
    <cellStyle name="Обычный 2 2 19 3 6 3 2" xfId="18850"/>
    <cellStyle name="Обычный 2 2 19 3 6 3 2 2" xfId="18851"/>
    <cellStyle name="Обычный 2 2 19 3 6 3 2 2 2" xfId="18852"/>
    <cellStyle name="Обычный 2 2 19 3 6 3 2 3" xfId="18853"/>
    <cellStyle name="Обычный 2 2 19 3 6 3 3" xfId="18854"/>
    <cellStyle name="Обычный 2 2 19 3 6 3 3 2" xfId="18855"/>
    <cellStyle name="Обычный 2 2 19 3 6 3 4" xfId="18856"/>
    <cellStyle name="Обычный 2 2 19 3 6 4" xfId="18857"/>
    <cellStyle name="Обычный 2 2 19 3 6 4 2" xfId="18858"/>
    <cellStyle name="Обычный 2 2 19 3 6 4 2 2" xfId="18859"/>
    <cellStyle name="Обычный 2 2 19 3 6 4 3" xfId="18860"/>
    <cellStyle name="Обычный 2 2 19 3 6 5" xfId="18861"/>
    <cellStyle name="Обычный 2 2 19 3 6 5 2" xfId="18862"/>
    <cellStyle name="Обычный 2 2 19 3 6 6" xfId="18863"/>
    <cellStyle name="Обычный 2 2 19 3 7" xfId="18864"/>
    <cellStyle name="Обычный 2 2 19 3 7 2" xfId="18865"/>
    <cellStyle name="Обычный 2 2 19 3 7 2 2" xfId="18866"/>
    <cellStyle name="Обычный 2 2 19 3 7 2 2 2" xfId="18867"/>
    <cellStyle name="Обычный 2 2 19 3 7 2 2 2 2" xfId="18868"/>
    <cellStyle name="Обычный 2 2 19 3 7 2 2 3" xfId="18869"/>
    <cellStyle name="Обычный 2 2 19 3 7 2 3" xfId="18870"/>
    <cellStyle name="Обычный 2 2 19 3 7 2 3 2" xfId="18871"/>
    <cellStyle name="Обычный 2 2 19 3 7 2 4" xfId="18872"/>
    <cellStyle name="Обычный 2 2 19 3 7 3" xfId="18873"/>
    <cellStyle name="Обычный 2 2 19 3 7 3 2" xfId="18874"/>
    <cellStyle name="Обычный 2 2 19 3 7 3 2 2" xfId="18875"/>
    <cellStyle name="Обычный 2 2 19 3 7 3 3" xfId="18876"/>
    <cellStyle name="Обычный 2 2 19 3 7 4" xfId="18877"/>
    <cellStyle name="Обычный 2 2 19 3 7 4 2" xfId="18878"/>
    <cellStyle name="Обычный 2 2 19 3 7 5" xfId="18879"/>
    <cellStyle name="Обычный 2 2 19 3 8" xfId="18880"/>
    <cellStyle name="Обычный 2 2 19 3 8 2" xfId="18881"/>
    <cellStyle name="Обычный 2 2 19 3 8 2 2" xfId="18882"/>
    <cellStyle name="Обычный 2 2 19 3 8 2 2 2" xfId="18883"/>
    <cellStyle name="Обычный 2 2 19 3 8 2 3" xfId="18884"/>
    <cellStyle name="Обычный 2 2 19 3 8 3" xfId="18885"/>
    <cellStyle name="Обычный 2 2 19 3 8 3 2" xfId="18886"/>
    <cellStyle name="Обычный 2 2 19 3 8 4" xfId="18887"/>
    <cellStyle name="Обычный 2 2 19 3 9" xfId="18888"/>
    <cellStyle name="Обычный 2 2 19 3 9 2" xfId="18889"/>
    <cellStyle name="Обычный 2 2 19 3 9 2 2" xfId="18890"/>
    <cellStyle name="Обычный 2 2 19 3 9 3" xfId="18891"/>
    <cellStyle name="Обычный 2 2 19 4" xfId="18892"/>
    <cellStyle name="Обычный 2 2 19 4 10" xfId="18893"/>
    <cellStyle name="Обычный 2 2 19 4 2" xfId="18894"/>
    <cellStyle name="Обычный 2 2 19 4 2 2" xfId="18895"/>
    <cellStyle name="Обычный 2 2 19 4 2 2 2" xfId="18896"/>
    <cellStyle name="Обычный 2 2 19 4 2 2 2 2" xfId="18897"/>
    <cellStyle name="Обычный 2 2 19 4 2 2 2 2 2" xfId="18898"/>
    <cellStyle name="Обычный 2 2 19 4 2 2 2 2 2 2" xfId="18899"/>
    <cellStyle name="Обычный 2 2 19 4 2 2 2 2 3" xfId="18900"/>
    <cellStyle name="Обычный 2 2 19 4 2 2 2 3" xfId="18901"/>
    <cellStyle name="Обычный 2 2 19 4 2 2 2 3 2" xfId="18902"/>
    <cellStyle name="Обычный 2 2 19 4 2 2 2 4" xfId="18903"/>
    <cellStyle name="Обычный 2 2 19 4 2 2 3" xfId="18904"/>
    <cellStyle name="Обычный 2 2 19 4 2 2 3 2" xfId="18905"/>
    <cellStyle name="Обычный 2 2 19 4 2 2 3 2 2" xfId="18906"/>
    <cellStyle name="Обычный 2 2 19 4 2 2 3 3" xfId="18907"/>
    <cellStyle name="Обычный 2 2 19 4 2 2 4" xfId="18908"/>
    <cellStyle name="Обычный 2 2 19 4 2 2 4 2" xfId="18909"/>
    <cellStyle name="Обычный 2 2 19 4 2 2 5" xfId="18910"/>
    <cellStyle name="Обычный 2 2 19 4 2 3" xfId="18911"/>
    <cellStyle name="Обычный 2 2 19 4 2 3 2" xfId="18912"/>
    <cellStyle name="Обычный 2 2 19 4 2 3 2 2" xfId="18913"/>
    <cellStyle name="Обычный 2 2 19 4 2 3 2 2 2" xfId="18914"/>
    <cellStyle name="Обычный 2 2 19 4 2 3 2 3" xfId="18915"/>
    <cellStyle name="Обычный 2 2 19 4 2 3 3" xfId="18916"/>
    <cellStyle name="Обычный 2 2 19 4 2 3 3 2" xfId="18917"/>
    <cellStyle name="Обычный 2 2 19 4 2 3 4" xfId="18918"/>
    <cellStyle name="Обычный 2 2 19 4 2 4" xfId="18919"/>
    <cellStyle name="Обычный 2 2 19 4 2 4 2" xfId="18920"/>
    <cellStyle name="Обычный 2 2 19 4 2 4 2 2" xfId="18921"/>
    <cellStyle name="Обычный 2 2 19 4 2 4 3" xfId="18922"/>
    <cellStyle name="Обычный 2 2 19 4 2 5" xfId="18923"/>
    <cellStyle name="Обычный 2 2 19 4 2 5 2" xfId="18924"/>
    <cellStyle name="Обычный 2 2 19 4 2 6" xfId="18925"/>
    <cellStyle name="Обычный 2 2 19 4 3" xfId="18926"/>
    <cellStyle name="Обычный 2 2 19 4 3 2" xfId="18927"/>
    <cellStyle name="Обычный 2 2 19 4 3 2 2" xfId="18928"/>
    <cellStyle name="Обычный 2 2 19 4 3 2 2 2" xfId="18929"/>
    <cellStyle name="Обычный 2 2 19 4 3 2 2 2 2" xfId="18930"/>
    <cellStyle name="Обычный 2 2 19 4 3 2 2 2 2 2" xfId="18931"/>
    <cellStyle name="Обычный 2 2 19 4 3 2 2 2 3" xfId="18932"/>
    <cellStyle name="Обычный 2 2 19 4 3 2 2 3" xfId="18933"/>
    <cellStyle name="Обычный 2 2 19 4 3 2 2 3 2" xfId="18934"/>
    <cellStyle name="Обычный 2 2 19 4 3 2 2 4" xfId="18935"/>
    <cellStyle name="Обычный 2 2 19 4 3 2 3" xfId="18936"/>
    <cellStyle name="Обычный 2 2 19 4 3 2 3 2" xfId="18937"/>
    <cellStyle name="Обычный 2 2 19 4 3 2 3 2 2" xfId="18938"/>
    <cellStyle name="Обычный 2 2 19 4 3 2 3 3" xfId="18939"/>
    <cellStyle name="Обычный 2 2 19 4 3 2 4" xfId="18940"/>
    <cellStyle name="Обычный 2 2 19 4 3 2 4 2" xfId="18941"/>
    <cellStyle name="Обычный 2 2 19 4 3 2 5" xfId="18942"/>
    <cellStyle name="Обычный 2 2 19 4 3 3" xfId="18943"/>
    <cellStyle name="Обычный 2 2 19 4 3 3 2" xfId="18944"/>
    <cellStyle name="Обычный 2 2 19 4 3 3 2 2" xfId="18945"/>
    <cellStyle name="Обычный 2 2 19 4 3 3 2 2 2" xfId="18946"/>
    <cellStyle name="Обычный 2 2 19 4 3 3 2 3" xfId="18947"/>
    <cellStyle name="Обычный 2 2 19 4 3 3 3" xfId="18948"/>
    <cellStyle name="Обычный 2 2 19 4 3 3 3 2" xfId="18949"/>
    <cellStyle name="Обычный 2 2 19 4 3 3 4" xfId="18950"/>
    <cellStyle name="Обычный 2 2 19 4 3 4" xfId="18951"/>
    <cellStyle name="Обычный 2 2 19 4 3 4 2" xfId="18952"/>
    <cellStyle name="Обычный 2 2 19 4 3 4 2 2" xfId="18953"/>
    <cellStyle name="Обычный 2 2 19 4 3 4 3" xfId="18954"/>
    <cellStyle name="Обычный 2 2 19 4 3 5" xfId="18955"/>
    <cellStyle name="Обычный 2 2 19 4 3 5 2" xfId="18956"/>
    <cellStyle name="Обычный 2 2 19 4 3 6" xfId="18957"/>
    <cellStyle name="Обычный 2 2 19 4 4" xfId="18958"/>
    <cellStyle name="Обычный 2 2 19 4 4 2" xfId="18959"/>
    <cellStyle name="Обычный 2 2 19 4 4 2 2" xfId="18960"/>
    <cellStyle name="Обычный 2 2 19 4 4 2 2 2" xfId="18961"/>
    <cellStyle name="Обычный 2 2 19 4 4 2 2 2 2" xfId="18962"/>
    <cellStyle name="Обычный 2 2 19 4 4 2 2 2 2 2" xfId="18963"/>
    <cellStyle name="Обычный 2 2 19 4 4 2 2 2 3" xfId="18964"/>
    <cellStyle name="Обычный 2 2 19 4 4 2 2 3" xfId="18965"/>
    <cellStyle name="Обычный 2 2 19 4 4 2 2 3 2" xfId="18966"/>
    <cellStyle name="Обычный 2 2 19 4 4 2 2 4" xfId="18967"/>
    <cellStyle name="Обычный 2 2 19 4 4 2 3" xfId="18968"/>
    <cellStyle name="Обычный 2 2 19 4 4 2 3 2" xfId="18969"/>
    <cellStyle name="Обычный 2 2 19 4 4 2 3 2 2" xfId="18970"/>
    <cellStyle name="Обычный 2 2 19 4 4 2 3 3" xfId="18971"/>
    <cellStyle name="Обычный 2 2 19 4 4 2 4" xfId="18972"/>
    <cellStyle name="Обычный 2 2 19 4 4 2 4 2" xfId="18973"/>
    <cellStyle name="Обычный 2 2 19 4 4 2 5" xfId="18974"/>
    <cellStyle name="Обычный 2 2 19 4 4 3" xfId="18975"/>
    <cellStyle name="Обычный 2 2 19 4 4 3 2" xfId="18976"/>
    <cellStyle name="Обычный 2 2 19 4 4 3 2 2" xfId="18977"/>
    <cellStyle name="Обычный 2 2 19 4 4 3 2 2 2" xfId="18978"/>
    <cellStyle name="Обычный 2 2 19 4 4 3 2 3" xfId="18979"/>
    <cellStyle name="Обычный 2 2 19 4 4 3 3" xfId="18980"/>
    <cellStyle name="Обычный 2 2 19 4 4 3 3 2" xfId="18981"/>
    <cellStyle name="Обычный 2 2 19 4 4 3 4" xfId="18982"/>
    <cellStyle name="Обычный 2 2 19 4 4 4" xfId="18983"/>
    <cellStyle name="Обычный 2 2 19 4 4 4 2" xfId="18984"/>
    <cellStyle name="Обычный 2 2 19 4 4 4 2 2" xfId="18985"/>
    <cellStyle name="Обычный 2 2 19 4 4 4 3" xfId="18986"/>
    <cellStyle name="Обычный 2 2 19 4 4 5" xfId="18987"/>
    <cellStyle name="Обычный 2 2 19 4 4 5 2" xfId="18988"/>
    <cellStyle name="Обычный 2 2 19 4 4 6" xfId="18989"/>
    <cellStyle name="Обычный 2 2 19 4 5" xfId="18990"/>
    <cellStyle name="Обычный 2 2 19 4 5 2" xfId="18991"/>
    <cellStyle name="Обычный 2 2 19 4 5 2 2" xfId="18992"/>
    <cellStyle name="Обычный 2 2 19 4 5 2 2 2" xfId="18993"/>
    <cellStyle name="Обычный 2 2 19 4 5 2 2 2 2" xfId="18994"/>
    <cellStyle name="Обычный 2 2 19 4 5 2 2 2 2 2" xfId="18995"/>
    <cellStyle name="Обычный 2 2 19 4 5 2 2 2 3" xfId="18996"/>
    <cellStyle name="Обычный 2 2 19 4 5 2 2 3" xfId="18997"/>
    <cellStyle name="Обычный 2 2 19 4 5 2 2 3 2" xfId="18998"/>
    <cellStyle name="Обычный 2 2 19 4 5 2 2 4" xfId="18999"/>
    <cellStyle name="Обычный 2 2 19 4 5 2 3" xfId="19000"/>
    <cellStyle name="Обычный 2 2 19 4 5 2 3 2" xfId="19001"/>
    <cellStyle name="Обычный 2 2 19 4 5 2 3 2 2" xfId="19002"/>
    <cellStyle name="Обычный 2 2 19 4 5 2 3 3" xfId="19003"/>
    <cellStyle name="Обычный 2 2 19 4 5 2 4" xfId="19004"/>
    <cellStyle name="Обычный 2 2 19 4 5 2 4 2" xfId="19005"/>
    <cellStyle name="Обычный 2 2 19 4 5 2 5" xfId="19006"/>
    <cellStyle name="Обычный 2 2 19 4 5 3" xfId="19007"/>
    <cellStyle name="Обычный 2 2 19 4 5 3 2" xfId="19008"/>
    <cellStyle name="Обычный 2 2 19 4 5 3 2 2" xfId="19009"/>
    <cellStyle name="Обычный 2 2 19 4 5 3 2 2 2" xfId="19010"/>
    <cellStyle name="Обычный 2 2 19 4 5 3 2 3" xfId="19011"/>
    <cellStyle name="Обычный 2 2 19 4 5 3 3" xfId="19012"/>
    <cellStyle name="Обычный 2 2 19 4 5 3 3 2" xfId="19013"/>
    <cellStyle name="Обычный 2 2 19 4 5 3 4" xfId="19014"/>
    <cellStyle name="Обычный 2 2 19 4 5 4" xfId="19015"/>
    <cellStyle name="Обычный 2 2 19 4 5 4 2" xfId="19016"/>
    <cellStyle name="Обычный 2 2 19 4 5 4 2 2" xfId="19017"/>
    <cellStyle name="Обычный 2 2 19 4 5 4 3" xfId="19018"/>
    <cellStyle name="Обычный 2 2 19 4 5 5" xfId="19019"/>
    <cellStyle name="Обычный 2 2 19 4 5 5 2" xfId="19020"/>
    <cellStyle name="Обычный 2 2 19 4 5 6" xfId="19021"/>
    <cellStyle name="Обычный 2 2 19 4 6" xfId="19022"/>
    <cellStyle name="Обычный 2 2 19 4 6 2" xfId="19023"/>
    <cellStyle name="Обычный 2 2 19 4 6 2 2" xfId="19024"/>
    <cellStyle name="Обычный 2 2 19 4 6 2 2 2" xfId="19025"/>
    <cellStyle name="Обычный 2 2 19 4 6 2 2 2 2" xfId="19026"/>
    <cellStyle name="Обычный 2 2 19 4 6 2 2 3" xfId="19027"/>
    <cellStyle name="Обычный 2 2 19 4 6 2 3" xfId="19028"/>
    <cellStyle name="Обычный 2 2 19 4 6 2 3 2" xfId="19029"/>
    <cellStyle name="Обычный 2 2 19 4 6 2 4" xfId="19030"/>
    <cellStyle name="Обычный 2 2 19 4 6 3" xfId="19031"/>
    <cellStyle name="Обычный 2 2 19 4 6 3 2" xfId="19032"/>
    <cellStyle name="Обычный 2 2 19 4 6 3 2 2" xfId="19033"/>
    <cellStyle name="Обычный 2 2 19 4 6 3 3" xfId="19034"/>
    <cellStyle name="Обычный 2 2 19 4 6 4" xfId="19035"/>
    <cellStyle name="Обычный 2 2 19 4 6 4 2" xfId="19036"/>
    <cellStyle name="Обычный 2 2 19 4 6 5" xfId="19037"/>
    <cellStyle name="Обычный 2 2 19 4 7" xfId="19038"/>
    <cellStyle name="Обычный 2 2 19 4 7 2" xfId="19039"/>
    <cellStyle name="Обычный 2 2 19 4 7 2 2" xfId="19040"/>
    <cellStyle name="Обычный 2 2 19 4 7 2 2 2" xfId="19041"/>
    <cellStyle name="Обычный 2 2 19 4 7 2 3" xfId="19042"/>
    <cellStyle name="Обычный 2 2 19 4 7 3" xfId="19043"/>
    <cellStyle name="Обычный 2 2 19 4 7 3 2" xfId="19044"/>
    <cellStyle name="Обычный 2 2 19 4 7 4" xfId="19045"/>
    <cellStyle name="Обычный 2 2 19 4 8" xfId="19046"/>
    <cellStyle name="Обычный 2 2 19 4 8 2" xfId="19047"/>
    <cellStyle name="Обычный 2 2 19 4 8 2 2" xfId="19048"/>
    <cellStyle name="Обычный 2 2 19 4 8 3" xfId="19049"/>
    <cellStyle name="Обычный 2 2 19 4 9" xfId="19050"/>
    <cellStyle name="Обычный 2 2 19 4 9 2" xfId="19051"/>
    <cellStyle name="Обычный 2 2 19 5" xfId="19052"/>
    <cellStyle name="Обычный 2 2 19 5 10" xfId="19053"/>
    <cellStyle name="Обычный 2 2 19 5 2" xfId="19054"/>
    <cellStyle name="Обычный 2 2 19 5 2 2" xfId="19055"/>
    <cellStyle name="Обычный 2 2 19 5 2 2 2" xfId="19056"/>
    <cellStyle name="Обычный 2 2 19 5 2 2 2 2" xfId="19057"/>
    <cellStyle name="Обычный 2 2 19 5 2 2 2 2 2" xfId="19058"/>
    <cellStyle name="Обычный 2 2 19 5 2 2 2 2 2 2" xfId="19059"/>
    <cellStyle name="Обычный 2 2 19 5 2 2 2 2 3" xfId="19060"/>
    <cellStyle name="Обычный 2 2 19 5 2 2 2 3" xfId="19061"/>
    <cellStyle name="Обычный 2 2 19 5 2 2 2 3 2" xfId="19062"/>
    <cellStyle name="Обычный 2 2 19 5 2 2 2 4" xfId="19063"/>
    <cellStyle name="Обычный 2 2 19 5 2 2 3" xfId="19064"/>
    <cellStyle name="Обычный 2 2 19 5 2 2 3 2" xfId="19065"/>
    <cellStyle name="Обычный 2 2 19 5 2 2 3 2 2" xfId="19066"/>
    <cellStyle name="Обычный 2 2 19 5 2 2 3 3" xfId="19067"/>
    <cellStyle name="Обычный 2 2 19 5 2 2 4" xfId="19068"/>
    <cellStyle name="Обычный 2 2 19 5 2 2 4 2" xfId="19069"/>
    <cellStyle name="Обычный 2 2 19 5 2 2 5" xfId="19070"/>
    <cellStyle name="Обычный 2 2 19 5 2 3" xfId="19071"/>
    <cellStyle name="Обычный 2 2 19 5 2 3 2" xfId="19072"/>
    <cellStyle name="Обычный 2 2 19 5 2 3 2 2" xfId="19073"/>
    <cellStyle name="Обычный 2 2 19 5 2 3 2 2 2" xfId="19074"/>
    <cellStyle name="Обычный 2 2 19 5 2 3 2 3" xfId="19075"/>
    <cellStyle name="Обычный 2 2 19 5 2 3 3" xfId="19076"/>
    <cellStyle name="Обычный 2 2 19 5 2 3 3 2" xfId="19077"/>
    <cellStyle name="Обычный 2 2 19 5 2 3 4" xfId="19078"/>
    <cellStyle name="Обычный 2 2 19 5 2 4" xfId="19079"/>
    <cellStyle name="Обычный 2 2 19 5 2 4 2" xfId="19080"/>
    <cellStyle name="Обычный 2 2 19 5 2 4 2 2" xfId="19081"/>
    <cellStyle name="Обычный 2 2 19 5 2 4 3" xfId="19082"/>
    <cellStyle name="Обычный 2 2 19 5 2 5" xfId="19083"/>
    <cellStyle name="Обычный 2 2 19 5 2 5 2" xfId="19084"/>
    <cellStyle name="Обычный 2 2 19 5 2 6" xfId="19085"/>
    <cellStyle name="Обычный 2 2 19 5 3" xfId="19086"/>
    <cellStyle name="Обычный 2 2 19 5 3 2" xfId="19087"/>
    <cellStyle name="Обычный 2 2 19 5 3 2 2" xfId="19088"/>
    <cellStyle name="Обычный 2 2 19 5 3 2 2 2" xfId="19089"/>
    <cellStyle name="Обычный 2 2 19 5 3 2 2 2 2" xfId="19090"/>
    <cellStyle name="Обычный 2 2 19 5 3 2 2 2 2 2" xfId="19091"/>
    <cellStyle name="Обычный 2 2 19 5 3 2 2 2 3" xfId="19092"/>
    <cellStyle name="Обычный 2 2 19 5 3 2 2 3" xfId="19093"/>
    <cellStyle name="Обычный 2 2 19 5 3 2 2 3 2" xfId="19094"/>
    <cellStyle name="Обычный 2 2 19 5 3 2 2 4" xfId="19095"/>
    <cellStyle name="Обычный 2 2 19 5 3 2 3" xfId="19096"/>
    <cellStyle name="Обычный 2 2 19 5 3 2 3 2" xfId="19097"/>
    <cellStyle name="Обычный 2 2 19 5 3 2 3 2 2" xfId="19098"/>
    <cellStyle name="Обычный 2 2 19 5 3 2 3 3" xfId="19099"/>
    <cellStyle name="Обычный 2 2 19 5 3 2 4" xfId="19100"/>
    <cellStyle name="Обычный 2 2 19 5 3 2 4 2" xfId="19101"/>
    <cellStyle name="Обычный 2 2 19 5 3 2 5" xfId="19102"/>
    <cellStyle name="Обычный 2 2 19 5 3 3" xfId="19103"/>
    <cellStyle name="Обычный 2 2 19 5 3 3 2" xfId="19104"/>
    <cellStyle name="Обычный 2 2 19 5 3 3 2 2" xfId="19105"/>
    <cellStyle name="Обычный 2 2 19 5 3 3 2 2 2" xfId="19106"/>
    <cellStyle name="Обычный 2 2 19 5 3 3 2 3" xfId="19107"/>
    <cellStyle name="Обычный 2 2 19 5 3 3 3" xfId="19108"/>
    <cellStyle name="Обычный 2 2 19 5 3 3 3 2" xfId="19109"/>
    <cellStyle name="Обычный 2 2 19 5 3 3 4" xfId="19110"/>
    <cellStyle name="Обычный 2 2 19 5 3 4" xfId="19111"/>
    <cellStyle name="Обычный 2 2 19 5 3 4 2" xfId="19112"/>
    <cellStyle name="Обычный 2 2 19 5 3 4 2 2" xfId="19113"/>
    <cellStyle name="Обычный 2 2 19 5 3 4 3" xfId="19114"/>
    <cellStyle name="Обычный 2 2 19 5 3 5" xfId="19115"/>
    <cellStyle name="Обычный 2 2 19 5 3 5 2" xfId="19116"/>
    <cellStyle name="Обычный 2 2 19 5 3 6" xfId="19117"/>
    <cellStyle name="Обычный 2 2 19 5 4" xfId="19118"/>
    <cellStyle name="Обычный 2 2 19 5 4 2" xfId="19119"/>
    <cellStyle name="Обычный 2 2 19 5 4 2 2" xfId="19120"/>
    <cellStyle name="Обычный 2 2 19 5 4 2 2 2" xfId="19121"/>
    <cellStyle name="Обычный 2 2 19 5 4 2 2 2 2" xfId="19122"/>
    <cellStyle name="Обычный 2 2 19 5 4 2 2 2 2 2" xfId="19123"/>
    <cellStyle name="Обычный 2 2 19 5 4 2 2 2 3" xfId="19124"/>
    <cellStyle name="Обычный 2 2 19 5 4 2 2 3" xfId="19125"/>
    <cellStyle name="Обычный 2 2 19 5 4 2 2 3 2" xfId="19126"/>
    <cellStyle name="Обычный 2 2 19 5 4 2 2 4" xfId="19127"/>
    <cellStyle name="Обычный 2 2 19 5 4 2 3" xfId="19128"/>
    <cellStyle name="Обычный 2 2 19 5 4 2 3 2" xfId="19129"/>
    <cellStyle name="Обычный 2 2 19 5 4 2 3 2 2" xfId="19130"/>
    <cellStyle name="Обычный 2 2 19 5 4 2 3 3" xfId="19131"/>
    <cellStyle name="Обычный 2 2 19 5 4 2 4" xfId="19132"/>
    <cellStyle name="Обычный 2 2 19 5 4 2 4 2" xfId="19133"/>
    <cellStyle name="Обычный 2 2 19 5 4 2 5" xfId="19134"/>
    <cellStyle name="Обычный 2 2 19 5 4 3" xfId="19135"/>
    <cellStyle name="Обычный 2 2 19 5 4 3 2" xfId="19136"/>
    <cellStyle name="Обычный 2 2 19 5 4 3 2 2" xfId="19137"/>
    <cellStyle name="Обычный 2 2 19 5 4 3 2 2 2" xfId="19138"/>
    <cellStyle name="Обычный 2 2 19 5 4 3 2 3" xfId="19139"/>
    <cellStyle name="Обычный 2 2 19 5 4 3 3" xfId="19140"/>
    <cellStyle name="Обычный 2 2 19 5 4 3 3 2" xfId="19141"/>
    <cellStyle name="Обычный 2 2 19 5 4 3 4" xfId="19142"/>
    <cellStyle name="Обычный 2 2 19 5 4 4" xfId="19143"/>
    <cellStyle name="Обычный 2 2 19 5 4 4 2" xfId="19144"/>
    <cellStyle name="Обычный 2 2 19 5 4 4 2 2" xfId="19145"/>
    <cellStyle name="Обычный 2 2 19 5 4 4 3" xfId="19146"/>
    <cellStyle name="Обычный 2 2 19 5 4 5" xfId="19147"/>
    <cellStyle name="Обычный 2 2 19 5 4 5 2" xfId="19148"/>
    <cellStyle name="Обычный 2 2 19 5 4 6" xfId="19149"/>
    <cellStyle name="Обычный 2 2 19 5 5" xfId="19150"/>
    <cellStyle name="Обычный 2 2 19 5 5 2" xfId="19151"/>
    <cellStyle name="Обычный 2 2 19 5 5 2 2" xfId="19152"/>
    <cellStyle name="Обычный 2 2 19 5 5 2 2 2" xfId="19153"/>
    <cellStyle name="Обычный 2 2 19 5 5 2 2 2 2" xfId="19154"/>
    <cellStyle name="Обычный 2 2 19 5 5 2 2 2 2 2" xfId="19155"/>
    <cellStyle name="Обычный 2 2 19 5 5 2 2 2 3" xfId="19156"/>
    <cellStyle name="Обычный 2 2 19 5 5 2 2 3" xfId="19157"/>
    <cellStyle name="Обычный 2 2 19 5 5 2 2 3 2" xfId="19158"/>
    <cellStyle name="Обычный 2 2 19 5 5 2 2 4" xfId="19159"/>
    <cellStyle name="Обычный 2 2 19 5 5 2 3" xfId="19160"/>
    <cellStyle name="Обычный 2 2 19 5 5 2 3 2" xfId="19161"/>
    <cellStyle name="Обычный 2 2 19 5 5 2 3 2 2" xfId="19162"/>
    <cellStyle name="Обычный 2 2 19 5 5 2 3 3" xfId="19163"/>
    <cellStyle name="Обычный 2 2 19 5 5 2 4" xfId="19164"/>
    <cellStyle name="Обычный 2 2 19 5 5 2 4 2" xfId="19165"/>
    <cellStyle name="Обычный 2 2 19 5 5 2 5" xfId="19166"/>
    <cellStyle name="Обычный 2 2 19 5 5 3" xfId="19167"/>
    <cellStyle name="Обычный 2 2 19 5 5 3 2" xfId="19168"/>
    <cellStyle name="Обычный 2 2 19 5 5 3 2 2" xfId="19169"/>
    <cellStyle name="Обычный 2 2 19 5 5 3 2 2 2" xfId="19170"/>
    <cellStyle name="Обычный 2 2 19 5 5 3 2 3" xfId="19171"/>
    <cellStyle name="Обычный 2 2 19 5 5 3 3" xfId="19172"/>
    <cellStyle name="Обычный 2 2 19 5 5 3 3 2" xfId="19173"/>
    <cellStyle name="Обычный 2 2 19 5 5 3 4" xfId="19174"/>
    <cellStyle name="Обычный 2 2 19 5 5 4" xfId="19175"/>
    <cellStyle name="Обычный 2 2 19 5 5 4 2" xfId="19176"/>
    <cellStyle name="Обычный 2 2 19 5 5 4 2 2" xfId="19177"/>
    <cellStyle name="Обычный 2 2 19 5 5 4 3" xfId="19178"/>
    <cellStyle name="Обычный 2 2 19 5 5 5" xfId="19179"/>
    <cellStyle name="Обычный 2 2 19 5 5 5 2" xfId="19180"/>
    <cellStyle name="Обычный 2 2 19 5 5 6" xfId="19181"/>
    <cellStyle name="Обычный 2 2 19 5 6" xfId="19182"/>
    <cellStyle name="Обычный 2 2 19 5 6 2" xfId="19183"/>
    <cellStyle name="Обычный 2 2 19 5 6 2 2" xfId="19184"/>
    <cellStyle name="Обычный 2 2 19 5 6 2 2 2" xfId="19185"/>
    <cellStyle name="Обычный 2 2 19 5 6 2 2 2 2" xfId="19186"/>
    <cellStyle name="Обычный 2 2 19 5 6 2 2 3" xfId="19187"/>
    <cellStyle name="Обычный 2 2 19 5 6 2 3" xfId="19188"/>
    <cellStyle name="Обычный 2 2 19 5 6 2 3 2" xfId="19189"/>
    <cellStyle name="Обычный 2 2 19 5 6 2 4" xfId="19190"/>
    <cellStyle name="Обычный 2 2 19 5 6 3" xfId="19191"/>
    <cellStyle name="Обычный 2 2 19 5 6 3 2" xfId="19192"/>
    <cellStyle name="Обычный 2 2 19 5 6 3 2 2" xfId="19193"/>
    <cellStyle name="Обычный 2 2 19 5 6 3 3" xfId="19194"/>
    <cellStyle name="Обычный 2 2 19 5 6 4" xfId="19195"/>
    <cellStyle name="Обычный 2 2 19 5 6 4 2" xfId="19196"/>
    <cellStyle name="Обычный 2 2 19 5 6 5" xfId="19197"/>
    <cellStyle name="Обычный 2 2 19 5 7" xfId="19198"/>
    <cellStyle name="Обычный 2 2 19 5 7 2" xfId="19199"/>
    <cellStyle name="Обычный 2 2 19 5 7 2 2" xfId="19200"/>
    <cellStyle name="Обычный 2 2 19 5 7 2 2 2" xfId="19201"/>
    <cellStyle name="Обычный 2 2 19 5 7 2 3" xfId="19202"/>
    <cellStyle name="Обычный 2 2 19 5 7 3" xfId="19203"/>
    <cellStyle name="Обычный 2 2 19 5 7 3 2" xfId="19204"/>
    <cellStyle name="Обычный 2 2 19 5 7 4" xfId="19205"/>
    <cellStyle name="Обычный 2 2 19 5 8" xfId="19206"/>
    <cellStyle name="Обычный 2 2 19 5 8 2" xfId="19207"/>
    <cellStyle name="Обычный 2 2 19 5 8 2 2" xfId="19208"/>
    <cellStyle name="Обычный 2 2 19 5 8 3" xfId="19209"/>
    <cellStyle name="Обычный 2 2 19 5 9" xfId="19210"/>
    <cellStyle name="Обычный 2 2 19 5 9 2" xfId="19211"/>
    <cellStyle name="Обычный 2 2 19 6" xfId="19212"/>
    <cellStyle name="Обычный 2 2 19 6 2" xfId="19213"/>
    <cellStyle name="Обычный 2 2 19 6 2 2" xfId="19214"/>
    <cellStyle name="Обычный 2 2 19 6 2 2 2" xfId="19215"/>
    <cellStyle name="Обычный 2 2 19 6 2 2 2 2" xfId="19216"/>
    <cellStyle name="Обычный 2 2 19 6 2 2 2 2 2" xfId="19217"/>
    <cellStyle name="Обычный 2 2 19 6 2 2 2 3" xfId="19218"/>
    <cellStyle name="Обычный 2 2 19 6 2 2 3" xfId="19219"/>
    <cellStyle name="Обычный 2 2 19 6 2 2 3 2" xfId="19220"/>
    <cellStyle name="Обычный 2 2 19 6 2 2 4" xfId="19221"/>
    <cellStyle name="Обычный 2 2 19 6 2 3" xfId="19222"/>
    <cellStyle name="Обычный 2 2 19 6 2 3 2" xfId="19223"/>
    <cellStyle name="Обычный 2 2 19 6 2 3 2 2" xfId="19224"/>
    <cellStyle name="Обычный 2 2 19 6 2 3 3" xfId="19225"/>
    <cellStyle name="Обычный 2 2 19 6 2 4" xfId="19226"/>
    <cellStyle name="Обычный 2 2 19 6 2 4 2" xfId="19227"/>
    <cellStyle name="Обычный 2 2 19 6 2 5" xfId="19228"/>
    <cellStyle name="Обычный 2 2 19 6 3" xfId="19229"/>
    <cellStyle name="Обычный 2 2 19 6 3 2" xfId="19230"/>
    <cellStyle name="Обычный 2 2 19 6 3 2 2" xfId="19231"/>
    <cellStyle name="Обычный 2 2 19 6 3 2 2 2" xfId="19232"/>
    <cellStyle name="Обычный 2 2 19 6 3 2 3" xfId="19233"/>
    <cellStyle name="Обычный 2 2 19 6 3 3" xfId="19234"/>
    <cellStyle name="Обычный 2 2 19 6 3 3 2" xfId="19235"/>
    <cellStyle name="Обычный 2 2 19 6 3 4" xfId="19236"/>
    <cellStyle name="Обычный 2 2 19 6 4" xfId="19237"/>
    <cellStyle name="Обычный 2 2 19 6 4 2" xfId="19238"/>
    <cellStyle name="Обычный 2 2 19 6 4 2 2" xfId="19239"/>
    <cellStyle name="Обычный 2 2 19 6 4 3" xfId="19240"/>
    <cellStyle name="Обычный 2 2 19 6 5" xfId="19241"/>
    <cellStyle name="Обычный 2 2 19 6 5 2" xfId="19242"/>
    <cellStyle name="Обычный 2 2 19 6 6" xfId="19243"/>
    <cellStyle name="Обычный 2 2 19 7" xfId="19244"/>
    <cellStyle name="Обычный 2 2 19 7 2" xfId="19245"/>
    <cellStyle name="Обычный 2 2 19 7 2 2" xfId="19246"/>
    <cellStyle name="Обычный 2 2 19 7 2 2 2" xfId="19247"/>
    <cellStyle name="Обычный 2 2 19 7 2 2 2 2" xfId="19248"/>
    <cellStyle name="Обычный 2 2 19 7 2 2 2 2 2" xfId="19249"/>
    <cellStyle name="Обычный 2 2 19 7 2 2 2 3" xfId="19250"/>
    <cellStyle name="Обычный 2 2 19 7 2 2 3" xfId="19251"/>
    <cellStyle name="Обычный 2 2 19 7 2 2 3 2" xfId="19252"/>
    <cellStyle name="Обычный 2 2 19 7 2 2 4" xfId="19253"/>
    <cellStyle name="Обычный 2 2 19 7 2 3" xfId="19254"/>
    <cellStyle name="Обычный 2 2 19 7 2 3 2" xfId="19255"/>
    <cellStyle name="Обычный 2 2 19 7 2 3 2 2" xfId="19256"/>
    <cellStyle name="Обычный 2 2 19 7 2 3 3" xfId="19257"/>
    <cellStyle name="Обычный 2 2 19 7 2 4" xfId="19258"/>
    <cellStyle name="Обычный 2 2 19 7 2 4 2" xfId="19259"/>
    <cellStyle name="Обычный 2 2 19 7 2 5" xfId="19260"/>
    <cellStyle name="Обычный 2 2 19 7 3" xfId="19261"/>
    <cellStyle name="Обычный 2 2 19 7 3 2" xfId="19262"/>
    <cellStyle name="Обычный 2 2 19 7 3 2 2" xfId="19263"/>
    <cellStyle name="Обычный 2 2 19 7 3 2 2 2" xfId="19264"/>
    <cellStyle name="Обычный 2 2 19 7 3 2 3" xfId="19265"/>
    <cellStyle name="Обычный 2 2 19 7 3 3" xfId="19266"/>
    <cellStyle name="Обычный 2 2 19 7 3 3 2" xfId="19267"/>
    <cellStyle name="Обычный 2 2 19 7 3 4" xfId="19268"/>
    <cellStyle name="Обычный 2 2 19 7 4" xfId="19269"/>
    <cellStyle name="Обычный 2 2 19 7 4 2" xfId="19270"/>
    <cellStyle name="Обычный 2 2 19 7 4 2 2" xfId="19271"/>
    <cellStyle name="Обычный 2 2 19 7 4 3" xfId="19272"/>
    <cellStyle name="Обычный 2 2 19 7 5" xfId="19273"/>
    <cellStyle name="Обычный 2 2 19 7 5 2" xfId="19274"/>
    <cellStyle name="Обычный 2 2 19 7 6" xfId="19275"/>
    <cellStyle name="Обычный 2 2 19 8" xfId="19276"/>
    <cellStyle name="Обычный 2 2 19 8 2" xfId="19277"/>
    <cellStyle name="Обычный 2 2 19 8 2 2" xfId="19278"/>
    <cellStyle name="Обычный 2 2 19 8 2 2 2" xfId="19279"/>
    <cellStyle name="Обычный 2 2 19 8 2 2 2 2" xfId="19280"/>
    <cellStyle name="Обычный 2 2 19 8 2 2 2 2 2" xfId="19281"/>
    <cellStyle name="Обычный 2 2 19 8 2 2 2 3" xfId="19282"/>
    <cellStyle name="Обычный 2 2 19 8 2 2 3" xfId="19283"/>
    <cellStyle name="Обычный 2 2 19 8 2 2 3 2" xfId="19284"/>
    <cellStyle name="Обычный 2 2 19 8 2 2 4" xfId="19285"/>
    <cellStyle name="Обычный 2 2 19 8 2 3" xfId="19286"/>
    <cellStyle name="Обычный 2 2 19 8 2 3 2" xfId="19287"/>
    <cellStyle name="Обычный 2 2 19 8 2 3 2 2" xfId="19288"/>
    <cellStyle name="Обычный 2 2 19 8 2 3 3" xfId="19289"/>
    <cellStyle name="Обычный 2 2 19 8 2 4" xfId="19290"/>
    <cellStyle name="Обычный 2 2 19 8 2 4 2" xfId="19291"/>
    <cellStyle name="Обычный 2 2 19 8 2 5" xfId="19292"/>
    <cellStyle name="Обычный 2 2 19 8 3" xfId="19293"/>
    <cellStyle name="Обычный 2 2 19 8 3 2" xfId="19294"/>
    <cellStyle name="Обычный 2 2 19 8 3 2 2" xfId="19295"/>
    <cellStyle name="Обычный 2 2 19 8 3 2 2 2" xfId="19296"/>
    <cellStyle name="Обычный 2 2 19 8 3 2 3" xfId="19297"/>
    <cellStyle name="Обычный 2 2 19 8 3 3" xfId="19298"/>
    <cellStyle name="Обычный 2 2 19 8 3 3 2" xfId="19299"/>
    <cellStyle name="Обычный 2 2 19 8 3 4" xfId="19300"/>
    <cellStyle name="Обычный 2 2 19 8 4" xfId="19301"/>
    <cellStyle name="Обычный 2 2 19 8 4 2" xfId="19302"/>
    <cellStyle name="Обычный 2 2 19 8 4 2 2" xfId="19303"/>
    <cellStyle name="Обычный 2 2 19 8 4 3" xfId="19304"/>
    <cellStyle name="Обычный 2 2 19 8 5" xfId="19305"/>
    <cellStyle name="Обычный 2 2 19 8 5 2" xfId="19306"/>
    <cellStyle name="Обычный 2 2 19 8 6" xfId="19307"/>
    <cellStyle name="Обычный 2 2 19 9" xfId="19308"/>
    <cellStyle name="Обычный 2 2 19 9 2" xfId="19309"/>
    <cellStyle name="Обычный 2 2 19 9 2 2" xfId="19310"/>
    <cellStyle name="Обычный 2 2 19 9 2 2 2" xfId="19311"/>
    <cellStyle name="Обычный 2 2 19 9 2 2 2 2" xfId="19312"/>
    <cellStyle name="Обычный 2 2 19 9 2 2 2 2 2" xfId="19313"/>
    <cellStyle name="Обычный 2 2 19 9 2 2 2 3" xfId="19314"/>
    <cellStyle name="Обычный 2 2 19 9 2 2 3" xfId="19315"/>
    <cellStyle name="Обычный 2 2 19 9 2 2 3 2" xfId="19316"/>
    <cellStyle name="Обычный 2 2 19 9 2 2 4" xfId="19317"/>
    <cellStyle name="Обычный 2 2 19 9 2 3" xfId="19318"/>
    <cellStyle name="Обычный 2 2 19 9 2 3 2" xfId="19319"/>
    <cellStyle name="Обычный 2 2 19 9 2 3 2 2" xfId="19320"/>
    <cellStyle name="Обычный 2 2 19 9 2 3 3" xfId="19321"/>
    <cellStyle name="Обычный 2 2 19 9 2 4" xfId="19322"/>
    <cellStyle name="Обычный 2 2 19 9 2 4 2" xfId="19323"/>
    <cellStyle name="Обычный 2 2 19 9 2 5" xfId="19324"/>
    <cellStyle name="Обычный 2 2 19 9 3" xfId="19325"/>
    <cellStyle name="Обычный 2 2 19 9 3 2" xfId="19326"/>
    <cellStyle name="Обычный 2 2 19 9 3 2 2" xfId="19327"/>
    <cellStyle name="Обычный 2 2 19 9 3 2 2 2" xfId="19328"/>
    <cellStyle name="Обычный 2 2 19 9 3 2 3" xfId="19329"/>
    <cellStyle name="Обычный 2 2 19 9 3 3" xfId="19330"/>
    <cellStyle name="Обычный 2 2 19 9 3 3 2" xfId="19331"/>
    <cellStyle name="Обычный 2 2 19 9 3 4" xfId="19332"/>
    <cellStyle name="Обычный 2 2 19 9 4" xfId="19333"/>
    <cellStyle name="Обычный 2 2 19 9 4 2" xfId="19334"/>
    <cellStyle name="Обычный 2 2 19 9 4 2 2" xfId="19335"/>
    <cellStyle name="Обычный 2 2 19 9 4 3" xfId="19336"/>
    <cellStyle name="Обычный 2 2 19 9 5" xfId="19337"/>
    <cellStyle name="Обычный 2 2 19 9 5 2" xfId="19338"/>
    <cellStyle name="Обычный 2 2 19 9 6" xfId="19339"/>
    <cellStyle name="Обычный 2 2 2" xfId="19340"/>
    <cellStyle name="Обычный 2 2 2 10" xfId="19341"/>
    <cellStyle name="Обычный 2 2 2 10 2" xfId="19342"/>
    <cellStyle name="Обычный 2 2 2 10 2 2" xfId="19343"/>
    <cellStyle name="Обычный 2 2 2 10 2 2 2" xfId="19344"/>
    <cellStyle name="Обычный 2 2 2 10 2 2 2 2" xfId="19345"/>
    <cellStyle name="Обычный 2 2 2 10 2 2 3" xfId="19346"/>
    <cellStyle name="Обычный 2 2 2 10 2 3" xfId="19347"/>
    <cellStyle name="Обычный 2 2 2 10 2 3 2" xfId="19348"/>
    <cellStyle name="Обычный 2 2 2 10 2 4" xfId="19349"/>
    <cellStyle name="Обычный 2 2 2 10 3" xfId="19350"/>
    <cellStyle name="Обычный 2 2 2 10 3 2" xfId="19351"/>
    <cellStyle name="Обычный 2 2 2 10 3 2 2" xfId="19352"/>
    <cellStyle name="Обычный 2 2 2 10 3 3" xfId="19353"/>
    <cellStyle name="Обычный 2 2 2 10 4" xfId="19354"/>
    <cellStyle name="Обычный 2 2 2 10 5" xfId="19355"/>
    <cellStyle name="Обычный 2 2 2 10 5 2" xfId="19356"/>
    <cellStyle name="Обычный 2 2 2 10 6" xfId="19357"/>
    <cellStyle name="Обычный 2 2 2 11" xfId="19358"/>
    <cellStyle name="Обычный 2 2 2 11 2" xfId="19359"/>
    <cellStyle name="Обычный 2 2 2 11 2 2" xfId="19360"/>
    <cellStyle name="Обычный 2 2 2 11 2 2 2" xfId="19361"/>
    <cellStyle name="Обычный 2 2 2 11 2 3" xfId="19362"/>
    <cellStyle name="Обычный 2 2 2 11 3" xfId="19363"/>
    <cellStyle name="Обычный 2 2 2 11 4" xfId="19364"/>
    <cellStyle name="Обычный 2 2 2 11 4 2" xfId="19365"/>
    <cellStyle name="Обычный 2 2 2 11 5" xfId="19366"/>
    <cellStyle name="Обычный 2 2 2 12" xfId="19367"/>
    <cellStyle name="Обычный 2 2 2 12 2" xfId="19368"/>
    <cellStyle name="Обычный 2 2 2 12 3" xfId="19369"/>
    <cellStyle name="Обычный 2 2 2 12 3 2" xfId="19370"/>
    <cellStyle name="Обычный 2 2 2 12 4" xfId="19371"/>
    <cellStyle name="Обычный 2 2 2 13" xfId="19372"/>
    <cellStyle name="Обычный 2 2 2 14" xfId="19373"/>
    <cellStyle name="Обычный 2 2 2 15" xfId="19374"/>
    <cellStyle name="Обычный 2 2 2 16" xfId="19375"/>
    <cellStyle name="Обычный 2 2 2 17" xfId="19376"/>
    <cellStyle name="Обычный 2 2 2 18" xfId="19377"/>
    <cellStyle name="Обычный 2 2 2 18 2" xfId="19378"/>
    <cellStyle name="Обычный 2 2 2 19" xfId="19379"/>
    <cellStyle name="Обычный 2 2 2 2" xfId="19380"/>
    <cellStyle name="Обычный 2 2 2 2 10" xfId="19381"/>
    <cellStyle name="Обычный 2 2 2 2 10 2" xfId="19382"/>
    <cellStyle name="Обычный 2 2 2 2 10 2 2" xfId="19383"/>
    <cellStyle name="Обычный 2 2 2 2 10 2 2 2" xfId="19384"/>
    <cellStyle name="Обычный 2 2 2 2 10 2 3" xfId="19385"/>
    <cellStyle name="Обычный 2 2 2 2 10 3" xfId="19386"/>
    <cellStyle name="Обычный 2 2 2 2 10 3 2" xfId="19387"/>
    <cellStyle name="Обычный 2 2 2 2 10 4" xfId="19388"/>
    <cellStyle name="Обычный 2 2 2 2 10 5" xfId="44783"/>
    <cellStyle name="Обычный 2 2 2 2 11" xfId="19389"/>
    <cellStyle name="Обычный 2 2 2 2 11 2" xfId="19390"/>
    <cellStyle name="Обычный 2 2 2 2 11 2 2" xfId="19391"/>
    <cellStyle name="Обычный 2 2 2 2 11 3" xfId="19392"/>
    <cellStyle name="Обычный 2 2 2 2 12" xfId="19393"/>
    <cellStyle name="Обычный 2 2 2 2 13" xfId="19394"/>
    <cellStyle name="Обычный 2 2 2 2 13 2" xfId="19395"/>
    <cellStyle name="Обычный 2 2 2 2 14" xfId="19396"/>
    <cellStyle name="Обычный 2 2 2 2 15" xfId="45202"/>
    <cellStyle name="Обычный 2 2 2 2 2" xfId="19397"/>
    <cellStyle name="Обычный 2 2 2 2 2 10" xfId="19398"/>
    <cellStyle name="Обычный 2 2 2 2 2 10 2" xfId="19399"/>
    <cellStyle name="Обычный 2 2 2 2 2 11" xfId="19400"/>
    <cellStyle name="Обычный 2 2 2 2 2 2" xfId="19401"/>
    <cellStyle name="Обычный 2 2 2 2 2 2 10" xfId="19402"/>
    <cellStyle name="Обычный 2 2 2 2 2 2 2" xfId="19403"/>
    <cellStyle name="Обычный 2 2 2 2 2 2 2 2" xfId="19404"/>
    <cellStyle name="Обычный 2 2 2 2 2 2 2 2 2" xfId="19405"/>
    <cellStyle name="Обычный 2 2 2 2 2 2 2 2 2 2" xfId="19406"/>
    <cellStyle name="Обычный 2 2 2 2 2 2 2 2 2 2 2" xfId="19407"/>
    <cellStyle name="Обычный 2 2 2 2 2 2 2 2 2 2 2 2" xfId="19408"/>
    <cellStyle name="Обычный 2 2 2 2 2 2 2 2 2 2 3" xfId="19409"/>
    <cellStyle name="Обычный 2 2 2 2 2 2 2 2 2 3" xfId="19410"/>
    <cellStyle name="Обычный 2 2 2 2 2 2 2 2 2 3 2" xfId="19411"/>
    <cellStyle name="Обычный 2 2 2 2 2 2 2 2 2 4" xfId="19412"/>
    <cellStyle name="Обычный 2 2 2 2 2 2 2 2 3" xfId="19413"/>
    <cellStyle name="Обычный 2 2 2 2 2 2 2 2 3 2" xfId="19414"/>
    <cellStyle name="Обычный 2 2 2 2 2 2 2 2 3 2 2" xfId="19415"/>
    <cellStyle name="Обычный 2 2 2 2 2 2 2 2 3 3" xfId="19416"/>
    <cellStyle name="Обычный 2 2 2 2 2 2 2 2 4" xfId="19417"/>
    <cellStyle name="Обычный 2 2 2 2 2 2 2 2 4 2" xfId="19418"/>
    <cellStyle name="Обычный 2 2 2 2 2 2 2 2 5" xfId="19419"/>
    <cellStyle name="Обычный 2 2 2 2 2 2 2 3" xfId="19420"/>
    <cellStyle name="Обычный 2 2 2 2 2 2 2 3 2" xfId="19421"/>
    <cellStyle name="Обычный 2 2 2 2 2 2 2 3 2 2" xfId="19422"/>
    <cellStyle name="Обычный 2 2 2 2 2 2 2 3 2 2 2" xfId="19423"/>
    <cellStyle name="Обычный 2 2 2 2 2 2 2 3 2 3" xfId="19424"/>
    <cellStyle name="Обычный 2 2 2 2 2 2 2 3 3" xfId="19425"/>
    <cellStyle name="Обычный 2 2 2 2 2 2 2 3 3 2" xfId="19426"/>
    <cellStyle name="Обычный 2 2 2 2 2 2 2 3 4" xfId="19427"/>
    <cellStyle name="Обычный 2 2 2 2 2 2 2 4" xfId="19428"/>
    <cellStyle name="Обычный 2 2 2 2 2 2 2 4 2" xfId="19429"/>
    <cellStyle name="Обычный 2 2 2 2 2 2 2 4 2 2" xfId="19430"/>
    <cellStyle name="Обычный 2 2 2 2 2 2 2 4 3" xfId="19431"/>
    <cellStyle name="Обычный 2 2 2 2 2 2 2 5" xfId="19432"/>
    <cellStyle name="Обычный 2 2 2 2 2 2 2 5 2" xfId="19433"/>
    <cellStyle name="Обычный 2 2 2 2 2 2 2 6" xfId="19434"/>
    <cellStyle name="Обычный 2 2 2 2 2 2 3" xfId="19435"/>
    <cellStyle name="Обычный 2 2 2 2 2 2 3 2" xfId="19436"/>
    <cellStyle name="Обычный 2 2 2 2 2 2 3 2 2" xfId="19437"/>
    <cellStyle name="Обычный 2 2 2 2 2 2 3 2 2 2" xfId="19438"/>
    <cellStyle name="Обычный 2 2 2 2 2 2 3 2 2 2 2" xfId="19439"/>
    <cellStyle name="Обычный 2 2 2 2 2 2 3 2 2 2 2 2" xfId="19440"/>
    <cellStyle name="Обычный 2 2 2 2 2 2 3 2 2 2 3" xfId="19441"/>
    <cellStyle name="Обычный 2 2 2 2 2 2 3 2 2 3" xfId="19442"/>
    <cellStyle name="Обычный 2 2 2 2 2 2 3 2 2 3 2" xfId="19443"/>
    <cellStyle name="Обычный 2 2 2 2 2 2 3 2 2 4" xfId="19444"/>
    <cellStyle name="Обычный 2 2 2 2 2 2 3 2 3" xfId="19445"/>
    <cellStyle name="Обычный 2 2 2 2 2 2 3 2 3 2" xfId="19446"/>
    <cellStyle name="Обычный 2 2 2 2 2 2 3 2 3 2 2" xfId="19447"/>
    <cellStyle name="Обычный 2 2 2 2 2 2 3 2 3 3" xfId="19448"/>
    <cellStyle name="Обычный 2 2 2 2 2 2 3 2 4" xfId="19449"/>
    <cellStyle name="Обычный 2 2 2 2 2 2 3 2 4 2" xfId="19450"/>
    <cellStyle name="Обычный 2 2 2 2 2 2 3 2 5" xfId="19451"/>
    <cellStyle name="Обычный 2 2 2 2 2 2 3 3" xfId="19452"/>
    <cellStyle name="Обычный 2 2 2 2 2 2 3 3 2" xfId="19453"/>
    <cellStyle name="Обычный 2 2 2 2 2 2 3 3 2 2" xfId="19454"/>
    <cellStyle name="Обычный 2 2 2 2 2 2 3 3 2 2 2" xfId="19455"/>
    <cellStyle name="Обычный 2 2 2 2 2 2 3 3 2 3" xfId="19456"/>
    <cellStyle name="Обычный 2 2 2 2 2 2 3 3 3" xfId="19457"/>
    <cellStyle name="Обычный 2 2 2 2 2 2 3 3 3 2" xfId="19458"/>
    <cellStyle name="Обычный 2 2 2 2 2 2 3 3 4" xfId="19459"/>
    <cellStyle name="Обычный 2 2 2 2 2 2 3 4" xfId="19460"/>
    <cellStyle name="Обычный 2 2 2 2 2 2 3 4 2" xfId="19461"/>
    <cellStyle name="Обычный 2 2 2 2 2 2 3 4 2 2" xfId="19462"/>
    <cellStyle name="Обычный 2 2 2 2 2 2 3 4 3" xfId="19463"/>
    <cellStyle name="Обычный 2 2 2 2 2 2 3 5" xfId="19464"/>
    <cellStyle name="Обычный 2 2 2 2 2 2 3 5 2" xfId="19465"/>
    <cellStyle name="Обычный 2 2 2 2 2 2 3 6" xfId="19466"/>
    <cellStyle name="Обычный 2 2 2 2 2 2 4" xfId="19467"/>
    <cellStyle name="Обычный 2 2 2 2 2 2 4 2" xfId="19468"/>
    <cellStyle name="Обычный 2 2 2 2 2 2 4 2 2" xfId="19469"/>
    <cellStyle name="Обычный 2 2 2 2 2 2 4 2 2 2" xfId="19470"/>
    <cellStyle name="Обычный 2 2 2 2 2 2 4 2 2 2 2" xfId="19471"/>
    <cellStyle name="Обычный 2 2 2 2 2 2 4 2 2 2 2 2" xfId="19472"/>
    <cellStyle name="Обычный 2 2 2 2 2 2 4 2 2 2 3" xfId="19473"/>
    <cellStyle name="Обычный 2 2 2 2 2 2 4 2 2 3" xfId="19474"/>
    <cellStyle name="Обычный 2 2 2 2 2 2 4 2 2 3 2" xfId="19475"/>
    <cellStyle name="Обычный 2 2 2 2 2 2 4 2 2 4" xfId="19476"/>
    <cellStyle name="Обычный 2 2 2 2 2 2 4 2 3" xfId="19477"/>
    <cellStyle name="Обычный 2 2 2 2 2 2 4 2 3 2" xfId="19478"/>
    <cellStyle name="Обычный 2 2 2 2 2 2 4 2 3 2 2" xfId="19479"/>
    <cellStyle name="Обычный 2 2 2 2 2 2 4 2 3 3" xfId="19480"/>
    <cellStyle name="Обычный 2 2 2 2 2 2 4 2 4" xfId="19481"/>
    <cellStyle name="Обычный 2 2 2 2 2 2 4 2 4 2" xfId="19482"/>
    <cellStyle name="Обычный 2 2 2 2 2 2 4 2 5" xfId="19483"/>
    <cellStyle name="Обычный 2 2 2 2 2 2 4 3" xfId="19484"/>
    <cellStyle name="Обычный 2 2 2 2 2 2 4 3 2" xfId="19485"/>
    <cellStyle name="Обычный 2 2 2 2 2 2 4 3 2 2" xfId="19486"/>
    <cellStyle name="Обычный 2 2 2 2 2 2 4 3 2 2 2" xfId="19487"/>
    <cellStyle name="Обычный 2 2 2 2 2 2 4 3 2 3" xfId="19488"/>
    <cellStyle name="Обычный 2 2 2 2 2 2 4 3 3" xfId="19489"/>
    <cellStyle name="Обычный 2 2 2 2 2 2 4 3 3 2" xfId="19490"/>
    <cellStyle name="Обычный 2 2 2 2 2 2 4 3 4" xfId="19491"/>
    <cellStyle name="Обычный 2 2 2 2 2 2 4 4" xfId="19492"/>
    <cellStyle name="Обычный 2 2 2 2 2 2 4 4 2" xfId="19493"/>
    <cellStyle name="Обычный 2 2 2 2 2 2 4 4 2 2" xfId="19494"/>
    <cellStyle name="Обычный 2 2 2 2 2 2 4 4 3" xfId="19495"/>
    <cellStyle name="Обычный 2 2 2 2 2 2 4 5" xfId="19496"/>
    <cellStyle name="Обычный 2 2 2 2 2 2 4 5 2" xfId="19497"/>
    <cellStyle name="Обычный 2 2 2 2 2 2 4 6" xfId="19498"/>
    <cellStyle name="Обычный 2 2 2 2 2 2 5" xfId="19499"/>
    <cellStyle name="Обычный 2 2 2 2 2 2 5 2" xfId="19500"/>
    <cellStyle name="Обычный 2 2 2 2 2 2 5 2 2" xfId="19501"/>
    <cellStyle name="Обычный 2 2 2 2 2 2 5 2 2 2" xfId="19502"/>
    <cellStyle name="Обычный 2 2 2 2 2 2 5 2 2 2 2" xfId="19503"/>
    <cellStyle name="Обычный 2 2 2 2 2 2 5 2 2 2 2 2" xfId="19504"/>
    <cellStyle name="Обычный 2 2 2 2 2 2 5 2 2 2 3" xfId="19505"/>
    <cellStyle name="Обычный 2 2 2 2 2 2 5 2 2 3" xfId="19506"/>
    <cellStyle name="Обычный 2 2 2 2 2 2 5 2 2 3 2" xfId="19507"/>
    <cellStyle name="Обычный 2 2 2 2 2 2 5 2 2 4" xfId="19508"/>
    <cellStyle name="Обычный 2 2 2 2 2 2 5 2 3" xfId="19509"/>
    <cellStyle name="Обычный 2 2 2 2 2 2 5 2 3 2" xfId="19510"/>
    <cellStyle name="Обычный 2 2 2 2 2 2 5 2 3 2 2" xfId="19511"/>
    <cellStyle name="Обычный 2 2 2 2 2 2 5 2 3 3" xfId="19512"/>
    <cellStyle name="Обычный 2 2 2 2 2 2 5 2 4" xfId="19513"/>
    <cellStyle name="Обычный 2 2 2 2 2 2 5 2 4 2" xfId="19514"/>
    <cellStyle name="Обычный 2 2 2 2 2 2 5 2 5" xfId="19515"/>
    <cellStyle name="Обычный 2 2 2 2 2 2 5 3" xfId="19516"/>
    <cellStyle name="Обычный 2 2 2 2 2 2 5 3 2" xfId="19517"/>
    <cellStyle name="Обычный 2 2 2 2 2 2 5 3 2 2" xfId="19518"/>
    <cellStyle name="Обычный 2 2 2 2 2 2 5 3 2 2 2" xfId="19519"/>
    <cellStyle name="Обычный 2 2 2 2 2 2 5 3 2 3" xfId="19520"/>
    <cellStyle name="Обычный 2 2 2 2 2 2 5 3 3" xfId="19521"/>
    <cellStyle name="Обычный 2 2 2 2 2 2 5 3 3 2" xfId="19522"/>
    <cellStyle name="Обычный 2 2 2 2 2 2 5 3 4" xfId="19523"/>
    <cellStyle name="Обычный 2 2 2 2 2 2 5 4" xfId="19524"/>
    <cellStyle name="Обычный 2 2 2 2 2 2 5 4 2" xfId="19525"/>
    <cellStyle name="Обычный 2 2 2 2 2 2 5 4 2 2" xfId="19526"/>
    <cellStyle name="Обычный 2 2 2 2 2 2 5 4 3" xfId="19527"/>
    <cellStyle name="Обычный 2 2 2 2 2 2 5 5" xfId="19528"/>
    <cellStyle name="Обычный 2 2 2 2 2 2 5 5 2" xfId="19529"/>
    <cellStyle name="Обычный 2 2 2 2 2 2 5 6" xfId="19530"/>
    <cellStyle name="Обычный 2 2 2 2 2 2 6" xfId="19531"/>
    <cellStyle name="Обычный 2 2 2 2 2 2 6 2" xfId="19532"/>
    <cellStyle name="Обычный 2 2 2 2 2 2 6 2 2" xfId="19533"/>
    <cellStyle name="Обычный 2 2 2 2 2 2 6 2 2 2" xfId="19534"/>
    <cellStyle name="Обычный 2 2 2 2 2 2 6 2 2 2 2" xfId="19535"/>
    <cellStyle name="Обычный 2 2 2 2 2 2 6 2 2 3" xfId="19536"/>
    <cellStyle name="Обычный 2 2 2 2 2 2 6 2 3" xfId="19537"/>
    <cellStyle name="Обычный 2 2 2 2 2 2 6 2 3 2" xfId="19538"/>
    <cellStyle name="Обычный 2 2 2 2 2 2 6 2 4" xfId="19539"/>
    <cellStyle name="Обычный 2 2 2 2 2 2 6 3" xfId="19540"/>
    <cellStyle name="Обычный 2 2 2 2 2 2 6 3 2" xfId="19541"/>
    <cellStyle name="Обычный 2 2 2 2 2 2 6 3 2 2" xfId="19542"/>
    <cellStyle name="Обычный 2 2 2 2 2 2 6 3 3" xfId="19543"/>
    <cellStyle name="Обычный 2 2 2 2 2 2 6 4" xfId="19544"/>
    <cellStyle name="Обычный 2 2 2 2 2 2 6 4 2" xfId="19545"/>
    <cellStyle name="Обычный 2 2 2 2 2 2 6 5" xfId="19546"/>
    <cellStyle name="Обычный 2 2 2 2 2 2 7" xfId="19547"/>
    <cellStyle name="Обычный 2 2 2 2 2 2 7 2" xfId="19548"/>
    <cellStyle name="Обычный 2 2 2 2 2 2 7 2 2" xfId="19549"/>
    <cellStyle name="Обычный 2 2 2 2 2 2 7 2 2 2" xfId="19550"/>
    <cellStyle name="Обычный 2 2 2 2 2 2 7 2 3" xfId="19551"/>
    <cellStyle name="Обычный 2 2 2 2 2 2 7 3" xfId="19552"/>
    <cellStyle name="Обычный 2 2 2 2 2 2 7 3 2" xfId="19553"/>
    <cellStyle name="Обычный 2 2 2 2 2 2 7 4" xfId="19554"/>
    <cellStyle name="Обычный 2 2 2 2 2 2 8" xfId="19555"/>
    <cellStyle name="Обычный 2 2 2 2 2 2 8 2" xfId="19556"/>
    <cellStyle name="Обычный 2 2 2 2 2 2 8 2 2" xfId="19557"/>
    <cellStyle name="Обычный 2 2 2 2 2 2 8 3" xfId="19558"/>
    <cellStyle name="Обычный 2 2 2 2 2 2 9" xfId="19559"/>
    <cellStyle name="Обычный 2 2 2 2 2 2 9 2" xfId="19560"/>
    <cellStyle name="Обычный 2 2 2 2 2 3" xfId="19561"/>
    <cellStyle name="Обычный 2 2 2 2 2 3 2" xfId="19562"/>
    <cellStyle name="Обычный 2 2 2 2 2 3 2 2" xfId="19563"/>
    <cellStyle name="Обычный 2 2 2 2 2 3 2 2 2" xfId="19564"/>
    <cellStyle name="Обычный 2 2 2 2 2 3 2 2 2 2" xfId="19565"/>
    <cellStyle name="Обычный 2 2 2 2 2 3 2 2 2 2 2" xfId="19566"/>
    <cellStyle name="Обычный 2 2 2 2 2 3 2 2 2 3" xfId="19567"/>
    <cellStyle name="Обычный 2 2 2 2 2 3 2 2 3" xfId="19568"/>
    <cellStyle name="Обычный 2 2 2 2 2 3 2 2 3 2" xfId="19569"/>
    <cellStyle name="Обычный 2 2 2 2 2 3 2 2 4" xfId="19570"/>
    <cellStyle name="Обычный 2 2 2 2 2 3 2 3" xfId="19571"/>
    <cellStyle name="Обычный 2 2 2 2 2 3 2 3 2" xfId="19572"/>
    <cellStyle name="Обычный 2 2 2 2 2 3 2 3 2 2" xfId="19573"/>
    <cellStyle name="Обычный 2 2 2 2 2 3 2 3 3" xfId="19574"/>
    <cellStyle name="Обычный 2 2 2 2 2 3 2 4" xfId="19575"/>
    <cellStyle name="Обычный 2 2 2 2 2 3 2 4 2" xfId="19576"/>
    <cellStyle name="Обычный 2 2 2 2 2 3 2 5" xfId="19577"/>
    <cellStyle name="Обычный 2 2 2 2 2 3 3" xfId="19578"/>
    <cellStyle name="Обычный 2 2 2 2 2 3 3 2" xfId="19579"/>
    <cellStyle name="Обычный 2 2 2 2 2 3 3 2 2" xfId="19580"/>
    <cellStyle name="Обычный 2 2 2 2 2 3 3 2 2 2" xfId="19581"/>
    <cellStyle name="Обычный 2 2 2 2 2 3 3 2 3" xfId="19582"/>
    <cellStyle name="Обычный 2 2 2 2 2 3 3 3" xfId="19583"/>
    <cellStyle name="Обычный 2 2 2 2 2 3 3 3 2" xfId="19584"/>
    <cellStyle name="Обычный 2 2 2 2 2 3 3 4" xfId="19585"/>
    <cellStyle name="Обычный 2 2 2 2 2 3 4" xfId="19586"/>
    <cellStyle name="Обычный 2 2 2 2 2 3 4 2" xfId="19587"/>
    <cellStyle name="Обычный 2 2 2 2 2 3 4 2 2" xfId="19588"/>
    <cellStyle name="Обычный 2 2 2 2 2 3 4 3" xfId="19589"/>
    <cellStyle name="Обычный 2 2 2 2 2 3 5" xfId="19590"/>
    <cellStyle name="Обычный 2 2 2 2 2 3 5 2" xfId="19591"/>
    <cellStyle name="Обычный 2 2 2 2 2 3 6" xfId="19592"/>
    <cellStyle name="Обычный 2 2 2 2 2 4" xfId="19593"/>
    <cellStyle name="Обычный 2 2 2 2 2 4 2" xfId="19594"/>
    <cellStyle name="Обычный 2 2 2 2 2 4 2 2" xfId="19595"/>
    <cellStyle name="Обычный 2 2 2 2 2 4 2 2 2" xfId="19596"/>
    <cellStyle name="Обычный 2 2 2 2 2 4 2 2 2 2" xfId="19597"/>
    <cellStyle name="Обычный 2 2 2 2 2 4 2 2 2 2 2" xfId="19598"/>
    <cellStyle name="Обычный 2 2 2 2 2 4 2 2 2 3" xfId="19599"/>
    <cellStyle name="Обычный 2 2 2 2 2 4 2 2 3" xfId="19600"/>
    <cellStyle name="Обычный 2 2 2 2 2 4 2 2 3 2" xfId="19601"/>
    <cellStyle name="Обычный 2 2 2 2 2 4 2 2 4" xfId="19602"/>
    <cellStyle name="Обычный 2 2 2 2 2 4 2 3" xfId="19603"/>
    <cellStyle name="Обычный 2 2 2 2 2 4 2 3 2" xfId="19604"/>
    <cellStyle name="Обычный 2 2 2 2 2 4 2 3 2 2" xfId="19605"/>
    <cellStyle name="Обычный 2 2 2 2 2 4 2 3 3" xfId="19606"/>
    <cellStyle name="Обычный 2 2 2 2 2 4 2 4" xfId="19607"/>
    <cellStyle name="Обычный 2 2 2 2 2 4 2 4 2" xfId="19608"/>
    <cellStyle name="Обычный 2 2 2 2 2 4 2 5" xfId="19609"/>
    <cellStyle name="Обычный 2 2 2 2 2 4 3" xfId="19610"/>
    <cellStyle name="Обычный 2 2 2 2 2 4 3 2" xfId="19611"/>
    <cellStyle name="Обычный 2 2 2 2 2 4 3 2 2" xfId="19612"/>
    <cellStyle name="Обычный 2 2 2 2 2 4 3 2 2 2" xfId="19613"/>
    <cellStyle name="Обычный 2 2 2 2 2 4 3 2 3" xfId="19614"/>
    <cellStyle name="Обычный 2 2 2 2 2 4 3 3" xfId="19615"/>
    <cellStyle name="Обычный 2 2 2 2 2 4 3 3 2" xfId="19616"/>
    <cellStyle name="Обычный 2 2 2 2 2 4 3 4" xfId="19617"/>
    <cellStyle name="Обычный 2 2 2 2 2 4 4" xfId="19618"/>
    <cellStyle name="Обычный 2 2 2 2 2 4 4 2" xfId="19619"/>
    <cellStyle name="Обычный 2 2 2 2 2 4 4 2 2" xfId="19620"/>
    <cellStyle name="Обычный 2 2 2 2 2 4 4 3" xfId="19621"/>
    <cellStyle name="Обычный 2 2 2 2 2 4 5" xfId="19622"/>
    <cellStyle name="Обычный 2 2 2 2 2 4 5 2" xfId="19623"/>
    <cellStyle name="Обычный 2 2 2 2 2 4 6" xfId="19624"/>
    <cellStyle name="Обычный 2 2 2 2 2 5" xfId="19625"/>
    <cellStyle name="Обычный 2 2 2 2 2 5 2" xfId="19626"/>
    <cellStyle name="Обычный 2 2 2 2 2 5 2 2" xfId="19627"/>
    <cellStyle name="Обычный 2 2 2 2 2 5 2 2 2" xfId="19628"/>
    <cellStyle name="Обычный 2 2 2 2 2 5 2 2 2 2" xfId="19629"/>
    <cellStyle name="Обычный 2 2 2 2 2 5 2 2 2 2 2" xfId="19630"/>
    <cellStyle name="Обычный 2 2 2 2 2 5 2 2 2 3" xfId="19631"/>
    <cellStyle name="Обычный 2 2 2 2 2 5 2 2 3" xfId="19632"/>
    <cellStyle name="Обычный 2 2 2 2 2 5 2 2 3 2" xfId="19633"/>
    <cellStyle name="Обычный 2 2 2 2 2 5 2 2 4" xfId="19634"/>
    <cellStyle name="Обычный 2 2 2 2 2 5 2 3" xfId="19635"/>
    <cellStyle name="Обычный 2 2 2 2 2 5 2 3 2" xfId="19636"/>
    <cellStyle name="Обычный 2 2 2 2 2 5 2 3 2 2" xfId="19637"/>
    <cellStyle name="Обычный 2 2 2 2 2 5 2 3 3" xfId="19638"/>
    <cellStyle name="Обычный 2 2 2 2 2 5 2 4" xfId="19639"/>
    <cellStyle name="Обычный 2 2 2 2 2 5 2 4 2" xfId="19640"/>
    <cellStyle name="Обычный 2 2 2 2 2 5 2 5" xfId="19641"/>
    <cellStyle name="Обычный 2 2 2 2 2 5 3" xfId="19642"/>
    <cellStyle name="Обычный 2 2 2 2 2 5 3 2" xfId="19643"/>
    <cellStyle name="Обычный 2 2 2 2 2 5 3 2 2" xfId="19644"/>
    <cellStyle name="Обычный 2 2 2 2 2 5 3 2 2 2" xfId="19645"/>
    <cellStyle name="Обычный 2 2 2 2 2 5 3 2 3" xfId="19646"/>
    <cellStyle name="Обычный 2 2 2 2 2 5 3 3" xfId="19647"/>
    <cellStyle name="Обычный 2 2 2 2 2 5 3 3 2" xfId="19648"/>
    <cellStyle name="Обычный 2 2 2 2 2 5 3 4" xfId="19649"/>
    <cellStyle name="Обычный 2 2 2 2 2 5 4" xfId="19650"/>
    <cellStyle name="Обычный 2 2 2 2 2 5 4 2" xfId="19651"/>
    <cellStyle name="Обычный 2 2 2 2 2 5 4 2 2" xfId="19652"/>
    <cellStyle name="Обычный 2 2 2 2 2 5 4 3" xfId="19653"/>
    <cellStyle name="Обычный 2 2 2 2 2 5 5" xfId="19654"/>
    <cellStyle name="Обычный 2 2 2 2 2 5 5 2" xfId="19655"/>
    <cellStyle name="Обычный 2 2 2 2 2 5 6" xfId="19656"/>
    <cellStyle name="Обычный 2 2 2 2 2 6" xfId="19657"/>
    <cellStyle name="Обычный 2 2 2 2 2 6 2" xfId="19658"/>
    <cellStyle name="Обычный 2 2 2 2 2 6 2 2" xfId="19659"/>
    <cellStyle name="Обычный 2 2 2 2 2 6 2 2 2" xfId="19660"/>
    <cellStyle name="Обычный 2 2 2 2 2 6 2 2 2 2" xfId="19661"/>
    <cellStyle name="Обычный 2 2 2 2 2 6 2 2 2 2 2" xfId="19662"/>
    <cellStyle name="Обычный 2 2 2 2 2 6 2 2 2 3" xfId="19663"/>
    <cellStyle name="Обычный 2 2 2 2 2 6 2 2 3" xfId="19664"/>
    <cellStyle name="Обычный 2 2 2 2 2 6 2 2 3 2" xfId="19665"/>
    <cellStyle name="Обычный 2 2 2 2 2 6 2 2 4" xfId="19666"/>
    <cellStyle name="Обычный 2 2 2 2 2 6 2 3" xfId="19667"/>
    <cellStyle name="Обычный 2 2 2 2 2 6 2 3 2" xfId="19668"/>
    <cellStyle name="Обычный 2 2 2 2 2 6 2 3 2 2" xfId="19669"/>
    <cellStyle name="Обычный 2 2 2 2 2 6 2 3 3" xfId="19670"/>
    <cellStyle name="Обычный 2 2 2 2 2 6 2 4" xfId="19671"/>
    <cellStyle name="Обычный 2 2 2 2 2 6 2 4 2" xfId="19672"/>
    <cellStyle name="Обычный 2 2 2 2 2 6 2 5" xfId="19673"/>
    <cellStyle name="Обычный 2 2 2 2 2 6 3" xfId="19674"/>
    <cellStyle name="Обычный 2 2 2 2 2 6 3 2" xfId="19675"/>
    <cellStyle name="Обычный 2 2 2 2 2 6 3 2 2" xfId="19676"/>
    <cellStyle name="Обычный 2 2 2 2 2 6 3 2 2 2" xfId="19677"/>
    <cellStyle name="Обычный 2 2 2 2 2 6 3 2 3" xfId="19678"/>
    <cellStyle name="Обычный 2 2 2 2 2 6 3 3" xfId="19679"/>
    <cellStyle name="Обычный 2 2 2 2 2 6 3 3 2" xfId="19680"/>
    <cellStyle name="Обычный 2 2 2 2 2 6 3 4" xfId="19681"/>
    <cellStyle name="Обычный 2 2 2 2 2 6 4" xfId="19682"/>
    <cellStyle name="Обычный 2 2 2 2 2 6 4 2" xfId="19683"/>
    <cellStyle name="Обычный 2 2 2 2 2 6 4 2 2" xfId="19684"/>
    <cellStyle name="Обычный 2 2 2 2 2 6 4 3" xfId="19685"/>
    <cellStyle name="Обычный 2 2 2 2 2 6 5" xfId="19686"/>
    <cellStyle name="Обычный 2 2 2 2 2 6 5 2" xfId="19687"/>
    <cellStyle name="Обычный 2 2 2 2 2 6 6" xfId="19688"/>
    <cellStyle name="Обычный 2 2 2 2 2 7" xfId="19689"/>
    <cellStyle name="Обычный 2 2 2 2 2 7 2" xfId="19690"/>
    <cellStyle name="Обычный 2 2 2 2 2 7 2 2" xfId="19691"/>
    <cellStyle name="Обычный 2 2 2 2 2 7 2 2 2" xfId="19692"/>
    <cellStyle name="Обычный 2 2 2 2 2 7 2 2 2 2" xfId="19693"/>
    <cellStyle name="Обычный 2 2 2 2 2 7 2 2 3" xfId="19694"/>
    <cellStyle name="Обычный 2 2 2 2 2 7 2 3" xfId="19695"/>
    <cellStyle name="Обычный 2 2 2 2 2 7 2 3 2" xfId="19696"/>
    <cellStyle name="Обычный 2 2 2 2 2 7 2 4" xfId="19697"/>
    <cellStyle name="Обычный 2 2 2 2 2 7 3" xfId="19698"/>
    <cellStyle name="Обычный 2 2 2 2 2 7 3 2" xfId="19699"/>
    <cellStyle name="Обычный 2 2 2 2 2 7 3 2 2" xfId="19700"/>
    <cellStyle name="Обычный 2 2 2 2 2 7 3 3" xfId="19701"/>
    <cellStyle name="Обычный 2 2 2 2 2 7 4" xfId="19702"/>
    <cellStyle name="Обычный 2 2 2 2 2 7 4 2" xfId="19703"/>
    <cellStyle name="Обычный 2 2 2 2 2 7 5" xfId="19704"/>
    <cellStyle name="Обычный 2 2 2 2 2 8" xfId="19705"/>
    <cellStyle name="Обычный 2 2 2 2 2 8 2" xfId="19706"/>
    <cellStyle name="Обычный 2 2 2 2 2 8 2 2" xfId="19707"/>
    <cellStyle name="Обычный 2 2 2 2 2 8 2 2 2" xfId="19708"/>
    <cellStyle name="Обычный 2 2 2 2 2 8 2 3" xfId="19709"/>
    <cellStyle name="Обычный 2 2 2 2 2 8 3" xfId="19710"/>
    <cellStyle name="Обычный 2 2 2 2 2 8 3 2" xfId="19711"/>
    <cellStyle name="Обычный 2 2 2 2 2 8 4" xfId="19712"/>
    <cellStyle name="Обычный 2 2 2 2 2 9" xfId="19713"/>
    <cellStyle name="Обычный 2 2 2 2 2 9 2" xfId="19714"/>
    <cellStyle name="Обычный 2 2 2 2 2 9 2 2" xfId="19715"/>
    <cellStyle name="Обычный 2 2 2 2 2 9 3" xfId="19716"/>
    <cellStyle name="Обычный 2 2 2 2 3" xfId="19717"/>
    <cellStyle name="Обычный 2 2 2 2 3 10" xfId="19718"/>
    <cellStyle name="Обычный 2 2 2 2 3 2" xfId="19719"/>
    <cellStyle name="Обычный 2 2 2 2 3 2 2" xfId="19720"/>
    <cellStyle name="Обычный 2 2 2 2 3 2 2 2" xfId="19721"/>
    <cellStyle name="Обычный 2 2 2 2 3 2 2 2 2" xfId="19722"/>
    <cellStyle name="Обычный 2 2 2 2 3 2 2 2 2 2" xfId="19723"/>
    <cellStyle name="Обычный 2 2 2 2 3 2 2 2 2 2 2" xfId="19724"/>
    <cellStyle name="Обычный 2 2 2 2 3 2 2 2 2 3" xfId="19725"/>
    <cellStyle name="Обычный 2 2 2 2 3 2 2 2 3" xfId="19726"/>
    <cellStyle name="Обычный 2 2 2 2 3 2 2 2 3 2" xfId="19727"/>
    <cellStyle name="Обычный 2 2 2 2 3 2 2 2 4" xfId="19728"/>
    <cellStyle name="Обычный 2 2 2 2 3 2 2 3" xfId="19729"/>
    <cellStyle name="Обычный 2 2 2 2 3 2 2 3 2" xfId="19730"/>
    <cellStyle name="Обычный 2 2 2 2 3 2 2 3 2 2" xfId="19731"/>
    <cellStyle name="Обычный 2 2 2 2 3 2 2 3 3" xfId="19732"/>
    <cellStyle name="Обычный 2 2 2 2 3 2 2 4" xfId="19733"/>
    <cellStyle name="Обычный 2 2 2 2 3 2 2 4 2" xfId="19734"/>
    <cellStyle name="Обычный 2 2 2 2 3 2 2 5" xfId="19735"/>
    <cellStyle name="Обычный 2 2 2 2 3 2 3" xfId="19736"/>
    <cellStyle name="Обычный 2 2 2 2 3 2 3 2" xfId="19737"/>
    <cellStyle name="Обычный 2 2 2 2 3 2 3 2 2" xfId="19738"/>
    <cellStyle name="Обычный 2 2 2 2 3 2 3 2 2 2" xfId="19739"/>
    <cellStyle name="Обычный 2 2 2 2 3 2 3 2 3" xfId="19740"/>
    <cellStyle name="Обычный 2 2 2 2 3 2 3 3" xfId="19741"/>
    <cellStyle name="Обычный 2 2 2 2 3 2 3 3 2" xfId="19742"/>
    <cellStyle name="Обычный 2 2 2 2 3 2 3 4" xfId="19743"/>
    <cellStyle name="Обычный 2 2 2 2 3 2 4" xfId="19744"/>
    <cellStyle name="Обычный 2 2 2 2 3 2 4 2" xfId="19745"/>
    <cellStyle name="Обычный 2 2 2 2 3 2 4 2 2" xfId="19746"/>
    <cellStyle name="Обычный 2 2 2 2 3 2 4 3" xfId="19747"/>
    <cellStyle name="Обычный 2 2 2 2 3 2 5" xfId="19748"/>
    <cellStyle name="Обычный 2 2 2 2 3 2 5 2" xfId="19749"/>
    <cellStyle name="Обычный 2 2 2 2 3 2 6" xfId="19750"/>
    <cellStyle name="Обычный 2 2 2 2 3 3" xfId="19751"/>
    <cellStyle name="Обычный 2 2 2 2 3 3 2" xfId="19752"/>
    <cellStyle name="Обычный 2 2 2 2 3 3 2 2" xfId="19753"/>
    <cellStyle name="Обычный 2 2 2 2 3 3 2 2 2" xfId="19754"/>
    <cellStyle name="Обычный 2 2 2 2 3 3 2 2 2 2" xfId="19755"/>
    <cellStyle name="Обычный 2 2 2 2 3 3 2 2 2 2 2" xfId="19756"/>
    <cellStyle name="Обычный 2 2 2 2 3 3 2 2 2 3" xfId="19757"/>
    <cellStyle name="Обычный 2 2 2 2 3 3 2 2 3" xfId="19758"/>
    <cellStyle name="Обычный 2 2 2 2 3 3 2 2 3 2" xfId="19759"/>
    <cellStyle name="Обычный 2 2 2 2 3 3 2 2 4" xfId="19760"/>
    <cellStyle name="Обычный 2 2 2 2 3 3 2 3" xfId="19761"/>
    <cellStyle name="Обычный 2 2 2 2 3 3 2 3 2" xfId="19762"/>
    <cellStyle name="Обычный 2 2 2 2 3 3 2 3 2 2" xfId="19763"/>
    <cellStyle name="Обычный 2 2 2 2 3 3 2 3 3" xfId="19764"/>
    <cellStyle name="Обычный 2 2 2 2 3 3 2 4" xfId="19765"/>
    <cellStyle name="Обычный 2 2 2 2 3 3 2 4 2" xfId="19766"/>
    <cellStyle name="Обычный 2 2 2 2 3 3 2 5" xfId="19767"/>
    <cellStyle name="Обычный 2 2 2 2 3 3 3" xfId="19768"/>
    <cellStyle name="Обычный 2 2 2 2 3 3 3 2" xfId="19769"/>
    <cellStyle name="Обычный 2 2 2 2 3 3 3 2 2" xfId="19770"/>
    <cellStyle name="Обычный 2 2 2 2 3 3 3 2 2 2" xfId="19771"/>
    <cellStyle name="Обычный 2 2 2 2 3 3 3 2 3" xfId="19772"/>
    <cellStyle name="Обычный 2 2 2 2 3 3 3 3" xfId="19773"/>
    <cellStyle name="Обычный 2 2 2 2 3 3 3 3 2" xfId="19774"/>
    <cellStyle name="Обычный 2 2 2 2 3 3 3 4" xfId="19775"/>
    <cellStyle name="Обычный 2 2 2 2 3 3 4" xfId="19776"/>
    <cellStyle name="Обычный 2 2 2 2 3 3 4 2" xfId="19777"/>
    <cellStyle name="Обычный 2 2 2 2 3 3 4 2 2" xfId="19778"/>
    <cellStyle name="Обычный 2 2 2 2 3 3 4 3" xfId="19779"/>
    <cellStyle name="Обычный 2 2 2 2 3 3 5" xfId="19780"/>
    <cellStyle name="Обычный 2 2 2 2 3 3 5 2" xfId="19781"/>
    <cellStyle name="Обычный 2 2 2 2 3 3 6" xfId="19782"/>
    <cellStyle name="Обычный 2 2 2 2 3 4" xfId="19783"/>
    <cellStyle name="Обычный 2 2 2 2 3 4 2" xfId="19784"/>
    <cellStyle name="Обычный 2 2 2 2 3 4 2 2" xfId="19785"/>
    <cellStyle name="Обычный 2 2 2 2 3 4 2 2 2" xfId="19786"/>
    <cellStyle name="Обычный 2 2 2 2 3 4 2 2 2 2" xfId="19787"/>
    <cellStyle name="Обычный 2 2 2 2 3 4 2 2 2 2 2" xfId="19788"/>
    <cellStyle name="Обычный 2 2 2 2 3 4 2 2 2 3" xfId="19789"/>
    <cellStyle name="Обычный 2 2 2 2 3 4 2 2 3" xfId="19790"/>
    <cellStyle name="Обычный 2 2 2 2 3 4 2 2 3 2" xfId="19791"/>
    <cellStyle name="Обычный 2 2 2 2 3 4 2 2 4" xfId="19792"/>
    <cellStyle name="Обычный 2 2 2 2 3 4 2 3" xfId="19793"/>
    <cellStyle name="Обычный 2 2 2 2 3 4 2 3 2" xfId="19794"/>
    <cellStyle name="Обычный 2 2 2 2 3 4 2 3 2 2" xfId="19795"/>
    <cellStyle name="Обычный 2 2 2 2 3 4 2 3 3" xfId="19796"/>
    <cellStyle name="Обычный 2 2 2 2 3 4 2 4" xfId="19797"/>
    <cellStyle name="Обычный 2 2 2 2 3 4 2 4 2" xfId="19798"/>
    <cellStyle name="Обычный 2 2 2 2 3 4 2 5" xfId="19799"/>
    <cellStyle name="Обычный 2 2 2 2 3 4 3" xfId="19800"/>
    <cellStyle name="Обычный 2 2 2 2 3 4 3 2" xfId="19801"/>
    <cellStyle name="Обычный 2 2 2 2 3 4 3 2 2" xfId="19802"/>
    <cellStyle name="Обычный 2 2 2 2 3 4 3 2 2 2" xfId="19803"/>
    <cellStyle name="Обычный 2 2 2 2 3 4 3 2 3" xfId="19804"/>
    <cellStyle name="Обычный 2 2 2 2 3 4 3 3" xfId="19805"/>
    <cellStyle name="Обычный 2 2 2 2 3 4 3 3 2" xfId="19806"/>
    <cellStyle name="Обычный 2 2 2 2 3 4 3 4" xfId="19807"/>
    <cellStyle name="Обычный 2 2 2 2 3 4 4" xfId="19808"/>
    <cellStyle name="Обычный 2 2 2 2 3 4 4 2" xfId="19809"/>
    <cellStyle name="Обычный 2 2 2 2 3 4 4 2 2" xfId="19810"/>
    <cellStyle name="Обычный 2 2 2 2 3 4 4 3" xfId="19811"/>
    <cellStyle name="Обычный 2 2 2 2 3 4 5" xfId="19812"/>
    <cellStyle name="Обычный 2 2 2 2 3 4 5 2" xfId="19813"/>
    <cellStyle name="Обычный 2 2 2 2 3 4 6" xfId="19814"/>
    <cellStyle name="Обычный 2 2 2 2 3 5" xfId="19815"/>
    <cellStyle name="Обычный 2 2 2 2 3 5 2" xfId="19816"/>
    <cellStyle name="Обычный 2 2 2 2 3 5 2 2" xfId="19817"/>
    <cellStyle name="Обычный 2 2 2 2 3 5 2 2 2" xfId="19818"/>
    <cellStyle name="Обычный 2 2 2 2 3 5 2 2 2 2" xfId="19819"/>
    <cellStyle name="Обычный 2 2 2 2 3 5 2 2 2 2 2" xfId="19820"/>
    <cellStyle name="Обычный 2 2 2 2 3 5 2 2 2 3" xfId="19821"/>
    <cellStyle name="Обычный 2 2 2 2 3 5 2 2 3" xfId="19822"/>
    <cellStyle name="Обычный 2 2 2 2 3 5 2 2 3 2" xfId="19823"/>
    <cellStyle name="Обычный 2 2 2 2 3 5 2 2 4" xfId="19824"/>
    <cellStyle name="Обычный 2 2 2 2 3 5 2 3" xfId="19825"/>
    <cellStyle name="Обычный 2 2 2 2 3 5 2 3 2" xfId="19826"/>
    <cellStyle name="Обычный 2 2 2 2 3 5 2 3 2 2" xfId="19827"/>
    <cellStyle name="Обычный 2 2 2 2 3 5 2 3 3" xfId="19828"/>
    <cellStyle name="Обычный 2 2 2 2 3 5 2 4" xfId="19829"/>
    <cellStyle name="Обычный 2 2 2 2 3 5 2 4 2" xfId="19830"/>
    <cellStyle name="Обычный 2 2 2 2 3 5 2 5" xfId="19831"/>
    <cellStyle name="Обычный 2 2 2 2 3 5 3" xfId="19832"/>
    <cellStyle name="Обычный 2 2 2 2 3 5 3 2" xfId="19833"/>
    <cellStyle name="Обычный 2 2 2 2 3 5 3 2 2" xfId="19834"/>
    <cellStyle name="Обычный 2 2 2 2 3 5 3 2 2 2" xfId="19835"/>
    <cellStyle name="Обычный 2 2 2 2 3 5 3 2 3" xfId="19836"/>
    <cellStyle name="Обычный 2 2 2 2 3 5 3 3" xfId="19837"/>
    <cellStyle name="Обычный 2 2 2 2 3 5 3 3 2" xfId="19838"/>
    <cellStyle name="Обычный 2 2 2 2 3 5 3 4" xfId="19839"/>
    <cellStyle name="Обычный 2 2 2 2 3 5 4" xfId="19840"/>
    <cellStyle name="Обычный 2 2 2 2 3 5 4 2" xfId="19841"/>
    <cellStyle name="Обычный 2 2 2 2 3 5 4 2 2" xfId="19842"/>
    <cellStyle name="Обычный 2 2 2 2 3 5 4 3" xfId="19843"/>
    <cellStyle name="Обычный 2 2 2 2 3 5 5" xfId="19844"/>
    <cellStyle name="Обычный 2 2 2 2 3 5 5 2" xfId="19845"/>
    <cellStyle name="Обычный 2 2 2 2 3 5 6" xfId="19846"/>
    <cellStyle name="Обычный 2 2 2 2 3 6" xfId="19847"/>
    <cellStyle name="Обычный 2 2 2 2 3 6 2" xfId="19848"/>
    <cellStyle name="Обычный 2 2 2 2 3 6 2 2" xfId="19849"/>
    <cellStyle name="Обычный 2 2 2 2 3 6 2 2 2" xfId="19850"/>
    <cellStyle name="Обычный 2 2 2 2 3 6 2 2 2 2" xfId="19851"/>
    <cellStyle name="Обычный 2 2 2 2 3 6 2 2 3" xfId="19852"/>
    <cellStyle name="Обычный 2 2 2 2 3 6 2 3" xfId="19853"/>
    <cellStyle name="Обычный 2 2 2 2 3 6 2 3 2" xfId="19854"/>
    <cellStyle name="Обычный 2 2 2 2 3 6 2 4" xfId="19855"/>
    <cellStyle name="Обычный 2 2 2 2 3 6 3" xfId="19856"/>
    <cellStyle name="Обычный 2 2 2 2 3 6 3 2" xfId="19857"/>
    <cellStyle name="Обычный 2 2 2 2 3 6 3 2 2" xfId="19858"/>
    <cellStyle name="Обычный 2 2 2 2 3 6 3 3" xfId="19859"/>
    <cellStyle name="Обычный 2 2 2 2 3 6 4" xfId="19860"/>
    <cellStyle name="Обычный 2 2 2 2 3 6 4 2" xfId="19861"/>
    <cellStyle name="Обычный 2 2 2 2 3 6 5" xfId="19862"/>
    <cellStyle name="Обычный 2 2 2 2 3 7" xfId="19863"/>
    <cellStyle name="Обычный 2 2 2 2 3 7 2" xfId="19864"/>
    <cellStyle name="Обычный 2 2 2 2 3 7 2 2" xfId="19865"/>
    <cellStyle name="Обычный 2 2 2 2 3 7 2 2 2" xfId="19866"/>
    <cellStyle name="Обычный 2 2 2 2 3 7 2 3" xfId="19867"/>
    <cellStyle name="Обычный 2 2 2 2 3 7 3" xfId="19868"/>
    <cellStyle name="Обычный 2 2 2 2 3 7 3 2" xfId="19869"/>
    <cellStyle name="Обычный 2 2 2 2 3 7 4" xfId="19870"/>
    <cellStyle name="Обычный 2 2 2 2 3 8" xfId="19871"/>
    <cellStyle name="Обычный 2 2 2 2 3 8 2" xfId="19872"/>
    <cellStyle name="Обычный 2 2 2 2 3 8 2 2" xfId="19873"/>
    <cellStyle name="Обычный 2 2 2 2 3 8 3" xfId="19874"/>
    <cellStyle name="Обычный 2 2 2 2 3 9" xfId="19875"/>
    <cellStyle name="Обычный 2 2 2 2 3 9 2" xfId="19876"/>
    <cellStyle name="Обычный 2 2 2 2 4" xfId="19877"/>
    <cellStyle name="Обычный 2 2 2 2 4 10" xfId="19878"/>
    <cellStyle name="Обычный 2 2 2 2 4 2" xfId="19879"/>
    <cellStyle name="Обычный 2 2 2 2 4 2 2" xfId="19880"/>
    <cellStyle name="Обычный 2 2 2 2 4 2 2 2" xfId="19881"/>
    <cellStyle name="Обычный 2 2 2 2 4 2 2 2 2" xfId="19882"/>
    <cellStyle name="Обычный 2 2 2 2 4 2 2 2 2 2" xfId="19883"/>
    <cellStyle name="Обычный 2 2 2 2 4 2 2 2 2 2 2" xfId="19884"/>
    <cellStyle name="Обычный 2 2 2 2 4 2 2 2 2 3" xfId="19885"/>
    <cellStyle name="Обычный 2 2 2 2 4 2 2 2 3" xfId="19886"/>
    <cellStyle name="Обычный 2 2 2 2 4 2 2 2 3 2" xfId="19887"/>
    <cellStyle name="Обычный 2 2 2 2 4 2 2 2 4" xfId="19888"/>
    <cellStyle name="Обычный 2 2 2 2 4 2 2 3" xfId="19889"/>
    <cellStyle name="Обычный 2 2 2 2 4 2 2 3 2" xfId="19890"/>
    <cellStyle name="Обычный 2 2 2 2 4 2 2 3 2 2" xfId="19891"/>
    <cellStyle name="Обычный 2 2 2 2 4 2 2 3 3" xfId="19892"/>
    <cellStyle name="Обычный 2 2 2 2 4 2 2 4" xfId="19893"/>
    <cellStyle name="Обычный 2 2 2 2 4 2 2 4 2" xfId="19894"/>
    <cellStyle name="Обычный 2 2 2 2 4 2 2 5" xfId="19895"/>
    <cellStyle name="Обычный 2 2 2 2 4 2 3" xfId="19896"/>
    <cellStyle name="Обычный 2 2 2 2 4 2 3 2" xfId="19897"/>
    <cellStyle name="Обычный 2 2 2 2 4 2 3 2 2" xfId="19898"/>
    <cellStyle name="Обычный 2 2 2 2 4 2 3 2 2 2" xfId="19899"/>
    <cellStyle name="Обычный 2 2 2 2 4 2 3 2 3" xfId="19900"/>
    <cellStyle name="Обычный 2 2 2 2 4 2 3 3" xfId="19901"/>
    <cellStyle name="Обычный 2 2 2 2 4 2 3 3 2" xfId="19902"/>
    <cellStyle name="Обычный 2 2 2 2 4 2 3 4" xfId="19903"/>
    <cellStyle name="Обычный 2 2 2 2 4 2 4" xfId="19904"/>
    <cellStyle name="Обычный 2 2 2 2 4 2 4 2" xfId="19905"/>
    <cellStyle name="Обычный 2 2 2 2 4 2 4 2 2" xfId="19906"/>
    <cellStyle name="Обычный 2 2 2 2 4 2 4 3" xfId="19907"/>
    <cellStyle name="Обычный 2 2 2 2 4 2 5" xfId="19908"/>
    <cellStyle name="Обычный 2 2 2 2 4 2 5 2" xfId="19909"/>
    <cellStyle name="Обычный 2 2 2 2 4 2 6" xfId="19910"/>
    <cellStyle name="Обычный 2 2 2 2 4 3" xfId="19911"/>
    <cellStyle name="Обычный 2 2 2 2 4 3 2" xfId="19912"/>
    <cellStyle name="Обычный 2 2 2 2 4 3 2 2" xfId="19913"/>
    <cellStyle name="Обычный 2 2 2 2 4 3 2 2 2" xfId="19914"/>
    <cellStyle name="Обычный 2 2 2 2 4 3 2 2 2 2" xfId="19915"/>
    <cellStyle name="Обычный 2 2 2 2 4 3 2 2 2 2 2" xfId="19916"/>
    <cellStyle name="Обычный 2 2 2 2 4 3 2 2 2 3" xfId="19917"/>
    <cellStyle name="Обычный 2 2 2 2 4 3 2 2 3" xfId="19918"/>
    <cellStyle name="Обычный 2 2 2 2 4 3 2 2 3 2" xfId="19919"/>
    <cellStyle name="Обычный 2 2 2 2 4 3 2 2 4" xfId="19920"/>
    <cellStyle name="Обычный 2 2 2 2 4 3 2 3" xfId="19921"/>
    <cellStyle name="Обычный 2 2 2 2 4 3 2 3 2" xfId="19922"/>
    <cellStyle name="Обычный 2 2 2 2 4 3 2 3 2 2" xfId="19923"/>
    <cellStyle name="Обычный 2 2 2 2 4 3 2 3 3" xfId="19924"/>
    <cellStyle name="Обычный 2 2 2 2 4 3 2 4" xfId="19925"/>
    <cellStyle name="Обычный 2 2 2 2 4 3 2 4 2" xfId="19926"/>
    <cellStyle name="Обычный 2 2 2 2 4 3 2 5" xfId="19927"/>
    <cellStyle name="Обычный 2 2 2 2 4 3 3" xfId="19928"/>
    <cellStyle name="Обычный 2 2 2 2 4 3 3 2" xfId="19929"/>
    <cellStyle name="Обычный 2 2 2 2 4 3 3 2 2" xfId="19930"/>
    <cellStyle name="Обычный 2 2 2 2 4 3 3 2 2 2" xfId="19931"/>
    <cellStyle name="Обычный 2 2 2 2 4 3 3 2 3" xfId="19932"/>
    <cellStyle name="Обычный 2 2 2 2 4 3 3 3" xfId="19933"/>
    <cellStyle name="Обычный 2 2 2 2 4 3 3 3 2" xfId="19934"/>
    <cellStyle name="Обычный 2 2 2 2 4 3 3 4" xfId="19935"/>
    <cellStyle name="Обычный 2 2 2 2 4 3 4" xfId="19936"/>
    <cellStyle name="Обычный 2 2 2 2 4 3 4 2" xfId="19937"/>
    <cellStyle name="Обычный 2 2 2 2 4 3 4 2 2" xfId="19938"/>
    <cellStyle name="Обычный 2 2 2 2 4 3 4 3" xfId="19939"/>
    <cellStyle name="Обычный 2 2 2 2 4 3 5" xfId="19940"/>
    <cellStyle name="Обычный 2 2 2 2 4 3 5 2" xfId="19941"/>
    <cellStyle name="Обычный 2 2 2 2 4 3 6" xfId="19942"/>
    <cellStyle name="Обычный 2 2 2 2 4 4" xfId="19943"/>
    <cellStyle name="Обычный 2 2 2 2 4 4 2" xfId="19944"/>
    <cellStyle name="Обычный 2 2 2 2 4 4 2 2" xfId="19945"/>
    <cellStyle name="Обычный 2 2 2 2 4 4 2 2 2" xfId="19946"/>
    <cellStyle name="Обычный 2 2 2 2 4 4 2 2 2 2" xfId="19947"/>
    <cellStyle name="Обычный 2 2 2 2 4 4 2 2 2 2 2" xfId="19948"/>
    <cellStyle name="Обычный 2 2 2 2 4 4 2 2 2 3" xfId="19949"/>
    <cellStyle name="Обычный 2 2 2 2 4 4 2 2 3" xfId="19950"/>
    <cellStyle name="Обычный 2 2 2 2 4 4 2 2 3 2" xfId="19951"/>
    <cellStyle name="Обычный 2 2 2 2 4 4 2 2 4" xfId="19952"/>
    <cellStyle name="Обычный 2 2 2 2 4 4 2 3" xfId="19953"/>
    <cellStyle name="Обычный 2 2 2 2 4 4 2 3 2" xfId="19954"/>
    <cellStyle name="Обычный 2 2 2 2 4 4 2 3 2 2" xfId="19955"/>
    <cellStyle name="Обычный 2 2 2 2 4 4 2 3 3" xfId="19956"/>
    <cellStyle name="Обычный 2 2 2 2 4 4 2 4" xfId="19957"/>
    <cellStyle name="Обычный 2 2 2 2 4 4 2 4 2" xfId="19958"/>
    <cellStyle name="Обычный 2 2 2 2 4 4 2 5" xfId="19959"/>
    <cellStyle name="Обычный 2 2 2 2 4 4 3" xfId="19960"/>
    <cellStyle name="Обычный 2 2 2 2 4 4 3 2" xfId="19961"/>
    <cellStyle name="Обычный 2 2 2 2 4 4 3 2 2" xfId="19962"/>
    <cellStyle name="Обычный 2 2 2 2 4 4 3 2 2 2" xfId="19963"/>
    <cellStyle name="Обычный 2 2 2 2 4 4 3 2 3" xfId="19964"/>
    <cellStyle name="Обычный 2 2 2 2 4 4 3 3" xfId="19965"/>
    <cellStyle name="Обычный 2 2 2 2 4 4 3 3 2" xfId="19966"/>
    <cellStyle name="Обычный 2 2 2 2 4 4 3 4" xfId="19967"/>
    <cellStyle name="Обычный 2 2 2 2 4 4 4" xfId="19968"/>
    <cellStyle name="Обычный 2 2 2 2 4 4 4 2" xfId="19969"/>
    <cellStyle name="Обычный 2 2 2 2 4 4 4 2 2" xfId="19970"/>
    <cellStyle name="Обычный 2 2 2 2 4 4 4 3" xfId="19971"/>
    <cellStyle name="Обычный 2 2 2 2 4 4 5" xfId="19972"/>
    <cellStyle name="Обычный 2 2 2 2 4 4 5 2" xfId="19973"/>
    <cellStyle name="Обычный 2 2 2 2 4 4 6" xfId="19974"/>
    <cellStyle name="Обычный 2 2 2 2 4 5" xfId="19975"/>
    <cellStyle name="Обычный 2 2 2 2 4 5 2" xfId="19976"/>
    <cellStyle name="Обычный 2 2 2 2 4 5 2 2" xfId="19977"/>
    <cellStyle name="Обычный 2 2 2 2 4 5 2 2 2" xfId="19978"/>
    <cellStyle name="Обычный 2 2 2 2 4 5 2 2 2 2" xfId="19979"/>
    <cellStyle name="Обычный 2 2 2 2 4 5 2 2 2 2 2" xfId="19980"/>
    <cellStyle name="Обычный 2 2 2 2 4 5 2 2 2 3" xfId="19981"/>
    <cellStyle name="Обычный 2 2 2 2 4 5 2 2 3" xfId="19982"/>
    <cellStyle name="Обычный 2 2 2 2 4 5 2 2 3 2" xfId="19983"/>
    <cellStyle name="Обычный 2 2 2 2 4 5 2 2 4" xfId="19984"/>
    <cellStyle name="Обычный 2 2 2 2 4 5 2 3" xfId="19985"/>
    <cellStyle name="Обычный 2 2 2 2 4 5 2 3 2" xfId="19986"/>
    <cellStyle name="Обычный 2 2 2 2 4 5 2 3 2 2" xfId="19987"/>
    <cellStyle name="Обычный 2 2 2 2 4 5 2 3 3" xfId="19988"/>
    <cellStyle name="Обычный 2 2 2 2 4 5 2 4" xfId="19989"/>
    <cellStyle name="Обычный 2 2 2 2 4 5 2 4 2" xfId="19990"/>
    <cellStyle name="Обычный 2 2 2 2 4 5 2 5" xfId="19991"/>
    <cellStyle name="Обычный 2 2 2 2 4 5 3" xfId="19992"/>
    <cellStyle name="Обычный 2 2 2 2 4 5 3 2" xfId="19993"/>
    <cellStyle name="Обычный 2 2 2 2 4 5 3 2 2" xfId="19994"/>
    <cellStyle name="Обычный 2 2 2 2 4 5 3 2 2 2" xfId="19995"/>
    <cellStyle name="Обычный 2 2 2 2 4 5 3 2 3" xfId="19996"/>
    <cellStyle name="Обычный 2 2 2 2 4 5 3 3" xfId="19997"/>
    <cellStyle name="Обычный 2 2 2 2 4 5 3 3 2" xfId="19998"/>
    <cellStyle name="Обычный 2 2 2 2 4 5 3 4" xfId="19999"/>
    <cellStyle name="Обычный 2 2 2 2 4 5 4" xfId="20000"/>
    <cellStyle name="Обычный 2 2 2 2 4 5 4 2" xfId="20001"/>
    <cellStyle name="Обычный 2 2 2 2 4 5 4 2 2" xfId="20002"/>
    <cellStyle name="Обычный 2 2 2 2 4 5 4 3" xfId="20003"/>
    <cellStyle name="Обычный 2 2 2 2 4 5 5" xfId="20004"/>
    <cellStyle name="Обычный 2 2 2 2 4 5 5 2" xfId="20005"/>
    <cellStyle name="Обычный 2 2 2 2 4 5 6" xfId="20006"/>
    <cellStyle name="Обычный 2 2 2 2 4 6" xfId="20007"/>
    <cellStyle name="Обычный 2 2 2 2 4 6 2" xfId="20008"/>
    <cellStyle name="Обычный 2 2 2 2 4 6 2 2" xfId="20009"/>
    <cellStyle name="Обычный 2 2 2 2 4 6 2 2 2" xfId="20010"/>
    <cellStyle name="Обычный 2 2 2 2 4 6 2 2 2 2" xfId="20011"/>
    <cellStyle name="Обычный 2 2 2 2 4 6 2 2 3" xfId="20012"/>
    <cellStyle name="Обычный 2 2 2 2 4 6 2 3" xfId="20013"/>
    <cellStyle name="Обычный 2 2 2 2 4 6 2 3 2" xfId="20014"/>
    <cellStyle name="Обычный 2 2 2 2 4 6 2 4" xfId="20015"/>
    <cellStyle name="Обычный 2 2 2 2 4 6 3" xfId="20016"/>
    <cellStyle name="Обычный 2 2 2 2 4 6 3 2" xfId="20017"/>
    <cellStyle name="Обычный 2 2 2 2 4 6 3 2 2" xfId="20018"/>
    <cellStyle name="Обычный 2 2 2 2 4 6 3 3" xfId="20019"/>
    <cellStyle name="Обычный 2 2 2 2 4 6 4" xfId="20020"/>
    <cellStyle name="Обычный 2 2 2 2 4 6 4 2" xfId="20021"/>
    <cellStyle name="Обычный 2 2 2 2 4 6 5" xfId="20022"/>
    <cellStyle name="Обычный 2 2 2 2 4 7" xfId="20023"/>
    <cellStyle name="Обычный 2 2 2 2 4 7 2" xfId="20024"/>
    <cellStyle name="Обычный 2 2 2 2 4 7 2 2" xfId="20025"/>
    <cellStyle name="Обычный 2 2 2 2 4 7 2 2 2" xfId="20026"/>
    <cellStyle name="Обычный 2 2 2 2 4 7 2 3" xfId="20027"/>
    <cellStyle name="Обычный 2 2 2 2 4 7 3" xfId="20028"/>
    <cellStyle name="Обычный 2 2 2 2 4 7 3 2" xfId="20029"/>
    <cellStyle name="Обычный 2 2 2 2 4 7 4" xfId="20030"/>
    <cellStyle name="Обычный 2 2 2 2 4 8" xfId="20031"/>
    <cellStyle name="Обычный 2 2 2 2 4 8 2" xfId="20032"/>
    <cellStyle name="Обычный 2 2 2 2 4 8 2 2" xfId="20033"/>
    <cellStyle name="Обычный 2 2 2 2 4 8 3" xfId="20034"/>
    <cellStyle name="Обычный 2 2 2 2 4 9" xfId="20035"/>
    <cellStyle name="Обычный 2 2 2 2 4 9 2" xfId="20036"/>
    <cellStyle name="Обычный 2 2 2 2 5" xfId="20037"/>
    <cellStyle name="Обычный 2 2 2 2 5 2" xfId="20038"/>
    <cellStyle name="Обычный 2 2 2 2 5 2 2" xfId="20039"/>
    <cellStyle name="Обычный 2 2 2 2 5 2 2 2" xfId="20040"/>
    <cellStyle name="Обычный 2 2 2 2 5 2 2 2 2" xfId="20041"/>
    <cellStyle name="Обычный 2 2 2 2 5 2 2 2 2 2" xfId="20042"/>
    <cellStyle name="Обычный 2 2 2 2 5 2 2 2 3" xfId="20043"/>
    <cellStyle name="Обычный 2 2 2 2 5 2 2 3" xfId="20044"/>
    <cellStyle name="Обычный 2 2 2 2 5 2 2 3 2" xfId="20045"/>
    <cellStyle name="Обычный 2 2 2 2 5 2 2 4" xfId="20046"/>
    <cellStyle name="Обычный 2 2 2 2 5 2 3" xfId="20047"/>
    <cellStyle name="Обычный 2 2 2 2 5 2 3 2" xfId="20048"/>
    <cellStyle name="Обычный 2 2 2 2 5 2 3 2 2" xfId="20049"/>
    <cellStyle name="Обычный 2 2 2 2 5 2 3 3" xfId="20050"/>
    <cellStyle name="Обычный 2 2 2 2 5 2 4" xfId="20051"/>
    <cellStyle name="Обычный 2 2 2 2 5 2 4 2" xfId="20052"/>
    <cellStyle name="Обычный 2 2 2 2 5 2 5" xfId="20053"/>
    <cellStyle name="Обычный 2 2 2 2 5 3" xfId="20054"/>
    <cellStyle name="Обычный 2 2 2 2 5 3 2" xfId="20055"/>
    <cellStyle name="Обычный 2 2 2 2 5 3 2 2" xfId="20056"/>
    <cellStyle name="Обычный 2 2 2 2 5 3 2 2 2" xfId="20057"/>
    <cellStyle name="Обычный 2 2 2 2 5 3 2 3" xfId="20058"/>
    <cellStyle name="Обычный 2 2 2 2 5 3 3" xfId="20059"/>
    <cellStyle name="Обычный 2 2 2 2 5 3 3 2" xfId="20060"/>
    <cellStyle name="Обычный 2 2 2 2 5 3 4" xfId="20061"/>
    <cellStyle name="Обычный 2 2 2 2 5 4" xfId="20062"/>
    <cellStyle name="Обычный 2 2 2 2 5 4 2" xfId="20063"/>
    <cellStyle name="Обычный 2 2 2 2 5 4 2 2" xfId="20064"/>
    <cellStyle name="Обычный 2 2 2 2 5 4 3" xfId="20065"/>
    <cellStyle name="Обычный 2 2 2 2 5 5" xfId="20066"/>
    <cellStyle name="Обычный 2 2 2 2 5 5 2" xfId="20067"/>
    <cellStyle name="Обычный 2 2 2 2 5 6" xfId="20068"/>
    <cellStyle name="Обычный 2 2 2 2 6" xfId="20069"/>
    <cellStyle name="Обычный 2 2 2 2 6 2" xfId="20070"/>
    <cellStyle name="Обычный 2 2 2 2 6 2 2" xfId="20071"/>
    <cellStyle name="Обычный 2 2 2 2 6 2 2 2" xfId="20072"/>
    <cellStyle name="Обычный 2 2 2 2 6 2 2 2 2" xfId="20073"/>
    <cellStyle name="Обычный 2 2 2 2 6 2 2 2 2 2" xfId="20074"/>
    <cellStyle name="Обычный 2 2 2 2 6 2 2 2 3" xfId="20075"/>
    <cellStyle name="Обычный 2 2 2 2 6 2 2 3" xfId="20076"/>
    <cellStyle name="Обычный 2 2 2 2 6 2 2 3 2" xfId="20077"/>
    <cellStyle name="Обычный 2 2 2 2 6 2 2 4" xfId="20078"/>
    <cellStyle name="Обычный 2 2 2 2 6 2 3" xfId="20079"/>
    <cellStyle name="Обычный 2 2 2 2 6 2 3 2" xfId="20080"/>
    <cellStyle name="Обычный 2 2 2 2 6 2 3 2 2" xfId="20081"/>
    <cellStyle name="Обычный 2 2 2 2 6 2 3 3" xfId="20082"/>
    <cellStyle name="Обычный 2 2 2 2 6 2 4" xfId="20083"/>
    <cellStyle name="Обычный 2 2 2 2 6 2 4 2" xfId="20084"/>
    <cellStyle name="Обычный 2 2 2 2 6 2 5" xfId="20085"/>
    <cellStyle name="Обычный 2 2 2 2 6 3" xfId="20086"/>
    <cellStyle name="Обычный 2 2 2 2 6 3 2" xfId="20087"/>
    <cellStyle name="Обычный 2 2 2 2 6 3 2 2" xfId="20088"/>
    <cellStyle name="Обычный 2 2 2 2 6 3 2 2 2" xfId="20089"/>
    <cellStyle name="Обычный 2 2 2 2 6 3 2 3" xfId="20090"/>
    <cellStyle name="Обычный 2 2 2 2 6 3 3" xfId="20091"/>
    <cellStyle name="Обычный 2 2 2 2 6 3 3 2" xfId="20092"/>
    <cellStyle name="Обычный 2 2 2 2 6 3 4" xfId="20093"/>
    <cellStyle name="Обычный 2 2 2 2 6 4" xfId="20094"/>
    <cellStyle name="Обычный 2 2 2 2 6 4 2" xfId="20095"/>
    <cellStyle name="Обычный 2 2 2 2 6 4 2 2" xfId="20096"/>
    <cellStyle name="Обычный 2 2 2 2 6 4 3" xfId="20097"/>
    <cellStyle name="Обычный 2 2 2 2 6 5" xfId="20098"/>
    <cellStyle name="Обычный 2 2 2 2 6 5 2" xfId="20099"/>
    <cellStyle name="Обычный 2 2 2 2 6 6" xfId="20100"/>
    <cellStyle name="Обычный 2 2 2 2 7" xfId="20101"/>
    <cellStyle name="Обычный 2 2 2 2 7 2" xfId="20102"/>
    <cellStyle name="Обычный 2 2 2 2 7 2 2" xfId="20103"/>
    <cellStyle name="Обычный 2 2 2 2 7 2 2 2" xfId="20104"/>
    <cellStyle name="Обычный 2 2 2 2 7 2 2 2 2" xfId="20105"/>
    <cellStyle name="Обычный 2 2 2 2 7 2 2 2 2 2" xfId="20106"/>
    <cellStyle name="Обычный 2 2 2 2 7 2 2 2 3" xfId="20107"/>
    <cellStyle name="Обычный 2 2 2 2 7 2 2 3" xfId="20108"/>
    <cellStyle name="Обычный 2 2 2 2 7 2 2 3 2" xfId="20109"/>
    <cellStyle name="Обычный 2 2 2 2 7 2 2 4" xfId="20110"/>
    <cellStyle name="Обычный 2 2 2 2 7 2 3" xfId="20111"/>
    <cellStyle name="Обычный 2 2 2 2 7 2 3 2" xfId="20112"/>
    <cellStyle name="Обычный 2 2 2 2 7 2 3 2 2" xfId="20113"/>
    <cellStyle name="Обычный 2 2 2 2 7 2 3 3" xfId="20114"/>
    <cellStyle name="Обычный 2 2 2 2 7 2 4" xfId="20115"/>
    <cellStyle name="Обычный 2 2 2 2 7 2 4 2" xfId="20116"/>
    <cellStyle name="Обычный 2 2 2 2 7 2 5" xfId="20117"/>
    <cellStyle name="Обычный 2 2 2 2 7 3" xfId="20118"/>
    <cellStyle name="Обычный 2 2 2 2 7 3 2" xfId="20119"/>
    <cellStyle name="Обычный 2 2 2 2 7 3 2 2" xfId="20120"/>
    <cellStyle name="Обычный 2 2 2 2 7 3 2 2 2" xfId="20121"/>
    <cellStyle name="Обычный 2 2 2 2 7 3 2 3" xfId="20122"/>
    <cellStyle name="Обычный 2 2 2 2 7 3 3" xfId="20123"/>
    <cellStyle name="Обычный 2 2 2 2 7 3 3 2" xfId="20124"/>
    <cellStyle name="Обычный 2 2 2 2 7 3 4" xfId="20125"/>
    <cellStyle name="Обычный 2 2 2 2 7 4" xfId="20126"/>
    <cellStyle name="Обычный 2 2 2 2 7 4 2" xfId="20127"/>
    <cellStyle name="Обычный 2 2 2 2 7 4 2 2" xfId="20128"/>
    <cellStyle name="Обычный 2 2 2 2 7 4 3" xfId="20129"/>
    <cellStyle name="Обычный 2 2 2 2 7 5" xfId="20130"/>
    <cellStyle name="Обычный 2 2 2 2 7 5 2" xfId="20131"/>
    <cellStyle name="Обычный 2 2 2 2 7 6" xfId="20132"/>
    <cellStyle name="Обычный 2 2 2 2 8" xfId="20133"/>
    <cellStyle name="Обычный 2 2 2 2 8 2" xfId="20134"/>
    <cellStyle name="Обычный 2 2 2 2 8 2 2" xfId="20135"/>
    <cellStyle name="Обычный 2 2 2 2 8 2 2 2" xfId="20136"/>
    <cellStyle name="Обычный 2 2 2 2 8 2 2 2 2" xfId="20137"/>
    <cellStyle name="Обычный 2 2 2 2 8 2 2 2 2 2" xfId="20138"/>
    <cellStyle name="Обычный 2 2 2 2 8 2 2 2 3" xfId="20139"/>
    <cellStyle name="Обычный 2 2 2 2 8 2 2 3" xfId="20140"/>
    <cellStyle name="Обычный 2 2 2 2 8 2 2 3 2" xfId="20141"/>
    <cellStyle name="Обычный 2 2 2 2 8 2 2 4" xfId="20142"/>
    <cellStyle name="Обычный 2 2 2 2 8 2 3" xfId="20143"/>
    <cellStyle name="Обычный 2 2 2 2 8 2 3 2" xfId="20144"/>
    <cellStyle name="Обычный 2 2 2 2 8 2 3 2 2" xfId="20145"/>
    <cellStyle name="Обычный 2 2 2 2 8 2 3 3" xfId="20146"/>
    <cellStyle name="Обычный 2 2 2 2 8 2 4" xfId="20147"/>
    <cellStyle name="Обычный 2 2 2 2 8 2 4 2" xfId="20148"/>
    <cellStyle name="Обычный 2 2 2 2 8 2 5" xfId="20149"/>
    <cellStyle name="Обычный 2 2 2 2 8 3" xfId="20150"/>
    <cellStyle name="Обычный 2 2 2 2 8 3 2" xfId="20151"/>
    <cellStyle name="Обычный 2 2 2 2 8 3 2 2" xfId="20152"/>
    <cellStyle name="Обычный 2 2 2 2 8 3 2 2 2" xfId="20153"/>
    <cellStyle name="Обычный 2 2 2 2 8 3 2 3" xfId="20154"/>
    <cellStyle name="Обычный 2 2 2 2 8 3 3" xfId="20155"/>
    <cellStyle name="Обычный 2 2 2 2 8 3 3 2" xfId="20156"/>
    <cellStyle name="Обычный 2 2 2 2 8 3 4" xfId="20157"/>
    <cellStyle name="Обычный 2 2 2 2 8 4" xfId="20158"/>
    <cellStyle name="Обычный 2 2 2 2 8 4 2" xfId="20159"/>
    <cellStyle name="Обычный 2 2 2 2 8 4 2 2" xfId="20160"/>
    <cellStyle name="Обычный 2 2 2 2 8 4 3" xfId="20161"/>
    <cellStyle name="Обычный 2 2 2 2 8 5" xfId="20162"/>
    <cellStyle name="Обычный 2 2 2 2 8 5 2" xfId="20163"/>
    <cellStyle name="Обычный 2 2 2 2 8 6" xfId="20164"/>
    <cellStyle name="Обычный 2 2 2 2 9" xfId="20165"/>
    <cellStyle name="Обычный 2 2 2 2 9 2" xfId="20166"/>
    <cellStyle name="Обычный 2 2 2 2 9 2 2" xfId="20167"/>
    <cellStyle name="Обычный 2 2 2 2 9 2 2 2" xfId="20168"/>
    <cellStyle name="Обычный 2 2 2 2 9 2 2 2 2" xfId="20169"/>
    <cellStyle name="Обычный 2 2 2 2 9 2 2 3" xfId="20170"/>
    <cellStyle name="Обычный 2 2 2 2 9 2 3" xfId="20171"/>
    <cellStyle name="Обычный 2 2 2 2 9 2 3 2" xfId="20172"/>
    <cellStyle name="Обычный 2 2 2 2 9 2 4" xfId="20173"/>
    <cellStyle name="Обычный 2 2 2 2 9 3" xfId="20174"/>
    <cellStyle name="Обычный 2 2 2 2 9 3 2" xfId="20175"/>
    <cellStyle name="Обычный 2 2 2 2 9 3 2 2" xfId="20176"/>
    <cellStyle name="Обычный 2 2 2 2 9 3 3" xfId="20177"/>
    <cellStyle name="Обычный 2 2 2 2 9 4" xfId="20178"/>
    <cellStyle name="Обычный 2 2 2 2 9 4 2" xfId="20179"/>
    <cellStyle name="Обычный 2 2 2 2 9 5" xfId="20180"/>
    <cellStyle name="Обычный 2 2 2 2_Приложение к Служебной записке" xfId="44784"/>
    <cellStyle name="Обычный 2 2 2 20" xfId="44785"/>
    <cellStyle name="Обычный 2 2 2 3" xfId="20181"/>
    <cellStyle name="Обычный 2 2 2 3 10" xfId="20182"/>
    <cellStyle name="Обычный 2 2 2 3 11" xfId="20183"/>
    <cellStyle name="Обычный 2 2 2 3 11 2" xfId="20184"/>
    <cellStyle name="Обычный 2 2 2 3 12" xfId="20185"/>
    <cellStyle name="Обычный 2 2 2 3 2" xfId="20186"/>
    <cellStyle name="Обычный 2 2 2 3 2 10" xfId="20187"/>
    <cellStyle name="Обычный 2 2 2 3 2 2" xfId="20188"/>
    <cellStyle name="Обычный 2 2 2 3 2 2 2" xfId="20189"/>
    <cellStyle name="Обычный 2 2 2 3 2 2 2 2" xfId="20190"/>
    <cellStyle name="Обычный 2 2 2 3 2 2 2 2 2" xfId="20191"/>
    <cellStyle name="Обычный 2 2 2 3 2 2 2 2 2 2" xfId="20192"/>
    <cellStyle name="Обычный 2 2 2 3 2 2 2 2 2 2 2" xfId="20193"/>
    <cellStyle name="Обычный 2 2 2 3 2 2 2 2 2 3" xfId="20194"/>
    <cellStyle name="Обычный 2 2 2 3 2 2 2 2 3" xfId="20195"/>
    <cellStyle name="Обычный 2 2 2 3 2 2 2 2 3 2" xfId="20196"/>
    <cellStyle name="Обычный 2 2 2 3 2 2 2 2 4" xfId="20197"/>
    <cellStyle name="Обычный 2 2 2 3 2 2 2 3" xfId="20198"/>
    <cellStyle name="Обычный 2 2 2 3 2 2 2 3 2" xfId="20199"/>
    <cellStyle name="Обычный 2 2 2 3 2 2 2 3 2 2" xfId="20200"/>
    <cellStyle name="Обычный 2 2 2 3 2 2 2 3 3" xfId="20201"/>
    <cellStyle name="Обычный 2 2 2 3 2 2 2 4" xfId="20202"/>
    <cellStyle name="Обычный 2 2 2 3 2 2 2 4 2" xfId="20203"/>
    <cellStyle name="Обычный 2 2 2 3 2 2 2 5" xfId="20204"/>
    <cellStyle name="Обычный 2 2 2 3 2 2 3" xfId="20205"/>
    <cellStyle name="Обычный 2 2 2 3 2 2 3 2" xfId="20206"/>
    <cellStyle name="Обычный 2 2 2 3 2 2 3 2 2" xfId="20207"/>
    <cellStyle name="Обычный 2 2 2 3 2 2 3 2 2 2" xfId="20208"/>
    <cellStyle name="Обычный 2 2 2 3 2 2 3 2 3" xfId="20209"/>
    <cellStyle name="Обычный 2 2 2 3 2 2 3 3" xfId="20210"/>
    <cellStyle name="Обычный 2 2 2 3 2 2 3 3 2" xfId="20211"/>
    <cellStyle name="Обычный 2 2 2 3 2 2 3 4" xfId="20212"/>
    <cellStyle name="Обычный 2 2 2 3 2 2 4" xfId="20213"/>
    <cellStyle name="Обычный 2 2 2 3 2 2 4 2" xfId="20214"/>
    <cellStyle name="Обычный 2 2 2 3 2 2 4 2 2" xfId="20215"/>
    <cellStyle name="Обычный 2 2 2 3 2 2 4 3" xfId="20216"/>
    <cellStyle name="Обычный 2 2 2 3 2 2 5" xfId="20217"/>
    <cellStyle name="Обычный 2 2 2 3 2 2 5 2" xfId="20218"/>
    <cellStyle name="Обычный 2 2 2 3 2 2 6" xfId="20219"/>
    <cellStyle name="Обычный 2 2 2 3 2 3" xfId="20220"/>
    <cellStyle name="Обычный 2 2 2 3 2 3 2" xfId="20221"/>
    <cellStyle name="Обычный 2 2 2 3 2 3 2 2" xfId="20222"/>
    <cellStyle name="Обычный 2 2 2 3 2 3 2 2 2" xfId="20223"/>
    <cellStyle name="Обычный 2 2 2 3 2 3 2 2 2 2" xfId="20224"/>
    <cellStyle name="Обычный 2 2 2 3 2 3 2 2 2 2 2" xfId="20225"/>
    <cellStyle name="Обычный 2 2 2 3 2 3 2 2 2 3" xfId="20226"/>
    <cellStyle name="Обычный 2 2 2 3 2 3 2 2 3" xfId="20227"/>
    <cellStyle name="Обычный 2 2 2 3 2 3 2 2 3 2" xfId="20228"/>
    <cellStyle name="Обычный 2 2 2 3 2 3 2 2 4" xfId="20229"/>
    <cellStyle name="Обычный 2 2 2 3 2 3 2 3" xfId="20230"/>
    <cellStyle name="Обычный 2 2 2 3 2 3 2 3 2" xfId="20231"/>
    <cellStyle name="Обычный 2 2 2 3 2 3 2 3 2 2" xfId="20232"/>
    <cellStyle name="Обычный 2 2 2 3 2 3 2 3 3" xfId="20233"/>
    <cellStyle name="Обычный 2 2 2 3 2 3 2 4" xfId="20234"/>
    <cellStyle name="Обычный 2 2 2 3 2 3 2 4 2" xfId="20235"/>
    <cellStyle name="Обычный 2 2 2 3 2 3 2 5" xfId="20236"/>
    <cellStyle name="Обычный 2 2 2 3 2 3 3" xfId="20237"/>
    <cellStyle name="Обычный 2 2 2 3 2 3 3 2" xfId="20238"/>
    <cellStyle name="Обычный 2 2 2 3 2 3 3 2 2" xfId="20239"/>
    <cellStyle name="Обычный 2 2 2 3 2 3 3 2 2 2" xfId="20240"/>
    <cellStyle name="Обычный 2 2 2 3 2 3 3 2 3" xfId="20241"/>
    <cellStyle name="Обычный 2 2 2 3 2 3 3 3" xfId="20242"/>
    <cellStyle name="Обычный 2 2 2 3 2 3 3 3 2" xfId="20243"/>
    <cellStyle name="Обычный 2 2 2 3 2 3 3 4" xfId="20244"/>
    <cellStyle name="Обычный 2 2 2 3 2 3 4" xfId="20245"/>
    <cellStyle name="Обычный 2 2 2 3 2 3 4 2" xfId="20246"/>
    <cellStyle name="Обычный 2 2 2 3 2 3 4 2 2" xfId="20247"/>
    <cellStyle name="Обычный 2 2 2 3 2 3 4 3" xfId="20248"/>
    <cellStyle name="Обычный 2 2 2 3 2 3 5" xfId="20249"/>
    <cellStyle name="Обычный 2 2 2 3 2 3 5 2" xfId="20250"/>
    <cellStyle name="Обычный 2 2 2 3 2 3 6" xfId="20251"/>
    <cellStyle name="Обычный 2 2 2 3 2 4" xfId="20252"/>
    <cellStyle name="Обычный 2 2 2 3 2 4 2" xfId="20253"/>
    <cellStyle name="Обычный 2 2 2 3 2 4 2 2" xfId="20254"/>
    <cellStyle name="Обычный 2 2 2 3 2 4 2 2 2" xfId="20255"/>
    <cellStyle name="Обычный 2 2 2 3 2 4 2 2 2 2" xfId="20256"/>
    <cellStyle name="Обычный 2 2 2 3 2 4 2 2 2 2 2" xfId="20257"/>
    <cellStyle name="Обычный 2 2 2 3 2 4 2 2 2 3" xfId="20258"/>
    <cellStyle name="Обычный 2 2 2 3 2 4 2 2 3" xfId="20259"/>
    <cellStyle name="Обычный 2 2 2 3 2 4 2 2 3 2" xfId="20260"/>
    <cellStyle name="Обычный 2 2 2 3 2 4 2 2 4" xfId="20261"/>
    <cellStyle name="Обычный 2 2 2 3 2 4 2 3" xfId="20262"/>
    <cellStyle name="Обычный 2 2 2 3 2 4 2 3 2" xfId="20263"/>
    <cellStyle name="Обычный 2 2 2 3 2 4 2 3 2 2" xfId="20264"/>
    <cellStyle name="Обычный 2 2 2 3 2 4 2 3 3" xfId="20265"/>
    <cellStyle name="Обычный 2 2 2 3 2 4 2 4" xfId="20266"/>
    <cellStyle name="Обычный 2 2 2 3 2 4 2 4 2" xfId="20267"/>
    <cellStyle name="Обычный 2 2 2 3 2 4 2 5" xfId="20268"/>
    <cellStyle name="Обычный 2 2 2 3 2 4 3" xfId="20269"/>
    <cellStyle name="Обычный 2 2 2 3 2 4 3 2" xfId="20270"/>
    <cellStyle name="Обычный 2 2 2 3 2 4 3 2 2" xfId="20271"/>
    <cellStyle name="Обычный 2 2 2 3 2 4 3 2 2 2" xfId="20272"/>
    <cellStyle name="Обычный 2 2 2 3 2 4 3 2 3" xfId="20273"/>
    <cellStyle name="Обычный 2 2 2 3 2 4 3 3" xfId="20274"/>
    <cellStyle name="Обычный 2 2 2 3 2 4 3 3 2" xfId="20275"/>
    <cellStyle name="Обычный 2 2 2 3 2 4 3 4" xfId="20276"/>
    <cellStyle name="Обычный 2 2 2 3 2 4 4" xfId="20277"/>
    <cellStyle name="Обычный 2 2 2 3 2 4 4 2" xfId="20278"/>
    <cellStyle name="Обычный 2 2 2 3 2 4 4 2 2" xfId="20279"/>
    <cellStyle name="Обычный 2 2 2 3 2 4 4 3" xfId="20280"/>
    <cellStyle name="Обычный 2 2 2 3 2 4 5" xfId="20281"/>
    <cellStyle name="Обычный 2 2 2 3 2 4 5 2" xfId="20282"/>
    <cellStyle name="Обычный 2 2 2 3 2 4 6" xfId="20283"/>
    <cellStyle name="Обычный 2 2 2 3 2 5" xfId="20284"/>
    <cellStyle name="Обычный 2 2 2 3 2 5 2" xfId="20285"/>
    <cellStyle name="Обычный 2 2 2 3 2 5 2 2" xfId="20286"/>
    <cellStyle name="Обычный 2 2 2 3 2 5 2 2 2" xfId="20287"/>
    <cellStyle name="Обычный 2 2 2 3 2 5 2 2 2 2" xfId="20288"/>
    <cellStyle name="Обычный 2 2 2 3 2 5 2 2 2 2 2" xfId="20289"/>
    <cellStyle name="Обычный 2 2 2 3 2 5 2 2 2 3" xfId="20290"/>
    <cellStyle name="Обычный 2 2 2 3 2 5 2 2 3" xfId="20291"/>
    <cellStyle name="Обычный 2 2 2 3 2 5 2 2 3 2" xfId="20292"/>
    <cellStyle name="Обычный 2 2 2 3 2 5 2 2 4" xfId="20293"/>
    <cellStyle name="Обычный 2 2 2 3 2 5 2 3" xfId="20294"/>
    <cellStyle name="Обычный 2 2 2 3 2 5 2 3 2" xfId="20295"/>
    <cellStyle name="Обычный 2 2 2 3 2 5 2 3 2 2" xfId="20296"/>
    <cellStyle name="Обычный 2 2 2 3 2 5 2 3 3" xfId="20297"/>
    <cellStyle name="Обычный 2 2 2 3 2 5 2 4" xfId="20298"/>
    <cellStyle name="Обычный 2 2 2 3 2 5 2 4 2" xfId="20299"/>
    <cellStyle name="Обычный 2 2 2 3 2 5 2 5" xfId="20300"/>
    <cellStyle name="Обычный 2 2 2 3 2 5 3" xfId="20301"/>
    <cellStyle name="Обычный 2 2 2 3 2 5 3 2" xfId="20302"/>
    <cellStyle name="Обычный 2 2 2 3 2 5 3 2 2" xfId="20303"/>
    <cellStyle name="Обычный 2 2 2 3 2 5 3 2 2 2" xfId="20304"/>
    <cellStyle name="Обычный 2 2 2 3 2 5 3 2 3" xfId="20305"/>
    <cellStyle name="Обычный 2 2 2 3 2 5 3 3" xfId="20306"/>
    <cellStyle name="Обычный 2 2 2 3 2 5 3 3 2" xfId="20307"/>
    <cellStyle name="Обычный 2 2 2 3 2 5 3 4" xfId="20308"/>
    <cellStyle name="Обычный 2 2 2 3 2 5 4" xfId="20309"/>
    <cellStyle name="Обычный 2 2 2 3 2 5 4 2" xfId="20310"/>
    <cellStyle name="Обычный 2 2 2 3 2 5 4 2 2" xfId="20311"/>
    <cellStyle name="Обычный 2 2 2 3 2 5 4 3" xfId="20312"/>
    <cellStyle name="Обычный 2 2 2 3 2 5 5" xfId="20313"/>
    <cellStyle name="Обычный 2 2 2 3 2 5 5 2" xfId="20314"/>
    <cellStyle name="Обычный 2 2 2 3 2 5 6" xfId="20315"/>
    <cellStyle name="Обычный 2 2 2 3 2 6" xfId="20316"/>
    <cellStyle name="Обычный 2 2 2 3 2 6 2" xfId="20317"/>
    <cellStyle name="Обычный 2 2 2 3 2 6 2 2" xfId="20318"/>
    <cellStyle name="Обычный 2 2 2 3 2 6 2 2 2" xfId="20319"/>
    <cellStyle name="Обычный 2 2 2 3 2 6 2 2 2 2" xfId="20320"/>
    <cellStyle name="Обычный 2 2 2 3 2 6 2 2 3" xfId="20321"/>
    <cellStyle name="Обычный 2 2 2 3 2 6 2 3" xfId="20322"/>
    <cellStyle name="Обычный 2 2 2 3 2 6 2 3 2" xfId="20323"/>
    <cellStyle name="Обычный 2 2 2 3 2 6 2 4" xfId="20324"/>
    <cellStyle name="Обычный 2 2 2 3 2 6 3" xfId="20325"/>
    <cellStyle name="Обычный 2 2 2 3 2 6 3 2" xfId="20326"/>
    <cellStyle name="Обычный 2 2 2 3 2 6 3 2 2" xfId="20327"/>
    <cellStyle name="Обычный 2 2 2 3 2 6 3 3" xfId="20328"/>
    <cellStyle name="Обычный 2 2 2 3 2 6 4" xfId="20329"/>
    <cellStyle name="Обычный 2 2 2 3 2 6 4 2" xfId="20330"/>
    <cellStyle name="Обычный 2 2 2 3 2 6 5" xfId="20331"/>
    <cellStyle name="Обычный 2 2 2 3 2 7" xfId="20332"/>
    <cellStyle name="Обычный 2 2 2 3 2 7 2" xfId="20333"/>
    <cellStyle name="Обычный 2 2 2 3 2 7 2 2" xfId="20334"/>
    <cellStyle name="Обычный 2 2 2 3 2 7 2 2 2" xfId="20335"/>
    <cellStyle name="Обычный 2 2 2 3 2 7 2 3" xfId="20336"/>
    <cellStyle name="Обычный 2 2 2 3 2 7 3" xfId="20337"/>
    <cellStyle name="Обычный 2 2 2 3 2 7 3 2" xfId="20338"/>
    <cellStyle name="Обычный 2 2 2 3 2 7 4" xfId="20339"/>
    <cellStyle name="Обычный 2 2 2 3 2 8" xfId="20340"/>
    <cellStyle name="Обычный 2 2 2 3 2 8 2" xfId="20341"/>
    <cellStyle name="Обычный 2 2 2 3 2 8 2 2" xfId="20342"/>
    <cellStyle name="Обычный 2 2 2 3 2 8 3" xfId="20343"/>
    <cellStyle name="Обычный 2 2 2 3 2 9" xfId="20344"/>
    <cellStyle name="Обычный 2 2 2 3 2 9 2" xfId="20345"/>
    <cellStyle name="Обычный 2 2 2 3 3" xfId="20346"/>
    <cellStyle name="Обычный 2 2 2 3 3 2" xfId="20347"/>
    <cellStyle name="Обычный 2 2 2 3 3 2 2" xfId="20348"/>
    <cellStyle name="Обычный 2 2 2 3 3 2 2 2" xfId="20349"/>
    <cellStyle name="Обычный 2 2 2 3 3 2 2 2 2" xfId="20350"/>
    <cellStyle name="Обычный 2 2 2 3 3 2 2 2 2 2" xfId="20351"/>
    <cellStyle name="Обычный 2 2 2 3 3 2 2 2 3" xfId="20352"/>
    <cellStyle name="Обычный 2 2 2 3 3 2 2 3" xfId="20353"/>
    <cellStyle name="Обычный 2 2 2 3 3 2 2 3 2" xfId="20354"/>
    <cellStyle name="Обычный 2 2 2 3 3 2 2 4" xfId="20355"/>
    <cellStyle name="Обычный 2 2 2 3 3 2 3" xfId="20356"/>
    <cellStyle name="Обычный 2 2 2 3 3 2 3 2" xfId="20357"/>
    <cellStyle name="Обычный 2 2 2 3 3 2 3 2 2" xfId="20358"/>
    <cellStyle name="Обычный 2 2 2 3 3 2 3 3" xfId="20359"/>
    <cellStyle name="Обычный 2 2 2 3 3 2 4" xfId="20360"/>
    <cellStyle name="Обычный 2 2 2 3 3 2 4 2" xfId="20361"/>
    <cellStyle name="Обычный 2 2 2 3 3 2 5" xfId="20362"/>
    <cellStyle name="Обычный 2 2 2 3 3 3" xfId="20363"/>
    <cellStyle name="Обычный 2 2 2 3 3 3 2" xfId="20364"/>
    <cellStyle name="Обычный 2 2 2 3 3 3 2 2" xfId="20365"/>
    <cellStyle name="Обычный 2 2 2 3 3 3 2 2 2" xfId="20366"/>
    <cellStyle name="Обычный 2 2 2 3 3 3 2 3" xfId="20367"/>
    <cellStyle name="Обычный 2 2 2 3 3 3 3" xfId="20368"/>
    <cellStyle name="Обычный 2 2 2 3 3 3 3 2" xfId="20369"/>
    <cellStyle name="Обычный 2 2 2 3 3 3 4" xfId="20370"/>
    <cellStyle name="Обычный 2 2 2 3 3 4" xfId="20371"/>
    <cellStyle name="Обычный 2 2 2 3 3 4 2" xfId="20372"/>
    <cellStyle name="Обычный 2 2 2 3 3 4 2 2" xfId="20373"/>
    <cellStyle name="Обычный 2 2 2 3 3 4 3" xfId="20374"/>
    <cellStyle name="Обычный 2 2 2 3 3 5" xfId="20375"/>
    <cellStyle name="Обычный 2 2 2 3 3 5 2" xfId="20376"/>
    <cellStyle name="Обычный 2 2 2 3 3 6" xfId="20377"/>
    <cellStyle name="Обычный 2 2 2 3 4" xfId="20378"/>
    <cellStyle name="Обычный 2 2 2 3 4 2" xfId="20379"/>
    <cellStyle name="Обычный 2 2 2 3 4 2 2" xfId="20380"/>
    <cellStyle name="Обычный 2 2 2 3 4 2 2 2" xfId="20381"/>
    <cellStyle name="Обычный 2 2 2 3 4 2 2 2 2" xfId="20382"/>
    <cellStyle name="Обычный 2 2 2 3 4 2 2 2 2 2" xfId="20383"/>
    <cellStyle name="Обычный 2 2 2 3 4 2 2 2 3" xfId="20384"/>
    <cellStyle name="Обычный 2 2 2 3 4 2 2 3" xfId="20385"/>
    <cellStyle name="Обычный 2 2 2 3 4 2 2 3 2" xfId="20386"/>
    <cellStyle name="Обычный 2 2 2 3 4 2 2 4" xfId="20387"/>
    <cellStyle name="Обычный 2 2 2 3 4 2 3" xfId="20388"/>
    <cellStyle name="Обычный 2 2 2 3 4 2 3 2" xfId="20389"/>
    <cellStyle name="Обычный 2 2 2 3 4 2 3 2 2" xfId="20390"/>
    <cellStyle name="Обычный 2 2 2 3 4 2 3 3" xfId="20391"/>
    <cellStyle name="Обычный 2 2 2 3 4 2 4" xfId="20392"/>
    <cellStyle name="Обычный 2 2 2 3 4 2 4 2" xfId="20393"/>
    <cellStyle name="Обычный 2 2 2 3 4 2 5" xfId="20394"/>
    <cellStyle name="Обычный 2 2 2 3 4 3" xfId="20395"/>
    <cellStyle name="Обычный 2 2 2 3 4 3 2" xfId="20396"/>
    <cellStyle name="Обычный 2 2 2 3 4 3 2 2" xfId="20397"/>
    <cellStyle name="Обычный 2 2 2 3 4 3 2 2 2" xfId="20398"/>
    <cellStyle name="Обычный 2 2 2 3 4 3 2 3" xfId="20399"/>
    <cellStyle name="Обычный 2 2 2 3 4 3 3" xfId="20400"/>
    <cellStyle name="Обычный 2 2 2 3 4 3 3 2" xfId="20401"/>
    <cellStyle name="Обычный 2 2 2 3 4 3 4" xfId="20402"/>
    <cellStyle name="Обычный 2 2 2 3 4 4" xfId="20403"/>
    <cellStyle name="Обычный 2 2 2 3 4 4 2" xfId="20404"/>
    <cellStyle name="Обычный 2 2 2 3 4 4 2 2" xfId="20405"/>
    <cellStyle name="Обычный 2 2 2 3 4 4 3" xfId="20406"/>
    <cellStyle name="Обычный 2 2 2 3 4 5" xfId="20407"/>
    <cellStyle name="Обычный 2 2 2 3 4 5 2" xfId="20408"/>
    <cellStyle name="Обычный 2 2 2 3 4 6" xfId="20409"/>
    <cellStyle name="Обычный 2 2 2 3 5" xfId="20410"/>
    <cellStyle name="Обычный 2 2 2 3 5 2" xfId="20411"/>
    <cellStyle name="Обычный 2 2 2 3 5 2 2" xfId="20412"/>
    <cellStyle name="Обычный 2 2 2 3 5 2 2 2" xfId="20413"/>
    <cellStyle name="Обычный 2 2 2 3 5 2 2 2 2" xfId="20414"/>
    <cellStyle name="Обычный 2 2 2 3 5 2 2 2 2 2" xfId="20415"/>
    <cellStyle name="Обычный 2 2 2 3 5 2 2 2 3" xfId="20416"/>
    <cellStyle name="Обычный 2 2 2 3 5 2 2 3" xfId="20417"/>
    <cellStyle name="Обычный 2 2 2 3 5 2 2 3 2" xfId="20418"/>
    <cellStyle name="Обычный 2 2 2 3 5 2 2 4" xfId="20419"/>
    <cellStyle name="Обычный 2 2 2 3 5 2 3" xfId="20420"/>
    <cellStyle name="Обычный 2 2 2 3 5 2 3 2" xfId="20421"/>
    <cellStyle name="Обычный 2 2 2 3 5 2 3 2 2" xfId="20422"/>
    <cellStyle name="Обычный 2 2 2 3 5 2 3 3" xfId="20423"/>
    <cellStyle name="Обычный 2 2 2 3 5 2 4" xfId="20424"/>
    <cellStyle name="Обычный 2 2 2 3 5 2 4 2" xfId="20425"/>
    <cellStyle name="Обычный 2 2 2 3 5 2 5" xfId="20426"/>
    <cellStyle name="Обычный 2 2 2 3 5 3" xfId="20427"/>
    <cellStyle name="Обычный 2 2 2 3 5 3 2" xfId="20428"/>
    <cellStyle name="Обычный 2 2 2 3 5 3 2 2" xfId="20429"/>
    <cellStyle name="Обычный 2 2 2 3 5 3 2 2 2" xfId="20430"/>
    <cellStyle name="Обычный 2 2 2 3 5 3 2 3" xfId="20431"/>
    <cellStyle name="Обычный 2 2 2 3 5 3 3" xfId="20432"/>
    <cellStyle name="Обычный 2 2 2 3 5 3 3 2" xfId="20433"/>
    <cellStyle name="Обычный 2 2 2 3 5 3 4" xfId="20434"/>
    <cellStyle name="Обычный 2 2 2 3 5 4" xfId="20435"/>
    <cellStyle name="Обычный 2 2 2 3 5 4 2" xfId="20436"/>
    <cellStyle name="Обычный 2 2 2 3 5 4 2 2" xfId="20437"/>
    <cellStyle name="Обычный 2 2 2 3 5 4 3" xfId="20438"/>
    <cellStyle name="Обычный 2 2 2 3 5 5" xfId="20439"/>
    <cellStyle name="Обычный 2 2 2 3 5 5 2" xfId="20440"/>
    <cellStyle name="Обычный 2 2 2 3 5 6" xfId="20441"/>
    <cellStyle name="Обычный 2 2 2 3 6" xfId="20442"/>
    <cellStyle name="Обычный 2 2 2 3 6 2" xfId="20443"/>
    <cellStyle name="Обычный 2 2 2 3 6 2 2" xfId="20444"/>
    <cellStyle name="Обычный 2 2 2 3 6 2 2 2" xfId="20445"/>
    <cellStyle name="Обычный 2 2 2 3 6 2 2 2 2" xfId="20446"/>
    <cellStyle name="Обычный 2 2 2 3 6 2 2 2 2 2" xfId="20447"/>
    <cellStyle name="Обычный 2 2 2 3 6 2 2 2 3" xfId="20448"/>
    <cellStyle name="Обычный 2 2 2 3 6 2 2 3" xfId="20449"/>
    <cellStyle name="Обычный 2 2 2 3 6 2 2 3 2" xfId="20450"/>
    <cellStyle name="Обычный 2 2 2 3 6 2 2 4" xfId="20451"/>
    <cellStyle name="Обычный 2 2 2 3 6 2 3" xfId="20452"/>
    <cellStyle name="Обычный 2 2 2 3 6 2 3 2" xfId="20453"/>
    <cellStyle name="Обычный 2 2 2 3 6 2 3 2 2" xfId="20454"/>
    <cellStyle name="Обычный 2 2 2 3 6 2 3 3" xfId="20455"/>
    <cellStyle name="Обычный 2 2 2 3 6 2 4" xfId="20456"/>
    <cellStyle name="Обычный 2 2 2 3 6 2 4 2" xfId="20457"/>
    <cellStyle name="Обычный 2 2 2 3 6 2 5" xfId="20458"/>
    <cellStyle name="Обычный 2 2 2 3 6 3" xfId="20459"/>
    <cellStyle name="Обычный 2 2 2 3 6 3 2" xfId="20460"/>
    <cellStyle name="Обычный 2 2 2 3 6 3 2 2" xfId="20461"/>
    <cellStyle name="Обычный 2 2 2 3 6 3 2 2 2" xfId="20462"/>
    <cellStyle name="Обычный 2 2 2 3 6 3 2 3" xfId="20463"/>
    <cellStyle name="Обычный 2 2 2 3 6 3 3" xfId="20464"/>
    <cellStyle name="Обычный 2 2 2 3 6 3 3 2" xfId="20465"/>
    <cellStyle name="Обычный 2 2 2 3 6 3 4" xfId="20466"/>
    <cellStyle name="Обычный 2 2 2 3 6 4" xfId="20467"/>
    <cellStyle name="Обычный 2 2 2 3 6 4 2" xfId="20468"/>
    <cellStyle name="Обычный 2 2 2 3 6 4 2 2" xfId="20469"/>
    <cellStyle name="Обычный 2 2 2 3 6 4 3" xfId="20470"/>
    <cellStyle name="Обычный 2 2 2 3 6 5" xfId="20471"/>
    <cellStyle name="Обычный 2 2 2 3 6 5 2" xfId="20472"/>
    <cellStyle name="Обычный 2 2 2 3 6 6" xfId="20473"/>
    <cellStyle name="Обычный 2 2 2 3 7" xfId="20474"/>
    <cellStyle name="Обычный 2 2 2 3 7 2" xfId="20475"/>
    <cellStyle name="Обычный 2 2 2 3 7 2 2" xfId="20476"/>
    <cellStyle name="Обычный 2 2 2 3 7 2 2 2" xfId="20477"/>
    <cellStyle name="Обычный 2 2 2 3 7 2 2 2 2" xfId="20478"/>
    <cellStyle name="Обычный 2 2 2 3 7 2 2 3" xfId="20479"/>
    <cellStyle name="Обычный 2 2 2 3 7 2 3" xfId="20480"/>
    <cellStyle name="Обычный 2 2 2 3 7 2 3 2" xfId="20481"/>
    <cellStyle name="Обычный 2 2 2 3 7 2 4" xfId="20482"/>
    <cellStyle name="Обычный 2 2 2 3 7 3" xfId="20483"/>
    <cellStyle name="Обычный 2 2 2 3 7 3 2" xfId="20484"/>
    <cellStyle name="Обычный 2 2 2 3 7 3 2 2" xfId="20485"/>
    <cellStyle name="Обычный 2 2 2 3 7 3 3" xfId="20486"/>
    <cellStyle name="Обычный 2 2 2 3 7 4" xfId="20487"/>
    <cellStyle name="Обычный 2 2 2 3 7 4 2" xfId="20488"/>
    <cellStyle name="Обычный 2 2 2 3 7 5" xfId="20489"/>
    <cellStyle name="Обычный 2 2 2 3 8" xfId="20490"/>
    <cellStyle name="Обычный 2 2 2 3 8 2" xfId="20491"/>
    <cellStyle name="Обычный 2 2 2 3 8 2 2" xfId="20492"/>
    <cellStyle name="Обычный 2 2 2 3 8 2 2 2" xfId="20493"/>
    <cellStyle name="Обычный 2 2 2 3 8 2 3" xfId="20494"/>
    <cellStyle name="Обычный 2 2 2 3 8 3" xfId="20495"/>
    <cellStyle name="Обычный 2 2 2 3 8 3 2" xfId="20496"/>
    <cellStyle name="Обычный 2 2 2 3 8 4" xfId="20497"/>
    <cellStyle name="Обычный 2 2 2 3 9" xfId="20498"/>
    <cellStyle name="Обычный 2 2 2 3 9 2" xfId="20499"/>
    <cellStyle name="Обычный 2 2 2 3 9 2 2" xfId="20500"/>
    <cellStyle name="Обычный 2 2 2 3 9 3" xfId="20501"/>
    <cellStyle name="Обычный 2 2 2 4" xfId="20502"/>
    <cellStyle name="Обычный 2 2 2 4 10" xfId="20503"/>
    <cellStyle name="Обычный 2 2 2 4 10 2" xfId="20504"/>
    <cellStyle name="Обычный 2 2 2 4 11" xfId="20505"/>
    <cellStyle name="Обычный 2 2 2 4 2" xfId="20506"/>
    <cellStyle name="Обычный 2 2 2 4 2 2" xfId="20507"/>
    <cellStyle name="Обычный 2 2 2 4 2 2 2" xfId="20508"/>
    <cellStyle name="Обычный 2 2 2 4 2 2 2 2" xfId="20509"/>
    <cellStyle name="Обычный 2 2 2 4 2 2 2 2 2" xfId="20510"/>
    <cellStyle name="Обычный 2 2 2 4 2 2 2 2 2 2" xfId="20511"/>
    <cellStyle name="Обычный 2 2 2 4 2 2 2 2 3" xfId="20512"/>
    <cellStyle name="Обычный 2 2 2 4 2 2 2 3" xfId="20513"/>
    <cellStyle name="Обычный 2 2 2 4 2 2 2 3 2" xfId="20514"/>
    <cellStyle name="Обычный 2 2 2 4 2 2 2 4" xfId="20515"/>
    <cellStyle name="Обычный 2 2 2 4 2 2 3" xfId="20516"/>
    <cellStyle name="Обычный 2 2 2 4 2 2 3 2" xfId="20517"/>
    <cellStyle name="Обычный 2 2 2 4 2 2 3 2 2" xfId="20518"/>
    <cellStyle name="Обычный 2 2 2 4 2 2 3 3" xfId="20519"/>
    <cellStyle name="Обычный 2 2 2 4 2 2 4" xfId="20520"/>
    <cellStyle name="Обычный 2 2 2 4 2 2 4 2" xfId="20521"/>
    <cellStyle name="Обычный 2 2 2 4 2 2 5" xfId="20522"/>
    <cellStyle name="Обычный 2 2 2 4 2 3" xfId="20523"/>
    <cellStyle name="Обычный 2 2 2 4 2 3 2" xfId="20524"/>
    <cellStyle name="Обычный 2 2 2 4 2 3 2 2" xfId="20525"/>
    <cellStyle name="Обычный 2 2 2 4 2 3 2 2 2" xfId="20526"/>
    <cellStyle name="Обычный 2 2 2 4 2 3 2 3" xfId="20527"/>
    <cellStyle name="Обычный 2 2 2 4 2 3 3" xfId="20528"/>
    <cellStyle name="Обычный 2 2 2 4 2 3 3 2" xfId="20529"/>
    <cellStyle name="Обычный 2 2 2 4 2 3 4" xfId="20530"/>
    <cellStyle name="Обычный 2 2 2 4 2 4" xfId="20531"/>
    <cellStyle name="Обычный 2 2 2 4 2 4 2" xfId="20532"/>
    <cellStyle name="Обычный 2 2 2 4 2 4 2 2" xfId="20533"/>
    <cellStyle name="Обычный 2 2 2 4 2 4 3" xfId="20534"/>
    <cellStyle name="Обычный 2 2 2 4 2 5" xfId="20535"/>
    <cellStyle name="Обычный 2 2 2 4 2 5 2" xfId="20536"/>
    <cellStyle name="Обычный 2 2 2 4 2 6" xfId="20537"/>
    <cellStyle name="Обычный 2 2 2 4 3" xfId="20538"/>
    <cellStyle name="Обычный 2 2 2 4 3 2" xfId="20539"/>
    <cellStyle name="Обычный 2 2 2 4 3 2 2" xfId="20540"/>
    <cellStyle name="Обычный 2 2 2 4 3 2 2 2" xfId="20541"/>
    <cellStyle name="Обычный 2 2 2 4 3 2 2 2 2" xfId="20542"/>
    <cellStyle name="Обычный 2 2 2 4 3 2 2 2 2 2" xfId="20543"/>
    <cellStyle name="Обычный 2 2 2 4 3 2 2 2 3" xfId="20544"/>
    <cellStyle name="Обычный 2 2 2 4 3 2 2 3" xfId="20545"/>
    <cellStyle name="Обычный 2 2 2 4 3 2 2 3 2" xfId="20546"/>
    <cellStyle name="Обычный 2 2 2 4 3 2 2 4" xfId="20547"/>
    <cellStyle name="Обычный 2 2 2 4 3 2 3" xfId="20548"/>
    <cellStyle name="Обычный 2 2 2 4 3 2 3 2" xfId="20549"/>
    <cellStyle name="Обычный 2 2 2 4 3 2 3 2 2" xfId="20550"/>
    <cellStyle name="Обычный 2 2 2 4 3 2 3 3" xfId="20551"/>
    <cellStyle name="Обычный 2 2 2 4 3 2 4" xfId="20552"/>
    <cellStyle name="Обычный 2 2 2 4 3 2 4 2" xfId="20553"/>
    <cellStyle name="Обычный 2 2 2 4 3 2 5" xfId="20554"/>
    <cellStyle name="Обычный 2 2 2 4 3 3" xfId="20555"/>
    <cellStyle name="Обычный 2 2 2 4 3 3 2" xfId="20556"/>
    <cellStyle name="Обычный 2 2 2 4 3 3 2 2" xfId="20557"/>
    <cellStyle name="Обычный 2 2 2 4 3 3 2 2 2" xfId="20558"/>
    <cellStyle name="Обычный 2 2 2 4 3 3 2 3" xfId="20559"/>
    <cellStyle name="Обычный 2 2 2 4 3 3 3" xfId="20560"/>
    <cellStyle name="Обычный 2 2 2 4 3 3 3 2" xfId="20561"/>
    <cellStyle name="Обычный 2 2 2 4 3 3 4" xfId="20562"/>
    <cellStyle name="Обычный 2 2 2 4 3 4" xfId="20563"/>
    <cellStyle name="Обычный 2 2 2 4 3 4 2" xfId="20564"/>
    <cellStyle name="Обычный 2 2 2 4 3 4 2 2" xfId="20565"/>
    <cellStyle name="Обычный 2 2 2 4 3 4 3" xfId="20566"/>
    <cellStyle name="Обычный 2 2 2 4 3 5" xfId="20567"/>
    <cellStyle name="Обычный 2 2 2 4 3 5 2" xfId="20568"/>
    <cellStyle name="Обычный 2 2 2 4 3 6" xfId="20569"/>
    <cellStyle name="Обычный 2 2 2 4 4" xfId="20570"/>
    <cellStyle name="Обычный 2 2 2 4 4 2" xfId="20571"/>
    <cellStyle name="Обычный 2 2 2 4 4 2 2" xfId="20572"/>
    <cellStyle name="Обычный 2 2 2 4 4 2 2 2" xfId="20573"/>
    <cellStyle name="Обычный 2 2 2 4 4 2 2 2 2" xfId="20574"/>
    <cellStyle name="Обычный 2 2 2 4 4 2 2 2 2 2" xfId="20575"/>
    <cellStyle name="Обычный 2 2 2 4 4 2 2 2 3" xfId="20576"/>
    <cellStyle name="Обычный 2 2 2 4 4 2 2 3" xfId="20577"/>
    <cellStyle name="Обычный 2 2 2 4 4 2 2 3 2" xfId="20578"/>
    <cellStyle name="Обычный 2 2 2 4 4 2 2 4" xfId="20579"/>
    <cellStyle name="Обычный 2 2 2 4 4 2 3" xfId="20580"/>
    <cellStyle name="Обычный 2 2 2 4 4 2 3 2" xfId="20581"/>
    <cellStyle name="Обычный 2 2 2 4 4 2 3 2 2" xfId="20582"/>
    <cellStyle name="Обычный 2 2 2 4 4 2 3 3" xfId="20583"/>
    <cellStyle name="Обычный 2 2 2 4 4 2 4" xfId="20584"/>
    <cellStyle name="Обычный 2 2 2 4 4 2 4 2" xfId="20585"/>
    <cellStyle name="Обычный 2 2 2 4 4 2 5" xfId="20586"/>
    <cellStyle name="Обычный 2 2 2 4 4 3" xfId="20587"/>
    <cellStyle name="Обычный 2 2 2 4 4 3 2" xfId="20588"/>
    <cellStyle name="Обычный 2 2 2 4 4 3 2 2" xfId="20589"/>
    <cellStyle name="Обычный 2 2 2 4 4 3 2 2 2" xfId="20590"/>
    <cellStyle name="Обычный 2 2 2 4 4 3 2 3" xfId="20591"/>
    <cellStyle name="Обычный 2 2 2 4 4 3 3" xfId="20592"/>
    <cellStyle name="Обычный 2 2 2 4 4 3 3 2" xfId="20593"/>
    <cellStyle name="Обычный 2 2 2 4 4 3 4" xfId="20594"/>
    <cellStyle name="Обычный 2 2 2 4 4 4" xfId="20595"/>
    <cellStyle name="Обычный 2 2 2 4 4 4 2" xfId="20596"/>
    <cellStyle name="Обычный 2 2 2 4 4 4 2 2" xfId="20597"/>
    <cellStyle name="Обычный 2 2 2 4 4 4 3" xfId="20598"/>
    <cellStyle name="Обычный 2 2 2 4 4 5" xfId="20599"/>
    <cellStyle name="Обычный 2 2 2 4 4 5 2" xfId="20600"/>
    <cellStyle name="Обычный 2 2 2 4 4 6" xfId="20601"/>
    <cellStyle name="Обычный 2 2 2 4 5" xfId="20602"/>
    <cellStyle name="Обычный 2 2 2 4 5 2" xfId="20603"/>
    <cellStyle name="Обычный 2 2 2 4 5 2 2" xfId="20604"/>
    <cellStyle name="Обычный 2 2 2 4 5 2 2 2" xfId="20605"/>
    <cellStyle name="Обычный 2 2 2 4 5 2 2 2 2" xfId="20606"/>
    <cellStyle name="Обычный 2 2 2 4 5 2 2 2 2 2" xfId="20607"/>
    <cellStyle name="Обычный 2 2 2 4 5 2 2 2 3" xfId="20608"/>
    <cellStyle name="Обычный 2 2 2 4 5 2 2 3" xfId="20609"/>
    <cellStyle name="Обычный 2 2 2 4 5 2 2 3 2" xfId="20610"/>
    <cellStyle name="Обычный 2 2 2 4 5 2 2 4" xfId="20611"/>
    <cellStyle name="Обычный 2 2 2 4 5 2 3" xfId="20612"/>
    <cellStyle name="Обычный 2 2 2 4 5 2 3 2" xfId="20613"/>
    <cellStyle name="Обычный 2 2 2 4 5 2 3 2 2" xfId="20614"/>
    <cellStyle name="Обычный 2 2 2 4 5 2 3 3" xfId="20615"/>
    <cellStyle name="Обычный 2 2 2 4 5 2 4" xfId="20616"/>
    <cellStyle name="Обычный 2 2 2 4 5 2 4 2" xfId="20617"/>
    <cellStyle name="Обычный 2 2 2 4 5 2 5" xfId="20618"/>
    <cellStyle name="Обычный 2 2 2 4 5 3" xfId="20619"/>
    <cellStyle name="Обычный 2 2 2 4 5 3 2" xfId="20620"/>
    <cellStyle name="Обычный 2 2 2 4 5 3 2 2" xfId="20621"/>
    <cellStyle name="Обычный 2 2 2 4 5 3 2 2 2" xfId="20622"/>
    <cellStyle name="Обычный 2 2 2 4 5 3 2 3" xfId="20623"/>
    <cellStyle name="Обычный 2 2 2 4 5 3 3" xfId="20624"/>
    <cellStyle name="Обычный 2 2 2 4 5 3 3 2" xfId="20625"/>
    <cellStyle name="Обычный 2 2 2 4 5 3 4" xfId="20626"/>
    <cellStyle name="Обычный 2 2 2 4 5 4" xfId="20627"/>
    <cellStyle name="Обычный 2 2 2 4 5 4 2" xfId="20628"/>
    <cellStyle name="Обычный 2 2 2 4 5 4 2 2" xfId="20629"/>
    <cellStyle name="Обычный 2 2 2 4 5 4 3" xfId="20630"/>
    <cellStyle name="Обычный 2 2 2 4 5 5" xfId="20631"/>
    <cellStyle name="Обычный 2 2 2 4 5 5 2" xfId="20632"/>
    <cellStyle name="Обычный 2 2 2 4 5 6" xfId="20633"/>
    <cellStyle name="Обычный 2 2 2 4 6" xfId="20634"/>
    <cellStyle name="Обычный 2 2 2 4 6 2" xfId="20635"/>
    <cellStyle name="Обычный 2 2 2 4 6 2 2" xfId="20636"/>
    <cellStyle name="Обычный 2 2 2 4 6 2 2 2" xfId="20637"/>
    <cellStyle name="Обычный 2 2 2 4 6 2 2 2 2" xfId="20638"/>
    <cellStyle name="Обычный 2 2 2 4 6 2 2 3" xfId="20639"/>
    <cellStyle name="Обычный 2 2 2 4 6 2 3" xfId="20640"/>
    <cellStyle name="Обычный 2 2 2 4 6 2 3 2" xfId="20641"/>
    <cellStyle name="Обычный 2 2 2 4 6 2 4" xfId="20642"/>
    <cellStyle name="Обычный 2 2 2 4 6 3" xfId="20643"/>
    <cellStyle name="Обычный 2 2 2 4 6 3 2" xfId="20644"/>
    <cellStyle name="Обычный 2 2 2 4 6 3 2 2" xfId="20645"/>
    <cellStyle name="Обычный 2 2 2 4 6 3 3" xfId="20646"/>
    <cellStyle name="Обычный 2 2 2 4 6 4" xfId="20647"/>
    <cellStyle name="Обычный 2 2 2 4 6 4 2" xfId="20648"/>
    <cellStyle name="Обычный 2 2 2 4 6 5" xfId="20649"/>
    <cellStyle name="Обычный 2 2 2 4 7" xfId="20650"/>
    <cellStyle name="Обычный 2 2 2 4 7 2" xfId="20651"/>
    <cellStyle name="Обычный 2 2 2 4 7 2 2" xfId="20652"/>
    <cellStyle name="Обычный 2 2 2 4 7 2 2 2" xfId="20653"/>
    <cellStyle name="Обычный 2 2 2 4 7 2 3" xfId="20654"/>
    <cellStyle name="Обычный 2 2 2 4 7 3" xfId="20655"/>
    <cellStyle name="Обычный 2 2 2 4 7 3 2" xfId="20656"/>
    <cellStyle name="Обычный 2 2 2 4 7 4" xfId="20657"/>
    <cellStyle name="Обычный 2 2 2 4 8" xfId="20658"/>
    <cellStyle name="Обычный 2 2 2 4 8 2" xfId="20659"/>
    <cellStyle name="Обычный 2 2 2 4 8 2 2" xfId="20660"/>
    <cellStyle name="Обычный 2 2 2 4 8 3" xfId="20661"/>
    <cellStyle name="Обычный 2 2 2 4 9" xfId="20662"/>
    <cellStyle name="Обычный 2 2 2 5" xfId="20663"/>
    <cellStyle name="Обычный 2 2 2 5 10" xfId="20664"/>
    <cellStyle name="Обычный 2 2 2 5 10 2" xfId="20665"/>
    <cellStyle name="Обычный 2 2 2 5 11" xfId="20666"/>
    <cellStyle name="Обычный 2 2 2 5 2" xfId="20667"/>
    <cellStyle name="Обычный 2 2 2 5 2 2" xfId="20668"/>
    <cellStyle name="Обычный 2 2 2 5 2 2 2" xfId="20669"/>
    <cellStyle name="Обычный 2 2 2 5 2 2 2 2" xfId="20670"/>
    <cellStyle name="Обычный 2 2 2 5 2 2 2 2 2" xfId="20671"/>
    <cellStyle name="Обычный 2 2 2 5 2 2 2 2 2 2" xfId="20672"/>
    <cellStyle name="Обычный 2 2 2 5 2 2 2 2 3" xfId="20673"/>
    <cellStyle name="Обычный 2 2 2 5 2 2 2 3" xfId="20674"/>
    <cellStyle name="Обычный 2 2 2 5 2 2 2 3 2" xfId="20675"/>
    <cellStyle name="Обычный 2 2 2 5 2 2 2 4" xfId="20676"/>
    <cellStyle name="Обычный 2 2 2 5 2 2 3" xfId="20677"/>
    <cellStyle name="Обычный 2 2 2 5 2 2 3 2" xfId="20678"/>
    <cellStyle name="Обычный 2 2 2 5 2 2 3 2 2" xfId="20679"/>
    <cellStyle name="Обычный 2 2 2 5 2 2 3 3" xfId="20680"/>
    <cellStyle name="Обычный 2 2 2 5 2 2 4" xfId="20681"/>
    <cellStyle name="Обычный 2 2 2 5 2 2 4 2" xfId="20682"/>
    <cellStyle name="Обычный 2 2 2 5 2 2 5" xfId="20683"/>
    <cellStyle name="Обычный 2 2 2 5 2 3" xfId="20684"/>
    <cellStyle name="Обычный 2 2 2 5 2 3 2" xfId="20685"/>
    <cellStyle name="Обычный 2 2 2 5 2 3 2 2" xfId="20686"/>
    <cellStyle name="Обычный 2 2 2 5 2 3 2 2 2" xfId="20687"/>
    <cellStyle name="Обычный 2 2 2 5 2 3 2 3" xfId="20688"/>
    <cellStyle name="Обычный 2 2 2 5 2 3 3" xfId="20689"/>
    <cellStyle name="Обычный 2 2 2 5 2 3 3 2" xfId="20690"/>
    <cellStyle name="Обычный 2 2 2 5 2 3 4" xfId="20691"/>
    <cellStyle name="Обычный 2 2 2 5 2 4" xfId="20692"/>
    <cellStyle name="Обычный 2 2 2 5 2 4 2" xfId="20693"/>
    <cellStyle name="Обычный 2 2 2 5 2 4 2 2" xfId="20694"/>
    <cellStyle name="Обычный 2 2 2 5 2 4 3" xfId="20695"/>
    <cellStyle name="Обычный 2 2 2 5 2 5" xfId="20696"/>
    <cellStyle name="Обычный 2 2 2 5 2 5 2" xfId="20697"/>
    <cellStyle name="Обычный 2 2 2 5 2 6" xfId="20698"/>
    <cellStyle name="Обычный 2 2 2 5 3" xfId="20699"/>
    <cellStyle name="Обычный 2 2 2 5 3 2" xfId="20700"/>
    <cellStyle name="Обычный 2 2 2 5 3 2 2" xfId="20701"/>
    <cellStyle name="Обычный 2 2 2 5 3 2 2 2" xfId="20702"/>
    <cellStyle name="Обычный 2 2 2 5 3 2 2 2 2" xfId="20703"/>
    <cellStyle name="Обычный 2 2 2 5 3 2 2 2 2 2" xfId="20704"/>
    <cellStyle name="Обычный 2 2 2 5 3 2 2 2 3" xfId="20705"/>
    <cellStyle name="Обычный 2 2 2 5 3 2 2 3" xfId="20706"/>
    <cellStyle name="Обычный 2 2 2 5 3 2 2 3 2" xfId="20707"/>
    <cellStyle name="Обычный 2 2 2 5 3 2 2 4" xfId="20708"/>
    <cellStyle name="Обычный 2 2 2 5 3 2 3" xfId="20709"/>
    <cellStyle name="Обычный 2 2 2 5 3 2 3 2" xfId="20710"/>
    <cellStyle name="Обычный 2 2 2 5 3 2 3 2 2" xfId="20711"/>
    <cellStyle name="Обычный 2 2 2 5 3 2 3 3" xfId="20712"/>
    <cellStyle name="Обычный 2 2 2 5 3 2 4" xfId="20713"/>
    <cellStyle name="Обычный 2 2 2 5 3 2 4 2" xfId="20714"/>
    <cellStyle name="Обычный 2 2 2 5 3 2 5" xfId="20715"/>
    <cellStyle name="Обычный 2 2 2 5 3 3" xfId="20716"/>
    <cellStyle name="Обычный 2 2 2 5 3 3 2" xfId="20717"/>
    <cellStyle name="Обычный 2 2 2 5 3 3 2 2" xfId="20718"/>
    <cellStyle name="Обычный 2 2 2 5 3 3 2 2 2" xfId="20719"/>
    <cellStyle name="Обычный 2 2 2 5 3 3 2 3" xfId="20720"/>
    <cellStyle name="Обычный 2 2 2 5 3 3 3" xfId="20721"/>
    <cellStyle name="Обычный 2 2 2 5 3 3 3 2" xfId="20722"/>
    <cellStyle name="Обычный 2 2 2 5 3 3 4" xfId="20723"/>
    <cellStyle name="Обычный 2 2 2 5 3 4" xfId="20724"/>
    <cellStyle name="Обычный 2 2 2 5 3 4 2" xfId="20725"/>
    <cellStyle name="Обычный 2 2 2 5 3 4 2 2" xfId="20726"/>
    <cellStyle name="Обычный 2 2 2 5 3 4 3" xfId="20727"/>
    <cellStyle name="Обычный 2 2 2 5 3 5" xfId="20728"/>
    <cellStyle name="Обычный 2 2 2 5 3 5 2" xfId="20729"/>
    <cellStyle name="Обычный 2 2 2 5 3 6" xfId="20730"/>
    <cellStyle name="Обычный 2 2 2 5 4" xfId="20731"/>
    <cellStyle name="Обычный 2 2 2 5 4 2" xfId="20732"/>
    <cellStyle name="Обычный 2 2 2 5 4 2 2" xfId="20733"/>
    <cellStyle name="Обычный 2 2 2 5 4 2 2 2" xfId="20734"/>
    <cellStyle name="Обычный 2 2 2 5 4 2 2 2 2" xfId="20735"/>
    <cellStyle name="Обычный 2 2 2 5 4 2 2 2 2 2" xfId="20736"/>
    <cellStyle name="Обычный 2 2 2 5 4 2 2 2 3" xfId="20737"/>
    <cellStyle name="Обычный 2 2 2 5 4 2 2 3" xfId="20738"/>
    <cellStyle name="Обычный 2 2 2 5 4 2 2 3 2" xfId="20739"/>
    <cellStyle name="Обычный 2 2 2 5 4 2 2 4" xfId="20740"/>
    <cellStyle name="Обычный 2 2 2 5 4 2 3" xfId="20741"/>
    <cellStyle name="Обычный 2 2 2 5 4 2 3 2" xfId="20742"/>
    <cellStyle name="Обычный 2 2 2 5 4 2 3 2 2" xfId="20743"/>
    <cellStyle name="Обычный 2 2 2 5 4 2 3 3" xfId="20744"/>
    <cellStyle name="Обычный 2 2 2 5 4 2 4" xfId="20745"/>
    <cellStyle name="Обычный 2 2 2 5 4 2 4 2" xfId="20746"/>
    <cellStyle name="Обычный 2 2 2 5 4 2 5" xfId="20747"/>
    <cellStyle name="Обычный 2 2 2 5 4 3" xfId="20748"/>
    <cellStyle name="Обычный 2 2 2 5 4 3 2" xfId="20749"/>
    <cellStyle name="Обычный 2 2 2 5 4 3 2 2" xfId="20750"/>
    <cellStyle name="Обычный 2 2 2 5 4 3 2 2 2" xfId="20751"/>
    <cellStyle name="Обычный 2 2 2 5 4 3 2 3" xfId="20752"/>
    <cellStyle name="Обычный 2 2 2 5 4 3 3" xfId="20753"/>
    <cellStyle name="Обычный 2 2 2 5 4 3 3 2" xfId="20754"/>
    <cellStyle name="Обычный 2 2 2 5 4 3 4" xfId="20755"/>
    <cellStyle name="Обычный 2 2 2 5 4 4" xfId="20756"/>
    <cellStyle name="Обычный 2 2 2 5 4 4 2" xfId="20757"/>
    <cellStyle name="Обычный 2 2 2 5 4 4 2 2" xfId="20758"/>
    <cellStyle name="Обычный 2 2 2 5 4 4 3" xfId="20759"/>
    <cellStyle name="Обычный 2 2 2 5 4 5" xfId="20760"/>
    <cellStyle name="Обычный 2 2 2 5 4 5 2" xfId="20761"/>
    <cellStyle name="Обычный 2 2 2 5 4 6" xfId="20762"/>
    <cellStyle name="Обычный 2 2 2 5 5" xfId="20763"/>
    <cellStyle name="Обычный 2 2 2 5 5 2" xfId="20764"/>
    <cellStyle name="Обычный 2 2 2 5 5 2 2" xfId="20765"/>
    <cellStyle name="Обычный 2 2 2 5 5 2 2 2" xfId="20766"/>
    <cellStyle name="Обычный 2 2 2 5 5 2 2 2 2" xfId="20767"/>
    <cellStyle name="Обычный 2 2 2 5 5 2 2 2 2 2" xfId="20768"/>
    <cellStyle name="Обычный 2 2 2 5 5 2 2 2 3" xfId="20769"/>
    <cellStyle name="Обычный 2 2 2 5 5 2 2 3" xfId="20770"/>
    <cellStyle name="Обычный 2 2 2 5 5 2 2 3 2" xfId="20771"/>
    <cellStyle name="Обычный 2 2 2 5 5 2 2 4" xfId="20772"/>
    <cellStyle name="Обычный 2 2 2 5 5 2 3" xfId="20773"/>
    <cellStyle name="Обычный 2 2 2 5 5 2 3 2" xfId="20774"/>
    <cellStyle name="Обычный 2 2 2 5 5 2 3 2 2" xfId="20775"/>
    <cellStyle name="Обычный 2 2 2 5 5 2 3 3" xfId="20776"/>
    <cellStyle name="Обычный 2 2 2 5 5 2 4" xfId="20777"/>
    <cellStyle name="Обычный 2 2 2 5 5 2 4 2" xfId="20778"/>
    <cellStyle name="Обычный 2 2 2 5 5 2 5" xfId="20779"/>
    <cellStyle name="Обычный 2 2 2 5 5 3" xfId="20780"/>
    <cellStyle name="Обычный 2 2 2 5 5 3 2" xfId="20781"/>
    <cellStyle name="Обычный 2 2 2 5 5 3 2 2" xfId="20782"/>
    <cellStyle name="Обычный 2 2 2 5 5 3 2 2 2" xfId="20783"/>
    <cellStyle name="Обычный 2 2 2 5 5 3 2 3" xfId="20784"/>
    <cellStyle name="Обычный 2 2 2 5 5 3 3" xfId="20785"/>
    <cellStyle name="Обычный 2 2 2 5 5 3 3 2" xfId="20786"/>
    <cellStyle name="Обычный 2 2 2 5 5 3 4" xfId="20787"/>
    <cellStyle name="Обычный 2 2 2 5 5 4" xfId="20788"/>
    <cellStyle name="Обычный 2 2 2 5 5 4 2" xfId="20789"/>
    <cellStyle name="Обычный 2 2 2 5 5 4 2 2" xfId="20790"/>
    <cellStyle name="Обычный 2 2 2 5 5 4 3" xfId="20791"/>
    <cellStyle name="Обычный 2 2 2 5 5 5" xfId="20792"/>
    <cellStyle name="Обычный 2 2 2 5 5 5 2" xfId="20793"/>
    <cellStyle name="Обычный 2 2 2 5 5 6" xfId="20794"/>
    <cellStyle name="Обычный 2 2 2 5 6" xfId="20795"/>
    <cellStyle name="Обычный 2 2 2 5 6 2" xfId="20796"/>
    <cellStyle name="Обычный 2 2 2 5 6 2 2" xfId="20797"/>
    <cellStyle name="Обычный 2 2 2 5 6 2 2 2" xfId="20798"/>
    <cellStyle name="Обычный 2 2 2 5 6 2 2 2 2" xfId="20799"/>
    <cellStyle name="Обычный 2 2 2 5 6 2 2 3" xfId="20800"/>
    <cellStyle name="Обычный 2 2 2 5 6 2 3" xfId="20801"/>
    <cellStyle name="Обычный 2 2 2 5 6 2 3 2" xfId="20802"/>
    <cellStyle name="Обычный 2 2 2 5 6 2 4" xfId="20803"/>
    <cellStyle name="Обычный 2 2 2 5 6 3" xfId="20804"/>
    <cellStyle name="Обычный 2 2 2 5 6 3 2" xfId="20805"/>
    <cellStyle name="Обычный 2 2 2 5 6 3 2 2" xfId="20806"/>
    <cellStyle name="Обычный 2 2 2 5 6 3 3" xfId="20807"/>
    <cellStyle name="Обычный 2 2 2 5 6 4" xfId="20808"/>
    <cellStyle name="Обычный 2 2 2 5 6 4 2" xfId="20809"/>
    <cellStyle name="Обычный 2 2 2 5 6 5" xfId="20810"/>
    <cellStyle name="Обычный 2 2 2 5 7" xfId="20811"/>
    <cellStyle name="Обычный 2 2 2 5 7 2" xfId="20812"/>
    <cellStyle name="Обычный 2 2 2 5 7 2 2" xfId="20813"/>
    <cellStyle name="Обычный 2 2 2 5 7 2 2 2" xfId="20814"/>
    <cellStyle name="Обычный 2 2 2 5 7 2 3" xfId="20815"/>
    <cellStyle name="Обычный 2 2 2 5 7 3" xfId="20816"/>
    <cellStyle name="Обычный 2 2 2 5 7 3 2" xfId="20817"/>
    <cellStyle name="Обычный 2 2 2 5 7 4" xfId="20818"/>
    <cellStyle name="Обычный 2 2 2 5 8" xfId="20819"/>
    <cellStyle name="Обычный 2 2 2 5 8 2" xfId="20820"/>
    <cellStyle name="Обычный 2 2 2 5 8 2 2" xfId="20821"/>
    <cellStyle name="Обычный 2 2 2 5 8 3" xfId="20822"/>
    <cellStyle name="Обычный 2 2 2 5 9" xfId="20823"/>
    <cellStyle name="Обычный 2 2 2 6" xfId="20824"/>
    <cellStyle name="Обычный 2 2 2 6 2" xfId="20825"/>
    <cellStyle name="Обычный 2 2 2 6 2 2" xfId="20826"/>
    <cellStyle name="Обычный 2 2 2 6 2 2 2" xfId="20827"/>
    <cellStyle name="Обычный 2 2 2 6 2 2 2 2" xfId="20828"/>
    <cellStyle name="Обычный 2 2 2 6 2 2 2 2 2" xfId="20829"/>
    <cellStyle name="Обычный 2 2 2 6 2 2 2 3" xfId="20830"/>
    <cellStyle name="Обычный 2 2 2 6 2 2 3" xfId="20831"/>
    <cellStyle name="Обычный 2 2 2 6 2 2 3 2" xfId="20832"/>
    <cellStyle name="Обычный 2 2 2 6 2 2 4" xfId="20833"/>
    <cellStyle name="Обычный 2 2 2 6 2 3" xfId="20834"/>
    <cellStyle name="Обычный 2 2 2 6 2 3 2" xfId="20835"/>
    <cellStyle name="Обычный 2 2 2 6 2 3 2 2" xfId="20836"/>
    <cellStyle name="Обычный 2 2 2 6 2 3 3" xfId="20837"/>
    <cellStyle name="Обычный 2 2 2 6 2 4" xfId="20838"/>
    <cellStyle name="Обычный 2 2 2 6 2 4 2" xfId="20839"/>
    <cellStyle name="Обычный 2 2 2 6 2 5" xfId="20840"/>
    <cellStyle name="Обычный 2 2 2 6 3" xfId="20841"/>
    <cellStyle name="Обычный 2 2 2 6 3 2" xfId="20842"/>
    <cellStyle name="Обычный 2 2 2 6 3 2 2" xfId="20843"/>
    <cellStyle name="Обычный 2 2 2 6 3 2 2 2" xfId="20844"/>
    <cellStyle name="Обычный 2 2 2 6 3 2 3" xfId="20845"/>
    <cellStyle name="Обычный 2 2 2 6 3 3" xfId="20846"/>
    <cellStyle name="Обычный 2 2 2 6 3 3 2" xfId="20847"/>
    <cellStyle name="Обычный 2 2 2 6 3 4" xfId="20848"/>
    <cellStyle name="Обычный 2 2 2 6 4" xfId="20849"/>
    <cellStyle name="Обычный 2 2 2 6 4 2" xfId="20850"/>
    <cellStyle name="Обычный 2 2 2 6 4 2 2" xfId="20851"/>
    <cellStyle name="Обычный 2 2 2 6 4 3" xfId="20852"/>
    <cellStyle name="Обычный 2 2 2 6 5" xfId="20853"/>
    <cellStyle name="Обычный 2 2 2 6 6" xfId="20854"/>
    <cellStyle name="Обычный 2 2 2 6 6 2" xfId="20855"/>
    <cellStyle name="Обычный 2 2 2 6 7" xfId="20856"/>
    <cellStyle name="Обычный 2 2 2 7" xfId="20857"/>
    <cellStyle name="Обычный 2 2 2 7 2" xfId="20858"/>
    <cellStyle name="Обычный 2 2 2 7 2 2" xfId="20859"/>
    <cellStyle name="Обычный 2 2 2 7 2 2 2" xfId="20860"/>
    <cellStyle name="Обычный 2 2 2 7 2 2 2 2" xfId="20861"/>
    <cellStyle name="Обычный 2 2 2 7 2 2 2 2 2" xfId="20862"/>
    <cellStyle name="Обычный 2 2 2 7 2 2 2 3" xfId="20863"/>
    <cellStyle name="Обычный 2 2 2 7 2 2 3" xfId="20864"/>
    <cellStyle name="Обычный 2 2 2 7 2 2 3 2" xfId="20865"/>
    <cellStyle name="Обычный 2 2 2 7 2 2 4" xfId="20866"/>
    <cellStyle name="Обычный 2 2 2 7 2 3" xfId="20867"/>
    <cellStyle name="Обычный 2 2 2 7 2 3 2" xfId="20868"/>
    <cellStyle name="Обычный 2 2 2 7 2 3 2 2" xfId="20869"/>
    <cellStyle name="Обычный 2 2 2 7 2 3 3" xfId="20870"/>
    <cellStyle name="Обычный 2 2 2 7 2 4" xfId="20871"/>
    <cellStyle name="Обычный 2 2 2 7 2 4 2" xfId="20872"/>
    <cellStyle name="Обычный 2 2 2 7 2 5" xfId="20873"/>
    <cellStyle name="Обычный 2 2 2 7 3" xfId="20874"/>
    <cellStyle name="Обычный 2 2 2 7 3 2" xfId="20875"/>
    <cellStyle name="Обычный 2 2 2 7 3 2 2" xfId="20876"/>
    <cellStyle name="Обычный 2 2 2 7 3 2 2 2" xfId="20877"/>
    <cellStyle name="Обычный 2 2 2 7 3 2 3" xfId="20878"/>
    <cellStyle name="Обычный 2 2 2 7 3 3" xfId="20879"/>
    <cellStyle name="Обычный 2 2 2 7 3 3 2" xfId="20880"/>
    <cellStyle name="Обычный 2 2 2 7 3 4" xfId="20881"/>
    <cellStyle name="Обычный 2 2 2 7 4" xfId="20882"/>
    <cellStyle name="Обычный 2 2 2 7 4 2" xfId="20883"/>
    <cellStyle name="Обычный 2 2 2 7 4 2 2" xfId="20884"/>
    <cellStyle name="Обычный 2 2 2 7 4 3" xfId="20885"/>
    <cellStyle name="Обычный 2 2 2 7 5" xfId="20886"/>
    <cellStyle name="Обычный 2 2 2 7 6" xfId="20887"/>
    <cellStyle name="Обычный 2 2 2 7 6 2" xfId="20888"/>
    <cellStyle name="Обычный 2 2 2 7 7" xfId="20889"/>
    <cellStyle name="Обычный 2 2 2 8" xfId="20890"/>
    <cellStyle name="Обычный 2 2 2 8 2" xfId="20891"/>
    <cellStyle name="Обычный 2 2 2 8 2 2" xfId="20892"/>
    <cellStyle name="Обычный 2 2 2 8 2 2 2" xfId="20893"/>
    <cellStyle name="Обычный 2 2 2 8 2 2 2 2" xfId="20894"/>
    <cellStyle name="Обычный 2 2 2 8 2 2 2 2 2" xfId="20895"/>
    <cellStyle name="Обычный 2 2 2 8 2 2 2 3" xfId="20896"/>
    <cellStyle name="Обычный 2 2 2 8 2 2 3" xfId="20897"/>
    <cellStyle name="Обычный 2 2 2 8 2 2 3 2" xfId="20898"/>
    <cellStyle name="Обычный 2 2 2 8 2 2 4" xfId="20899"/>
    <cellStyle name="Обычный 2 2 2 8 2 3" xfId="20900"/>
    <cellStyle name="Обычный 2 2 2 8 2 3 2" xfId="20901"/>
    <cellStyle name="Обычный 2 2 2 8 2 3 2 2" xfId="20902"/>
    <cellStyle name="Обычный 2 2 2 8 2 3 3" xfId="20903"/>
    <cellStyle name="Обычный 2 2 2 8 2 4" xfId="20904"/>
    <cellStyle name="Обычный 2 2 2 8 2 4 2" xfId="20905"/>
    <cellStyle name="Обычный 2 2 2 8 2 5" xfId="20906"/>
    <cellStyle name="Обычный 2 2 2 8 3" xfId="20907"/>
    <cellStyle name="Обычный 2 2 2 8 3 2" xfId="20908"/>
    <cellStyle name="Обычный 2 2 2 8 3 2 2" xfId="20909"/>
    <cellStyle name="Обычный 2 2 2 8 3 2 2 2" xfId="20910"/>
    <cellStyle name="Обычный 2 2 2 8 3 2 3" xfId="20911"/>
    <cellStyle name="Обычный 2 2 2 8 3 3" xfId="20912"/>
    <cellStyle name="Обычный 2 2 2 8 3 3 2" xfId="20913"/>
    <cellStyle name="Обычный 2 2 2 8 3 4" xfId="20914"/>
    <cellStyle name="Обычный 2 2 2 8 4" xfId="20915"/>
    <cellStyle name="Обычный 2 2 2 8 4 2" xfId="20916"/>
    <cellStyle name="Обычный 2 2 2 8 4 2 2" xfId="20917"/>
    <cellStyle name="Обычный 2 2 2 8 4 3" xfId="20918"/>
    <cellStyle name="Обычный 2 2 2 8 5" xfId="20919"/>
    <cellStyle name="Обычный 2 2 2 8 6" xfId="20920"/>
    <cellStyle name="Обычный 2 2 2 8 6 2" xfId="20921"/>
    <cellStyle name="Обычный 2 2 2 8 7" xfId="20922"/>
    <cellStyle name="Обычный 2 2 2 9" xfId="20923"/>
    <cellStyle name="Обычный 2 2 2 9 2" xfId="20924"/>
    <cellStyle name="Обычный 2 2 2 9 2 2" xfId="20925"/>
    <cellStyle name="Обычный 2 2 2 9 2 2 2" xfId="20926"/>
    <cellStyle name="Обычный 2 2 2 9 2 2 2 2" xfId="20927"/>
    <cellStyle name="Обычный 2 2 2 9 2 2 2 2 2" xfId="20928"/>
    <cellStyle name="Обычный 2 2 2 9 2 2 2 3" xfId="20929"/>
    <cellStyle name="Обычный 2 2 2 9 2 2 3" xfId="20930"/>
    <cellStyle name="Обычный 2 2 2 9 2 2 3 2" xfId="20931"/>
    <cellStyle name="Обычный 2 2 2 9 2 2 4" xfId="20932"/>
    <cellStyle name="Обычный 2 2 2 9 2 3" xfId="20933"/>
    <cellStyle name="Обычный 2 2 2 9 2 3 2" xfId="20934"/>
    <cellStyle name="Обычный 2 2 2 9 2 3 2 2" xfId="20935"/>
    <cellStyle name="Обычный 2 2 2 9 2 3 3" xfId="20936"/>
    <cellStyle name="Обычный 2 2 2 9 2 4" xfId="20937"/>
    <cellStyle name="Обычный 2 2 2 9 2 4 2" xfId="20938"/>
    <cellStyle name="Обычный 2 2 2 9 2 5" xfId="20939"/>
    <cellStyle name="Обычный 2 2 2 9 3" xfId="20940"/>
    <cellStyle name="Обычный 2 2 2 9 3 2" xfId="20941"/>
    <cellStyle name="Обычный 2 2 2 9 3 2 2" xfId="20942"/>
    <cellStyle name="Обычный 2 2 2 9 3 2 2 2" xfId="20943"/>
    <cellStyle name="Обычный 2 2 2 9 3 2 3" xfId="20944"/>
    <cellStyle name="Обычный 2 2 2 9 3 3" xfId="20945"/>
    <cellStyle name="Обычный 2 2 2 9 3 3 2" xfId="20946"/>
    <cellStyle name="Обычный 2 2 2 9 3 4" xfId="20947"/>
    <cellStyle name="Обычный 2 2 2 9 4" xfId="20948"/>
    <cellStyle name="Обычный 2 2 2 9 4 2" xfId="20949"/>
    <cellStyle name="Обычный 2 2 2 9 4 2 2" xfId="20950"/>
    <cellStyle name="Обычный 2 2 2 9 4 3" xfId="20951"/>
    <cellStyle name="Обычный 2 2 2 9 5" xfId="20952"/>
    <cellStyle name="Обычный 2 2 2 9 6" xfId="20953"/>
    <cellStyle name="Обычный 2 2 2 9 6 2" xfId="20954"/>
    <cellStyle name="Обычный 2 2 2 9 7" xfId="20955"/>
    <cellStyle name="Обычный 2 2 20" xfId="20956"/>
    <cellStyle name="Обычный 2 2 20 2" xfId="20957"/>
    <cellStyle name="Обычный 2 2 21" xfId="20958"/>
    <cellStyle name="Обычный 2 2 22" xfId="20959"/>
    <cellStyle name="Обычный 2 2 23" xfId="20960"/>
    <cellStyle name="Обычный 2 2 24" xfId="20961"/>
    <cellStyle name="Обычный 2 2 25" xfId="20962"/>
    <cellStyle name="Обычный 2 2 26" xfId="20963"/>
    <cellStyle name="Обычный 2 2 27" xfId="20964"/>
    <cellStyle name="Обычный 2 2 28" xfId="20965"/>
    <cellStyle name="Обычный 2 2 29" xfId="20966"/>
    <cellStyle name="Обычный 2 2 3" xfId="20967"/>
    <cellStyle name="Обычный 2 2 3 10" xfId="20968"/>
    <cellStyle name="Обычный 2 2 3 10 2" xfId="20969"/>
    <cellStyle name="Обычный 2 2 3 10 2 2" xfId="20970"/>
    <cellStyle name="Обычный 2 2 3 10 2 2 2" xfId="20971"/>
    <cellStyle name="Обычный 2 2 3 10 2 2 2 2" xfId="20972"/>
    <cellStyle name="Обычный 2 2 3 10 2 2 3" xfId="20973"/>
    <cellStyle name="Обычный 2 2 3 10 2 3" xfId="20974"/>
    <cellStyle name="Обычный 2 2 3 10 2 3 2" xfId="20975"/>
    <cellStyle name="Обычный 2 2 3 10 2 4" xfId="20976"/>
    <cellStyle name="Обычный 2 2 3 10 3" xfId="20977"/>
    <cellStyle name="Обычный 2 2 3 10 3 2" xfId="20978"/>
    <cellStyle name="Обычный 2 2 3 10 3 2 2" xfId="20979"/>
    <cellStyle name="Обычный 2 2 3 10 3 3" xfId="20980"/>
    <cellStyle name="Обычный 2 2 3 10 4" xfId="20981"/>
    <cellStyle name="Обычный 2 2 3 10 5" xfId="20982"/>
    <cellStyle name="Обычный 2 2 3 10 5 2" xfId="20983"/>
    <cellStyle name="Обычный 2 2 3 10 6" xfId="20984"/>
    <cellStyle name="Обычный 2 2 3 11" xfId="20985"/>
    <cellStyle name="Обычный 2 2 3 11 2" xfId="20986"/>
    <cellStyle name="Обычный 2 2 3 11 2 2" xfId="20987"/>
    <cellStyle name="Обычный 2 2 3 11 2 2 2" xfId="20988"/>
    <cellStyle name="Обычный 2 2 3 11 2 3" xfId="20989"/>
    <cellStyle name="Обычный 2 2 3 11 3" xfId="20990"/>
    <cellStyle name="Обычный 2 2 3 11 4" xfId="20991"/>
    <cellStyle name="Обычный 2 2 3 11 4 2" xfId="20992"/>
    <cellStyle name="Обычный 2 2 3 11 5" xfId="20993"/>
    <cellStyle name="Обычный 2 2 3 12" xfId="20994"/>
    <cellStyle name="Обычный 2 2 3 12 2" xfId="20995"/>
    <cellStyle name="Обычный 2 2 3 12 3" xfId="20996"/>
    <cellStyle name="Обычный 2 2 3 12 3 2" xfId="20997"/>
    <cellStyle name="Обычный 2 2 3 12 4" xfId="20998"/>
    <cellStyle name="Обычный 2 2 3 13" xfId="20999"/>
    <cellStyle name="Обычный 2 2 3 14" xfId="21000"/>
    <cellStyle name="Обычный 2 2 3 15" xfId="21001"/>
    <cellStyle name="Обычный 2 2 3 16" xfId="21002"/>
    <cellStyle name="Обычный 2 2 3 17" xfId="21003"/>
    <cellStyle name="Обычный 2 2 3 18" xfId="21004"/>
    <cellStyle name="Обычный 2 2 3 18 2" xfId="21005"/>
    <cellStyle name="Обычный 2 2 3 19" xfId="21006"/>
    <cellStyle name="Обычный 2 2 3 2" xfId="21007"/>
    <cellStyle name="Обычный 2 2 3 2 10" xfId="21008"/>
    <cellStyle name="Обычный 2 2 3 2 10 2" xfId="21009"/>
    <cellStyle name="Обычный 2 2 3 2 10 2 2" xfId="21010"/>
    <cellStyle name="Обычный 2 2 3 2 10 2 2 2" xfId="21011"/>
    <cellStyle name="Обычный 2 2 3 2 10 2 3" xfId="21012"/>
    <cellStyle name="Обычный 2 2 3 2 10 3" xfId="21013"/>
    <cellStyle name="Обычный 2 2 3 2 10 3 2" xfId="21014"/>
    <cellStyle name="Обычный 2 2 3 2 10 4" xfId="21015"/>
    <cellStyle name="Обычный 2 2 3 2 11" xfId="21016"/>
    <cellStyle name="Обычный 2 2 3 2 11 2" xfId="21017"/>
    <cellStyle name="Обычный 2 2 3 2 11 2 2" xfId="21018"/>
    <cellStyle name="Обычный 2 2 3 2 11 3" xfId="21019"/>
    <cellStyle name="Обычный 2 2 3 2 12" xfId="21020"/>
    <cellStyle name="Обычный 2 2 3 2 13" xfId="21021"/>
    <cellStyle name="Обычный 2 2 3 2 13 2" xfId="21022"/>
    <cellStyle name="Обычный 2 2 3 2 14" xfId="21023"/>
    <cellStyle name="Обычный 2 2 3 2 2" xfId="21024"/>
    <cellStyle name="Обычный 2 2 3 2 2 10" xfId="21025"/>
    <cellStyle name="Обычный 2 2 3 2 2 10 2" xfId="21026"/>
    <cellStyle name="Обычный 2 2 3 2 2 11" xfId="21027"/>
    <cellStyle name="Обычный 2 2 3 2 2 2" xfId="21028"/>
    <cellStyle name="Обычный 2 2 3 2 2 2 10" xfId="21029"/>
    <cellStyle name="Обычный 2 2 3 2 2 2 2" xfId="21030"/>
    <cellStyle name="Обычный 2 2 3 2 2 2 2 2" xfId="21031"/>
    <cellStyle name="Обычный 2 2 3 2 2 2 2 2 2" xfId="21032"/>
    <cellStyle name="Обычный 2 2 3 2 2 2 2 2 2 2" xfId="21033"/>
    <cellStyle name="Обычный 2 2 3 2 2 2 2 2 2 2 2" xfId="21034"/>
    <cellStyle name="Обычный 2 2 3 2 2 2 2 2 2 2 2 2" xfId="21035"/>
    <cellStyle name="Обычный 2 2 3 2 2 2 2 2 2 2 3" xfId="21036"/>
    <cellStyle name="Обычный 2 2 3 2 2 2 2 2 2 3" xfId="21037"/>
    <cellStyle name="Обычный 2 2 3 2 2 2 2 2 2 3 2" xfId="21038"/>
    <cellStyle name="Обычный 2 2 3 2 2 2 2 2 2 4" xfId="21039"/>
    <cellStyle name="Обычный 2 2 3 2 2 2 2 2 3" xfId="21040"/>
    <cellStyle name="Обычный 2 2 3 2 2 2 2 2 3 2" xfId="21041"/>
    <cellStyle name="Обычный 2 2 3 2 2 2 2 2 3 2 2" xfId="21042"/>
    <cellStyle name="Обычный 2 2 3 2 2 2 2 2 3 3" xfId="21043"/>
    <cellStyle name="Обычный 2 2 3 2 2 2 2 2 4" xfId="21044"/>
    <cellStyle name="Обычный 2 2 3 2 2 2 2 2 4 2" xfId="21045"/>
    <cellStyle name="Обычный 2 2 3 2 2 2 2 2 5" xfId="21046"/>
    <cellStyle name="Обычный 2 2 3 2 2 2 2 3" xfId="21047"/>
    <cellStyle name="Обычный 2 2 3 2 2 2 2 3 2" xfId="21048"/>
    <cellStyle name="Обычный 2 2 3 2 2 2 2 3 2 2" xfId="21049"/>
    <cellStyle name="Обычный 2 2 3 2 2 2 2 3 2 2 2" xfId="21050"/>
    <cellStyle name="Обычный 2 2 3 2 2 2 2 3 2 3" xfId="21051"/>
    <cellStyle name="Обычный 2 2 3 2 2 2 2 3 3" xfId="21052"/>
    <cellStyle name="Обычный 2 2 3 2 2 2 2 3 3 2" xfId="21053"/>
    <cellStyle name="Обычный 2 2 3 2 2 2 2 3 4" xfId="21054"/>
    <cellStyle name="Обычный 2 2 3 2 2 2 2 4" xfId="21055"/>
    <cellStyle name="Обычный 2 2 3 2 2 2 2 4 2" xfId="21056"/>
    <cellStyle name="Обычный 2 2 3 2 2 2 2 4 2 2" xfId="21057"/>
    <cellStyle name="Обычный 2 2 3 2 2 2 2 4 3" xfId="21058"/>
    <cellStyle name="Обычный 2 2 3 2 2 2 2 5" xfId="21059"/>
    <cellStyle name="Обычный 2 2 3 2 2 2 2 5 2" xfId="21060"/>
    <cellStyle name="Обычный 2 2 3 2 2 2 2 6" xfId="21061"/>
    <cellStyle name="Обычный 2 2 3 2 2 2 3" xfId="21062"/>
    <cellStyle name="Обычный 2 2 3 2 2 2 3 2" xfId="21063"/>
    <cellStyle name="Обычный 2 2 3 2 2 2 3 2 2" xfId="21064"/>
    <cellStyle name="Обычный 2 2 3 2 2 2 3 2 2 2" xfId="21065"/>
    <cellStyle name="Обычный 2 2 3 2 2 2 3 2 2 2 2" xfId="21066"/>
    <cellStyle name="Обычный 2 2 3 2 2 2 3 2 2 2 2 2" xfId="21067"/>
    <cellStyle name="Обычный 2 2 3 2 2 2 3 2 2 2 3" xfId="21068"/>
    <cellStyle name="Обычный 2 2 3 2 2 2 3 2 2 3" xfId="21069"/>
    <cellStyle name="Обычный 2 2 3 2 2 2 3 2 2 3 2" xfId="21070"/>
    <cellStyle name="Обычный 2 2 3 2 2 2 3 2 2 4" xfId="21071"/>
    <cellStyle name="Обычный 2 2 3 2 2 2 3 2 3" xfId="21072"/>
    <cellStyle name="Обычный 2 2 3 2 2 2 3 2 3 2" xfId="21073"/>
    <cellStyle name="Обычный 2 2 3 2 2 2 3 2 3 2 2" xfId="21074"/>
    <cellStyle name="Обычный 2 2 3 2 2 2 3 2 3 3" xfId="21075"/>
    <cellStyle name="Обычный 2 2 3 2 2 2 3 2 4" xfId="21076"/>
    <cellStyle name="Обычный 2 2 3 2 2 2 3 2 4 2" xfId="21077"/>
    <cellStyle name="Обычный 2 2 3 2 2 2 3 2 5" xfId="21078"/>
    <cellStyle name="Обычный 2 2 3 2 2 2 3 3" xfId="21079"/>
    <cellStyle name="Обычный 2 2 3 2 2 2 3 3 2" xfId="21080"/>
    <cellStyle name="Обычный 2 2 3 2 2 2 3 3 2 2" xfId="21081"/>
    <cellStyle name="Обычный 2 2 3 2 2 2 3 3 2 2 2" xfId="21082"/>
    <cellStyle name="Обычный 2 2 3 2 2 2 3 3 2 3" xfId="21083"/>
    <cellStyle name="Обычный 2 2 3 2 2 2 3 3 3" xfId="21084"/>
    <cellStyle name="Обычный 2 2 3 2 2 2 3 3 3 2" xfId="21085"/>
    <cellStyle name="Обычный 2 2 3 2 2 2 3 3 4" xfId="21086"/>
    <cellStyle name="Обычный 2 2 3 2 2 2 3 4" xfId="21087"/>
    <cellStyle name="Обычный 2 2 3 2 2 2 3 4 2" xfId="21088"/>
    <cellStyle name="Обычный 2 2 3 2 2 2 3 4 2 2" xfId="21089"/>
    <cellStyle name="Обычный 2 2 3 2 2 2 3 4 3" xfId="21090"/>
    <cellStyle name="Обычный 2 2 3 2 2 2 3 5" xfId="21091"/>
    <cellStyle name="Обычный 2 2 3 2 2 2 3 5 2" xfId="21092"/>
    <cellStyle name="Обычный 2 2 3 2 2 2 3 6" xfId="21093"/>
    <cellStyle name="Обычный 2 2 3 2 2 2 4" xfId="21094"/>
    <cellStyle name="Обычный 2 2 3 2 2 2 4 2" xfId="21095"/>
    <cellStyle name="Обычный 2 2 3 2 2 2 4 2 2" xfId="21096"/>
    <cellStyle name="Обычный 2 2 3 2 2 2 4 2 2 2" xfId="21097"/>
    <cellStyle name="Обычный 2 2 3 2 2 2 4 2 2 2 2" xfId="21098"/>
    <cellStyle name="Обычный 2 2 3 2 2 2 4 2 2 2 2 2" xfId="21099"/>
    <cellStyle name="Обычный 2 2 3 2 2 2 4 2 2 2 3" xfId="21100"/>
    <cellStyle name="Обычный 2 2 3 2 2 2 4 2 2 3" xfId="21101"/>
    <cellStyle name="Обычный 2 2 3 2 2 2 4 2 2 3 2" xfId="21102"/>
    <cellStyle name="Обычный 2 2 3 2 2 2 4 2 2 4" xfId="21103"/>
    <cellStyle name="Обычный 2 2 3 2 2 2 4 2 3" xfId="21104"/>
    <cellStyle name="Обычный 2 2 3 2 2 2 4 2 3 2" xfId="21105"/>
    <cellStyle name="Обычный 2 2 3 2 2 2 4 2 3 2 2" xfId="21106"/>
    <cellStyle name="Обычный 2 2 3 2 2 2 4 2 3 3" xfId="21107"/>
    <cellStyle name="Обычный 2 2 3 2 2 2 4 2 4" xfId="21108"/>
    <cellStyle name="Обычный 2 2 3 2 2 2 4 2 4 2" xfId="21109"/>
    <cellStyle name="Обычный 2 2 3 2 2 2 4 2 5" xfId="21110"/>
    <cellStyle name="Обычный 2 2 3 2 2 2 4 3" xfId="21111"/>
    <cellStyle name="Обычный 2 2 3 2 2 2 4 3 2" xfId="21112"/>
    <cellStyle name="Обычный 2 2 3 2 2 2 4 3 2 2" xfId="21113"/>
    <cellStyle name="Обычный 2 2 3 2 2 2 4 3 2 2 2" xfId="21114"/>
    <cellStyle name="Обычный 2 2 3 2 2 2 4 3 2 3" xfId="21115"/>
    <cellStyle name="Обычный 2 2 3 2 2 2 4 3 3" xfId="21116"/>
    <cellStyle name="Обычный 2 2 3 2 2 2 4 3 3 2" xfId="21117"/>
    <cellStyle name="Обычный 2 2 3 2 2 2 4 3 4" xfId="21118"/>
    <cellStyle name="Обычный 2 2 3 2 2 2 4 4" xfId="21119"/>
    <cellStyle name="Обычный 2 2 3 2 2 2 4 4 2" xfId="21120"/>
    <cellStyle name="Обычный 2 2 3 2 2 2 4 4 2 2" xfId="21121"/>
    <cellStyle name="Обычный 2 2 3 2 2 2 4 4 3" xfId="21122"/>
    <cellStyle name="Обычный 2 2 3 2 2 2 4 5" xfId="21123"/>
    <cellStyle name="Обычный 2 2 3 2 2 2 4 5 2" xfId="21124"/>
    <cellStyle name="Обычный 2 2 3 2 2 2 4 6" xfId="21125"/>
    <cellStyle name="Обычный 2 2 3 2 2 2 5" xfId="21126"/>
    <cellStyle name="Обычный 2 2 3 2 2 2 5 2" xfId="21127"/>
    <cellStyle name="Обычный 2 2 3 2 2 2 5 2 2" xfId="21128"/>
    <cellStyle name="Обычный 2 2 3 2 2 2 5 2 2 2" xfId="21129"/>
    <cellStyle name="Обычный 2 2 3 2 2 2 5 2 2 2 2" xfId="21130"/>
    <cellStyle name="Обычный 2 2 3 2 2 2 5 2 2 2 2 2" xfId="21131"/>
    <cellStyle name="Обычный 2 2 3 2 2 2 5 2 2 2 3" xfId="21132"/>
    <cellStyle name="Обычный 2 2 3 2 2 2 5 2 2 3" xfId="21133"/>
    <cellStyle name="Обычный 2 2 3 2 2 2 5 2 2 3 2" xfId="21134"/>
    <cellStyle name="Обычный 2 2 3 2 2 2 5 2 2 4" xfId="21135"/>
    <cellStyle name="Обычный 2 2 3 2 2 2 5 2 3" xfId="21136"/>
    <cellStyle name="Обычный 2 2 3 2 2 2 5 2 3 2" xfId="21137"/>
    <cellStyle name="Обычный 2 2 3 2 2 2 5 2 3 2 2" xfId="21138"/>
    <cellStyle name="Обычный 2 2 3 2 2 2 5 2 3 3" xfId="21139"/>
    <cellStyle name="Обычный 2 2 3 2 2 2 5 2 4" xfId="21140"/>
    <cellStyle name="Обычный 2 2 3 2 2 2 5 2 4 2" xfId="21141"/>
    <cellStyle name="Обычный 2 2 3 2 2 2 5 2 5" xfId="21142"/>
    <cellStyle name="Обычный 2 2 3 2 2 2 5 3" xfId="21143"/>
    <cellStyle name="Обычный 2 2 3 2 2 2 5 3 2" xfId="21144"/>
    <cellStyle name="Обычный 2 2 3 2 2 2 5 3 2 2" xfId="21145"/>
    <cellStyle name="Обычный 2 2 3 2 2 2 5 3 2 2 2" xfId="21146"/>
    <cellStyle name="Обычный 2 2 3 2 2 2 5 3 2 3" xfId="21147"/>
    <cellStyle name="Обычный 2 2 3 2 2 2 5 3 3" xfId="21148"/>
    <cellStyle name="Обычный 2 2 3 2 2 2 5 3 3 2" xfId="21149"/>
    <cellStyle name="Обычный 2 2 3 2 2 2 5 3 4" xfId="21150"/>
    <cellStyle name="Обычный 2 2 3 2 2 2 5 4" xfId="21151"/>
    <cellStyle name="Обычный 2 2 3 2 2 2 5 4 2" xfId="21152"/>
    <cellStyle name="Обычный 2 2 3 2 2 2 5 4 2 2" xfId="21153"/>
    <cellStyle name="Обычный 2 2 3 2 2 2 5 4 3" xfId="21154"/>
    <cellStyle name="Обычный 2 2 3 2 2 2 5 5" xfId="21155"/>
    <cellStyle name="Обычный 2 2 3 2 2 2 5 5 2" xfId="21156"/>
    <cellStyle name="Обычный 2 2 3 2 2 2 5 6" xfId="21157"/>
    <cellStyle name="Обычный 2 2 3 2 2 2 6" xfId="21158"/>
    <cellStyle name="Обычный 2 2 3 2 2 2 6 2" xfId="21159"/>
    <cellStyle name="Обычный 2 2 3 2 2 2 6 2 2" xfId="21160"/>
    <cellStyle name="Обычный 2 2 3 2 2 2 6 2 2 2" xfId="21161"/>
    <cellStyle name="Обычный 2 2 3 2 2 2 6 2 2 2 2" xfId="21162"/>
    <cellStyle name="Обычный 2 2 3 2 2 2 6 2 2 3" xfId="21163"/>
    <cellStyle name="Обычный 2 2 3 2 2 2 6 2 3" xfId="21164"/>
    <cellStyle name="Обычный 2 2 3 2 2 2 6 2 3 2" xfId="21165"/>
    <cellStyle name="Обычный 2 2 3 2 2 2 6 2 4" xfId="21166"/>
    <cellStyle name="Обычный 2 2 3 2 2 2 6 3" xfId="21167"/>
    <cellStyle name="Обычный 2 2 3 2 2 2 6 3 2" xfId="21168"/>
    <cellStyle name="Обычный 2 2 3 2 2 2 6 3 2 2" xfId="21169"/>
    <cellStyle name="Обычный 2 2 3 2 2 2 6 3 3" xfId="21170"/>
    <cellStyle name="Обычный 2 2 3 2 2 2 6 4" xfId="21171"/>
    <cellStyle name="Обычный 2 2 3 2 2 2 6 4 2" xfId="21172"/>
    <cellStyle name="Обычный 2 2 3 2 2 2 6 5" xfId="21173"/>
    <cellStyle name="Обычный 2 2 3 2 2 2 7" xfId="21174"/>
    <cellStyle name="Обычный 2 2 3 2 2 2 7 2" xfId="21175"/>
    <cellStyle name="Обычный 2 2 3 2 2 2 7 2 2" xfId="21176"/>
    <cellStyle name="Обычный 2 2 3 2 2 2 7 2 2 2" xfId="21177"/>
    <cellStyle name="Обычный 2 2 3 2 2 2 7 2 3" xfId="21178"/>
    <cellStyle name="Обычный 2 2 3 2 2 2 7 3" xfId="21179"/>
    <cellStyle name="Обычный 2 2 3 2 2 2 7 3 2" xfId="21180"/>
    <cellStyle name="Обычный 2 2 3 2 2 2 7 4" xfId="21181"/>
    <cellStyle name="Обычный 2 2 3 2 2 2 8" xfId="21182"/>
    <cellStyle name="Обычный 2 2 3 2 2 2 8 2" xfId="21183"/>
    <cellStyle name="Обычный 2 2 3 2 2 2 8 2 2" xfId="21184"/>
    <cellStyle name="Обычный 2 2 3 2 2 2 8 3" xfId="21185"/>
    <cellStyle name="Обычный 2 2 3 2 2 2 9" xfId="21186"/>
    <cellStyle name="Обычный 2 2 3 2 2 2 9 2" xfId="21187"/>
    <cellStyle name="Обычный 2 2 3 2 2 3" xfId="21188"/>
    <cellStyle name="Обычный 2 2 3 2 2 3 2" xfId="21189"/>
    <cellStyle name="Обычный 2 2 3 2 2 3 2 2" xfId="21190"/>
    <cellStyle name="Обычный 2 2 3 2 2 3 2 2 2" xfId="21191"/>
    <cellStyle name="Обычный 2 2 3 2 2 3 2 2 2 2" xfId="21192"/>
    <cellStyle name="Обычный 2 2 3 2 2 3 2 2 2 2 2" xfId="21193"/>
    <cellStyle name="Обычный 2 2 3 2 2 3 2 2 2 3" xfId="21194"/>
    <cellStyle name="Обычный 2 2 3 2 2 3 2 2 3" xfId="21195"/>
    <cellStyle name="Обычный 2 2 3 2 2 3 2 2 3 2" xfId="21196"/>
    <cellStyle name="Обычный 2 2 3 2 2 3 2 2 4" xfId="21197"/>
    <cellStyle name="Обычный 2 2 3 2 2 3 2 3" xfId="21198"/>
    <cellStyle name="Обычный 2 2 3 2 2 3 2 3 2" xfId="21199"/>
    <cellStyle name="Обычный 2 2 3 2 2 3 2 3 2 2" xfId="21200"/>
    <cellStyle name="Обычный 2 2 3 2 2 3 2 3 3" xfId="21201"/>
    <cellStyle name="Обычный 2 2 3 2 2 3 2 4" xfId="21202"/>
    <cellStyle name="Обычный 2 2 3 2 2 3 2 4 2" xfId="21203"/>
    <cellStyle name="Обычный 2 2 3 2 2 3 2 5" xfId="21204"/>
    <cellStyle name="Обычный 2 2 3 2 2 3 3" xfId="21205"/>
    <cellStyle name="Обычный 2 2 3 2 2 3 3 2" xfId="21206"/>
    <cellStyle name="Обычный 2 2 3 2 2 3 3 2 2" xfId="21207"/>
    <cellStyle name="Обычный 2 2 3 2 2 3 3 2 2 2" xfId="21208"/>
    <cellStyle name="Обычный 2 2 3 2 2 3 3 2 3" xfId="21209"/>
    <cellStyle name="Обычный 2 2 3 2 2 3 3 3" xfId="21210"/>
    <cellStyle name="Обычный 2 2 3 2 2 3 3 3 2" xfId="21211"/>
    <cellStyle name="Обычный 2 2 3 2 2 3 3 4" xfId="21212"/>
    <cellStyle name="Обычный 2 2 3 2 2 3 4" xfId="21213"/>
    <cellStyle name="Обычный 2 2 3 2 2 3 4 2" xfId="21214"/>
    <cellStyle name="Обычный 2 2 3 2 2 3 4 2 2" xfId="21215"/>
    <cellStyle name="Обычный 2 2 3 2 2 3 4 3" xfId="21216"/>
    <cellStyle name="Обычный 2 2 3 2 2 3 5" xfId="21217"/>
    <cellStyle name="Обычный 2 2 3 2 2 3 5 2" xfId="21218"/>
    <cellStyle name="Обычный 2 2 3 2 2 3 6" xfId="21219"/>
    <cellStyle name="Обычный 2 2 3 2 2 4" xfId="21220"/>
    <cellStyle name="Обычный 2 2 3 2 2 4 2" xfId="21221"/>
    <cellStyle name="Обычный 2 2 3 2 2 4 2 2" xfId="21222"/>
    <cellStyle name="Обычный 2 2 3 2 2 4 2 2 2" xfId="21223"/>
    <cellStyle name="Обычный 2 2 3 2 2 4 2 2 2 2" xfId="21224"/>
    <cellStyle name="Обычный 2 2 3 2 2 4 2 2 2 2 2" xfId="21225"/>
    <cellStyle name="Обычный 2 2 3 2 2 4 2 2 2 3" xfId="21226"/>
    <cellStyle name="Обычный 2 2 3 2 2 4 2 2 3" xfId="21227"/>
    <cellStyle name="Обычный 2 2 3 2 2 4 2 2 3 2" xfId="21228"/>
    <cellStyle name="Обычный 2 2 3 2 2 4 2 2 4" xfId="21229"/>
    <cellStyle name="Обычный 2 2 3 2 2 4 2 3" xfId="21230"/>
    <cellStyle name="Обычный 2 2 3 2 2 4 2 3 2" xfId="21231"/>
    <cellStyle name="Обычный 2 2 3 2 2 4 2 3 2 2" xfId="21232"/>
    <cellStyle name="Обычный 2 2 3 2 2 4 2 3 3" xfId="21233"/>
    <cellStyle name="Обычный 2 2 3 2 2 4 2 4" xfId="21234"/>
    <cellStyle name="Обычный 2 2 3 2 2 4 2 4 2" xfId="21235"/>
    <cellStyle name="Обычный 2 2 3 2 2 4 2 5" xfId="21236"/>
    <cellStyle name="Обычный 2 2 3 2 2 4 3" xfId="21237"/>
    <cellStyle name="Обычный 2 2 3 2 2 4 3 2" xfId="21238"/>
    <cellStyle name="Обычный 2 2 3 2 2 4 3 2 2" xfId="21239"/>
    <cellStyle name="Обычный 2 2 3 2 2 4 3 2 2 2" xfId="21240"/>
    <cellStyle name="Обычный 2 2 3 2 2 4 3 2 3" xfId="21241"/>
    <cellStyle name="Обычный 2 2 3 2 2 4 3 3" xfId="21242"/>
    <cellStyle name="Обычный 2 2 3 2 2 4 3 3 2" xfId="21243"/>
    <cellStyle name="Обычный 2 2 3 2 2 4 3 4" xfId="21244"/>
    <cellStyle name="Обычный 2 2 3 2 2 4 4" xfId="21245"/>
    <cellStyle name="Обычный 2 2 3 2 2 4 4 2" xfId="21246"/>
    <cellStyle name="Обычный 2 2 3 2 2 4 4 2 2" xfId="21247"/>
    <cellStyle name="Обычный 2 2 3 2 2 4 4 3" xfId="21248"/>
    <cellStyle name="Обычный 2 2 3 2 2 4 5" xfId="21249"/>
    <cellStyle name="Обычный 2 2 3 2 2 4 5 2" xfId="21250"/>
    <cellStyle name="Обычный 2 2 3 2 2 4 6" xfId="21251"/>
    <cellStyle name="Обычный 2 2 3 2 2 5" xfId="21252"/>
    <cellStyle name="Обычный 2 2 3 2 2 5 2" xfId="21253"/>
    <cellStyle name="Обычный 2 2 3 2 2 5 2 2" xfId="21254"/>
    <cellStyle name="Обычный 2 2 3 2 2 5 2 2 2" xfId="21255"/>
    <cellStyle name="Обычный 2 2 3 2 2 5 2 2 2 2" xfId="21256"/>
    <cellStyle name="Обычный 2 2 3 2 2 5 2 2 2 2 2" xfId="21257"/>
    <cellStyle name="Обычный 2 2 3 2 2 5 2 2 2 3" xfId="21258"/>
    <cellStyle name="Обычный 2 2 3 2 2 5 2 2 3" xfId="21259"/>
    <cellStyle name="Обычный 2 2 3 2 2 5 2 2 3 2" xfId="21260"/>
    <cellStyle name="Обычный 2 2 3 2 2 5 2 2 4" xfId="21261"/>
    <cellStyle name="Обычный 2 2 3 2 2 5 2 3" xfId="21262"/>
    <cellStyle name="Обычный 2 2 3 2 2 5 2 3 2" xfId="21263"/>
    <cellStyle name="Обычный 2 2 3 2 2 5 2 3 2 2" xfId="21264"/>
    <cellStyle name="Обычный 2 2 3 2 2 5 2 3 3" xfId="21265"/>
    <cellStyle name="Обычный 2 2 3 2 2 5 2 4" xfId="21266"/>
    <cellStyle name="Обычный 2 2 3 2 2 5 2 4 2" xfId="21267"/>
    <cellStyle name="Обычный 2 2 3 2 2 5 2 5" xfId="21268"/>
    <cellStyle name="Обычный 2 2 3 2 2 5 3" xfId="21269"/>
    <cellStyle name="Обычный 2 2 3 2 2 5 3 2" xfId="21270"/>
    <cellStyle name="Обычный 2 2 3 2 2 5 3 2 2" xfId="21271"/>
    <cellStyle name="Обычный 2 2 3 2 2 5 3 2 2 2" xfId="21272"/>
    <cellStyle name="Обычный 2 2 3 2 2 5 3 2 3" xfId="21273"/>
    <cellStyle name="Обычный 2 2 3 2 2 5 3 3" xfId="21274"/>
    <cellStyle name="Обычный 2 2 3 2 2 5 3 3 2" xfId="21275"/>
    <cellStyle name="Обычный 2 2 3 2 2 5 3 4" xfId="21276"/>
    <cellStyle name="Обычный 2 2 3 2 2 5 4" xfId="21277"/>
    <cellStyle name="Обычный 2 2 3 2 2 5 4 2" xfId="21278"/>
    <cellStyle name="Обычный 2 2 3 2 2 5 4 2 2" xfId="21279"/>
    <cellStyle name="Обычный 2 2 3 2 2 5 4 3" xfId="21280"/>
    <cellStyle name="Обычный 2 2 3 2 2 5 5" xfId="21281"/>
    <cellStyle name="Обычный 2 2 3 2 2 5 5 2" xfId="21282"/>
    <cellStyle name="Обычный 2 2 3 2 2 5 6" xfId="21283"/>
    <cellStyle name="Обычный 2 2 3 2 2 6" xfId="21284"/>
    <cellStyle name="Обычный 2 2 3 2 2 6 2" xfId="21285"/>
    <cellStyle name="Обычный 2 2 3 2 2 6 2 2" xfId="21286"/>
    <cellStyle name="Обычный 2 2 3 2 2 6 2 2 2" xfId="21287"/>
    <cellStyle name="Обычный 2 2 3 2 2 6 2 2 2 2" xfId="21288"/>
    <cellStyle name="Обычный 2 2 3 2 2 6 2 2 2 2 2" xfId="21289"/>
    <cellStyle name="Обычный 2 2 3 2 2 6 2 2 2 3" xfId="21290"/>
    <cellStyle name="Обычный 2 2 3 2 2 6 2 2 3" xfId="21291"/>
    <cellStyle name="Обычный 2 2 3 2 2 6 2 2 3 2" xfId="21292"/>
    <cellStyle name="Обычный 2 2 3 2 2 6 2 2 4" xfId="21293"/>
    <cellStyle name="Обычный 2 2 3 2 2 6 2 3" xfId="21294"/>
    <cellStyle name="Обычный 2 2 3 2 2 6 2 3 2" xfId="21295"/>
    <cellStyle name="Обычный 2 2 3 2 2 6 2 3 2 2" xfId="21296"/>
    <cellStyle name="Обычный 2 2 3 2 2 6 2 3 3" xfId="21297"/>
    <cellStyle name="Обычный 2 2 3 2 2 6 2 4" xfId="21298"/>
    <cellStyle name="Обычный 2 2 3 2 2 6 2 4 2" xfId="21299"/>
    <cellStyle name="Обычный 2 2 3 2 2 6 2 5" xfId="21300"/>
    <cellStyle name="Обычный 2 2 3 2 2 6 3" xfId="21301"/>
    <cellStyle name="Обычный 2 2 3 2 2 6 3 2" xfId="21302"/>
    <cellStyle name="Обычный 2 2 3 2 2 6 3 2 2" xfId="21303"/>
    <cellStyle name="Обычный 2 2 3 2 2 6 3 2 2 2" xfId="21304"/>
    <cellStyle name="Обычный 2 2 3 2 2 6 3 2 3" xfId="21305"/>
    <cellStyle name="Обычный 2 2 3 2 2 6 3 3" xfId="21306"/>
    <cellStyle name="Обычный 2 2 3 2 2 6 3 3 2" xfId="21307"/>
    <cellStyle name="Обычный 2 2 3 2 2 6 3 4" xfId="21308"/>
    <cellStyle name="Обычный 2 2 3 2 2 6 4" xfId="21309"/>
    <cellStyle name="Обычный 2 2 3 2 2 6 4 2" xfId="21310"/>
    <cellStyle name="Обычный 2 2 3 2 2 6 4 2 2" xfId="21311"/>
    <cellStyle name="Обычный 2 2 3 2 2 6 4 3" xfId="21312"/>
    <cellStyle name="Обычный 2 2 3 2 2 6 5" xfId="21313"/>
    <cellStyle name="Обычный 2 2 3 2 2 6 5 2" xfId="21314"/>
    <cellStyle name="Обычный 2 2 3 2 2 6 6" xfId="21315"/>
    <cellStyle name="Обычный 2 2 3 2 2 7" xfId="21316"/>
    <cellStyle name="Обычный 2 2 3 2 2 7 2" xfId="21317"/>
    <cellStyle name="Обычный 2 2 3 2 2 7 2 2" xfId="21318"/>
    <cellStyle name="Обычный 2 2 3 2 2 7 2 2 2" xfId="21319"/>
    <cellStyle name="Обычный 2 2 3 2 2 7 2 2 2 2" xfId="21320"/>
    <cellStyle name="Обычный 2 2 3 2 2 7 2 2 3" xfId="21321"/>
    <cellStyle name="Обычный 2 2 3 2 2 7 2 3" xfId="21322"/>
    <cellStyle name="Обычный 2 2 3 2 2 7 2 3 2" xfId="21323"/>
    <cellStyle name="Обычный 2 2 3 2 2 7 2 4" xfId="21324"/>
    <cellStyle name="Обычный 2 2 3 2 2 7 3" xfId="21325"/>
    <cellStyle name="Обычный 2 2 3 2 2 7 3 2" xfId="21326"/>
    <cellStyle name="Обычный 2 2 3 2 2 7 3 2 2" xfId="21327"/>
    <cellStyle name="Обычный 2 2 3 2 2 7 3 3" xfId="21328"/>
    <cellStyle name="Обычный 2 2 3 2 2 7 4" xfId="21329"/>
    <cellStyle name="Обычный 2 2 3 2 2 7 4 2" xfId="21330"/>
    <cellStyle name="Обычный 2 2 3 2 2 7 5" xfId="21331"/>
    <cellStyle name="Обычный 2 2 3 2 2 8" xfId="21332"/>
    <cellStyle name="Обычный 2 2 3 2 2 8 2" xfId="21333"/>
    <cellStyle name="Обычный 2 2 3 2 2 8 2 2" xfId="21334"/>
    <cellStyle name="Обычный 2 2 3 2 2 8 2 2 2" xfId="21335"/>
    <cellStyle name="Обычный 2 2 3 2 2 8 2 3" xfId="21336"/>
    <cellStyle name="Обычный 2 2 3 2 2 8 3" xfId="21337"/>
    <cellStyle name="Обычный 2 2 3 2 2 8 3 2" xfId="21338"/>
    <cellStyle name="Обычный 2 2 3 2 2 8 4" xfId="21339"/>
    <cellStyle name="Обычный 2 2 3 2 2 9" xfId="21340"/>
    <cellStyle name="Обычный 2 2 3 2 2 9 2" xfId="21341"/>
    <cellStyle name="Обычный 2 2 3 2 2 9 2 2" xfId="21342"/>
    <cellStyle name="Обычный 2 2 3 2 2 9 3" xfId="21343"/>
    <cellStyle name="Обычный 2 2 3 2 3" xfId="21344"/>
    <cellStyle name="Обычный 2 2 3 2 3 10" xfId="21345"/>
    <cellStyle name="Обычный 2 2 3 2 3 2" xfId="21346"/>
    <cellStyle name="Обычный 2 2 3 2 3 2 2" xfId="21347"/>
    <cellStyle name="Обычный 2 2 3 2 3 2 2 2" xfId="21348"/>
    <cellStyle name="Обычный 2 2 3 2 3 2 2 2 2" xfId="21349"/>
    <cellStyle name="Обычный 2 2 3 2 3 2 2 2 2 2" xfId="21350"/>
    <cellStyle name="Обычный 2 2 3 2 3 2 2 2 2 2 2" xfId="21351"/>
    <cellStyle name="Обычный 2 2 3 2 3 2 2 2 2 3" xfId="21352"/>
    <cellStyle name="Обычный 2 2 3 2 3 2 2 2 3" xfId="21353"/>
    <cellStyle name="Обычный 2 2 3 2 3 2 2 2 3 2" xfId="21354"/>
    <cellStyle name="Обычный 2 2 3 2 3 2 2 2 4" xfId="21355"/>
    <cellStyle name="Обычный 2 2 3 2 3 2 2 3" xfId="21356"/>
    <cellStyle name="Обычный 2 2 3 2 3 2 2 3 2" xfId="21357"/>
    <cellStyle name="Обычный 2 2 3 2 3 2 2 3 2 2" xfId="21358"/>
    <cellStyle name="Обычный 2 2 3 2 3 2 2 3 3" xfId="21359"/>
    <cellStyle name="Обычный 2 2 3 2 3 2 2 4" xfId="21360"/>
    <cellStyle name="Обычный 2 2 3 2 3 2 2 4 2" xfId="21361"/>
    <cellStyle name="Обычный 2 2 3 2 3 2 2 5" xfId="21362"/>
    <cellStyle name="Обычный 2 2 3 2 3 2 3" xfId="21363"/>
    <cellStyle name="Обычный 2 2 3 2 3 2 3 2" xfId="21364"/>
    <cellStyle name="Обычный 2 2 3 2 3 2 3 2 2" xfId="21365"/>
    <cellStyle name="Обычный 2 2 3 2 3 2 3 2 2 2" xfId="21366"/>
    <cellStyle name="Обычный 2 2 3 2 3 2 3 2 3" xfId="21367"/>
    <cellStyle name="Обычный 2 2 3 2 3 2 3 3" xfId="21368"/>
    <cellStyle name="Обычный 2 2 3 2 3 2 3 3 2" xfId="21369"/>
    <cellStyle name="Обычный 2 2 3 2 3 2 3 4" xfId="21370"/>
    <cellStyle name="Обычный 2 2 3 2 3 2 4" xfId="21371"/>
    <cellStyle name="Обычный 2 2 3 2 3 2 4 2" xfId="21372"/>
    <cellStyle name="Обычный 2 2 3 2 3 2 4 2 2" xfId="21373"/>
    <cellStyle name="Обычный 2 2 3 2 3 2 4 3" xfId="21374"/>
    <cellStyle name="Обычный 2 2 3 2 3 2 5" xfId="21375"/>
    <cellStyle name="Обычный 2 2 3 2 3 2 5 2" xfId="21376"/>
    <cellStyle name="Обычный 2 2 3 2 3 2 6" xfId="21377"/>
    <cellStyle name="Обычный 2 2 3 2 3 3" xfId="21378"/>
    <cellStyle name="Обычный 2 2 3 2 3 3 2" xfId="21379"/>
    <cellStyle name="Обычный 2 2 3 2 3 3 2 2" xfId="21380"/>
    <cellStyle name="Обычный 2 2 3 2 3 3 2 2 2" xfId="21381"/>
    <cellStyle name="Обычный 2 2 3 2 3 3 2 2 2 2" xfId="21382"/>
    <cellStyle name="Обычный 2 2 3 2 3 3 2 2 2 2 2" xfId="21383"/>
    <cellStyle name="Обычный 2 2 3 2 3 3 2 2 2 3" xfId="21384"/>
    <cellStyle name="Обычный 2 2 3 2 3 3 2 2 3" xfId="21385"/>
    <cellStyle name="Обычный 2 2 3 2 3 3 2 2 3 2" xfId="21386"/>
    <cellStyle name="Обычный 2 2 3 2 3 3 2 2 4" xfId="21387"/>
    <cellStyle name="Обычный 2 2 3 2 3 3 2 3" xfId="21388"/>
    <cellStyle name="Обычный 2 2 3 2 3 3 2 3 2" xfId="21389"/>
    <cellStyle name="Обычный 2 2 3 2 3 3 2 3 2 2" xfId="21390"/>
    <cellStyle name="Обычный 2 2 3 2 3 3 2 3 3" xfId="21391"/>
    <cellStyle name="Обычный 2 2 3 2 3 3 2 4" xfId="21392"/>
    <cellStyle name="Обычный 2 2 3 2 3 3 2 4 2" xfId="21393"/>
    <cellStyle name="Обычный 2 2 3 2 3 3 2 5" xfId="21394"/>
    <cellStyle name="Обычный 2 2 3 2 3 3 3" xfId="21395"/>
    <cellStyle name="Обычный 2 2 3 2 3 3 3 2" xfId="21396"/>
    <cellStyle name="Обычный 2 2 3 2 3 3 3 2 2" xfId="21397"/>
    <cellStyle name="Обычный 2 2 3 2 3 3 3 2 2 2" xfId="21398"/>
    <cellStyle name="Обычный 2 2 3 2 3 3 3 2 3" xfId="21399"/>
    <cellStyle name="Обычный 2 2 3 2 3 3 3 3" xfId="21400"/>
    <cellStyle name="Обычный 2 2 3 2 3 3 3 3 2" xfId="21401"/>
    <cellStyle name="Обычный 2 2 3 2 3 3 3 4" xfId="21402"/>
    <cellStyle name="Обычный 2 2 3 2 3 3 4" xfId="21403"/>
    <cellStyle name="Обычный 2 2 3 2 3 3 4 2" xfId="21404"/>
    <cellStyle name="Обычный 2 2 3 2 3 3 4 2 2" xfId="21405"/>
    <cellStyle name="Обычный 2 2 3 2 3 3 4 3" xfId="21406"/>
    <cellStyle name="Обычный 2 2 3 2 3 3 5" xfId="21407"/>
    <cellStyle name="Обычный 2 2 3 2 3 3 5 2" xfId="21408"/>
    <cellStyle name="Обычный 2 2 3 2 3 3 6" xfId="21409"/>
    <cellStyle name="Обычный 2 2 3 2 3 4" xfId="21410"/>
    <cellStyle name="Обычный 2 2 3 2 3 4 2" xfId="21411"/>
    <cellStyle name="Обычный 2 2 3 2 3 4 2 2" xfId="21412"/>
    <cellStyle name="Обычный 2 2 3 2 3 4 2 2 2" xfId="21413"/>
    <cellStyle name="Обычный 2 2 3 2 3 4 2 2 2 2" xfId="21414"/>
    <cellStyle name="Обычный 2 2 3 2 3 4 2 2 2 2 2" xfId="21415"/>
    <cellStyle name="Обычный 2 2 3 2 3 4 2 2 2 3" xfId="21416"/>
    <cellStyle name="Обычный 2 2 3 2 3 4 2 2 3" xfId="21417"/>
    <cellStyle name="Обычный 2 2 3 2 3 4 2 2 3 2" xfId="21418"/>
    <cellStyle name="Обычный 2 2 3 2 3 4 2 2 4" xfId="21419"/>
    <cellStyle name="Обычный 2 2 3 2 3 4 2 3" xfId="21420"/>
    <cellStyle name="Обычный 2 2 3 2 3 4 2 3 2" xfId="21421"/>
    <cellStyle name="Обычный 2 2 3 2 3 4 2 3 2 2" xfId="21422"/>
    <cellStyle name="Обычный 2 2 3 2 3 4 2 3 3" xfId="21423"/>
    <cellStyle name="Обычный 2 2 3 2 3 4 2 4" xfId="21424"/>
    <cellStyle name="Обычный 2 2 3 2 3 4 2 4 2" xfId="21425"/>
    <cellStyle name="Обычный 2 2 3 2 3 4 2 5" xfId="21426"/>
    <cellStyle name="Обычный 2 2 3 2 3 4 3" xfId="21427"/>
    <cellStyle name="Обычный 2 2 3 2 3 4 3 2" xfId="21428"/>
    <cellStyle name="Обычный 2 2 3 2 3 4 3 2 2" xfId="21429"/>
    <cellStyle name="Обычный 2 2 3 2 3 4 3 2 2 2" xfId="21430"/>
    <cellStyle name="Обычный 2 2 3 2 3 4 3 2 3" xfId="21431"/>
    <cellStyle name="Обычный 2 2 3 2 3 4 3 3" xfId="21432"/>
    <cellStyle name="Обычный 2 2 3 2 3 4 3 3 2" xfId="21433"/>
    <cellStyle name="Обычный 2 2 3 2 3 4 3 4" xfId="21434"/>
    <cellStyle name="Обычный 2 2 3 2 3 4 4" xfId="21435"/>
    <cellStyle name="Обычный 2 2 3 2 3 4 4 2" xfId="21436"/>
    <cellStyle name="Обычный 2 2 3 2 3 4 4 2 2" xfId="21437"/>
    <cellStyle name="Обычный 2 2 3 2 3 4 4 3" xfId="21438"/>
    <cellStyle name="Обычный 2 2 3 2 3 4 5" xfId="21439"/>
    <cellStyle name="Обычный 2 2 3 2 3 4 5 2" xfId="21440"/>
    <cellStyle name="Обычный 2 2 3 2 3 4 6" xfId="21441"/>
    <cellStyle name="Обычный 2 2 3 2 3 5" xfId="21442"/>
    <cellStyle name="Обычный 2 2 3 2 3 5 2" xfId="21443"/>
    <cellStyle name="Обычный 2 2 3 2 3 5 2 2" xfId="21444"/>
    <cellStyle name="Обычный 2 2 3 2 3 5 2 2 2" xfId="21445"/>
    <cellStyle name="Обычный 2 2 3 2 3 5 2 2 2 2" xfId="21446"/>
    <cellStyle name="Обычный 2 2 3 2 3 5 2 2 2 2 2" xfId="21447"/>
    <cellStyle name="Обычный 2 2 3 2 3 5 2 2 2 3" xfId="21448"/>
    <cellStyle name="Обычный 2 2 3 2 3 5 2 2 3" xfId="21449"/>
    <cellStyle name="Обычный 2 2 3 2 3 5 2 2 3 2" xfId="21450"/>
    <cellStyle name="Обычный 2 2 3 2 3 5 2 2 4" xfId="21451"/>
    <cellStyle name="Обычный 2 2 3 2 3 5 2 3" xfId="21452"/>
    <cellStyle name="Обычный 2 2 3 2 3 5 2 3 2" xfId="21453"/>
    <cellStyle name="Обычный 2 2 3 2 3 5 2 3 2 2" xfId="21454"/>
    <cellStyle name="Обычный 2 2 3 2 3 5 2 3 3" xfId="21455"/>
    <cellStyle name="Обычный 2 2 3 2 3 5 2 4" xfId="21456"/>
    <cellStyle name="Обычный 2 2 3 2 3 5 2 4 2" xfId="21457"/>
    <cellStyle name="Обычный 2 2 3 2 3 5 2 5" xfId="21458"/>
    <cellStyle name="Обычный 2 2 3 2 3 5 3" xfId="21459"/>
    <cellStyle name="Обычный 2 2 3 2 3 5 3 2" xfId="21460"/>
    <cellStyle name="Обычный 2 2 3 2 3 5 3 2 2" xfId="21461"/>
    <cellStyle name="Обычный 2 2 3 2 3 5 3 2 2 2" xfId="21462"/>
    <cellStyle name="Обычный 2 2 3 2 3 5 3 2 3" xfId="21463"/>
    <cellStyle name="Обычный 2 2 3 2 3 5 3 3" xfId="21464"/>
    <cellStyle name="Обычный 2 2 3 2 3 5 3 3 2" xfId="21465"/>
    <cellStyle name="Обычный 2 2 3 2 3 5 3 4" xfId="21466"/>
    <cellStyle name="Обычный 2 2 3 2 3 5 4" xfId="21467"/>
    <cellStyle name="Обычный 2 2 3 2 3 5 4 2" xfId="21468"/>
    <cellStyle name="Обычный 2 2 3 2 3 5 4 2 2" xfId="21469"/>
    <cellStyle name="Обычный 2 2 3 2 3 5 4 3" xfId="21470"/>
    <cellStyle name="Обычный 2 2 3 2 3 5 5" xfId="21471"/>
    <cellStyle name="Обычный 2 2 3 2 3 5 5 2" xfId="21472"/>
    <cellStyle name="Обычный 2 2 3 2 3 5 6" xfId="21473"/>
    <cellStyle name="Обычный 2 2 3 2 3 6" xfId="21474"/>
    <cellStyle name="Обычный 2 2 3 2 3 6 2" xfId="21475"/>
    <cellStyle name="Обычный 2 2 3 2 3 6 2 2" xfId="21476"/>
    <cellStyle name="Обычный 2 2 3 2 3 6 2 2 2" xfId="21477"/>
    <cellStyle name="Обычный 2 2 3 2 3 6 2 2 2 2" xfId="21478"/>
    <cellStyle name="Обычный 2 2 3 2 3 6 2 2 3" xfId="21479"/>
    <cellStyle name="Обычный 2 2 3 2 3 6 2 3" xfId="21480"/>
    <cellStyle name="Обычный 2 2 3 2 3 6 2 3 2" xfId="21481"/>
    <cellStyle name="Обычный 2 2 3 2 3 6 2 4" xfId="21482"/>
    <cellStyle name="Обычный 2 2 3 2 3 6 3" xfId="21483"/>
    <cellStyle name="Обычный 2 2 3 2 3 6 3 2" xfId="21484"/>
    <cellStyle name="Обычный 2 2 3 2 3 6 3 2 2" xfId="21485"/>
    <cellStyle name="Обычный 2 2 3 2 3 6 3 3" xfId="21486"/>
    <cellStyle name="Обычный 2 2 3 2 3 6 4" xfId="21487"/>
    <cellStyle name="Обычный 2 2 3 2 3 6 4 2" xfId="21488"/>
    <cellStyle name="Обычный 2 2 3 2 3 6 5" xfId="21489"/>
    <cellStyle name="Обычный 2 2 3 2 3 7" xfId="21490"/>
    <cellStyle name="Обычный 2 2 3 2 3 7 2" xfId="21491"/>
    <cellStyle name="Обычный 2 2 3 2 3 7 2 2" xfId="21492"/>
    <cellStyle name="Обычный 2 2 3 2 3 7 2 2 2" xfId="21493"/>
    <cellStyle name="Обычный 2 2 3 2 3 7 2 3" xfId="21494"/>
    <cellStyle name="Обычный 2 2 3 2 3 7 3" xfId="21495"/>
    <cellStyle name="Обычный 2 2 3 2 3 7 3 2" xfId="21496"/>
    <cellStyle name="Обычный 2 2 3 2 3 7 4" xfId="21497"/>
    <cellStyle name="Обычный 2 2 3 2 3 8" xfId="21498"/>
    <cellStyle name="Обычный 2 2 3 2 3 8 2" xfId="21499"/>
    <cellStyle name="Обычный 2 2 3 2 3 8 2 2" xfId="21500"/>
    <cellStyle name="Обычный 2 2 3 2 3 8 3" xfId="21501"/>
    <cellStyle name="Обычный 2 2 3 2 3 9" xfId="21502"/>
    <cellStyle name="Обычный 2 2 3 2 3 9 2" xfId="21503"/>
    <cellStyle name="Обычный 2 2 3 2 4" xfId="21504"/>
    <cellStyle name="Обычный 2 2 3 2 4 10" xfId="21505"/>
    <cellStyle name="Обычный 2 2 3 2 4 2" xfId="21506"/>
    <cellStyle name="Обычный 2 2 3 2 4 2 2" xfId="21507"/>
    <cellStyle name="Обычный 2 2 3 2 4 2 2 2" xfId="21508"/>
    <cellStyle name="Обычный 2 2 3 2 4 2 2 2 2" xfId="21509"/>
    <cellStyle name="Обычный 2 2 3 2 4 2 2 2 2 2" xfId="21510"/>
    <cellStyle name="Обычный 2 2 3 2 4 2 2 2 2 2 2" xfId="21511"/>
    <cellStyle name="Обычный 2 2 3 2 4 2 2 2 2 3" xfId="21512"/>
    <cellStyle name="Обычный 2 2 3 2 4 2 2 2 3" xfId="21513"/>
    <cellStyle name="Обычный 2 2 3 2 4 2 2 2 3 2" xfId="21514"/>
    <cellStyle name="Обычный 2 2 3 2 4 2 2 2 4" xfId="21515"/>
    <cellStyle name="Обычный 2 2 3 2 4 2 2 3" xfId="21516"/>
    <cellStyle name="Обычный 2 2 3 2 4 2 2 3 2" xfId="21517"/>
    <cellStyle name="Обычный 2 2 3 2 4 2 2 3 2 2" xfId="21518"/>
    <cellStyle name="Обычный 2 2 3 2 4 2 2 3 3" xfId="21519"/>
    <cellStyle name="Обычный 2 2 3 2 4 2 2 4" xfId="21520"/>
    <cellStyle name="Обычный 2 2 3 2 4 2 2 4 2" xfId="21521"/>
    <cellStyle name="Обычный 2 2 3 2 4 2 2 5" xfId="21522"/>
    <cellStyle name="Обычный 2 2 3 2 4 2 3" xfId="21523"/>
    <cellStyle name="Обычный 2 2 3 2 4 2 3 2" xfId="21524"/>
    <cellStyle name="Обычный 2 2 3 2 4 2 3 2 2" xfId="21525"/>
    <cellStyle name="Обычный 2 2 3 2 4 2 3 2 2 2" xfId="21526"/>
    <cellStyle name="Обычный 2 2 3 2 4 2 3 2 3" xfId="21527"/>
    <cellStyle name="Обычный 2 2 3 2 4 2 3 3" xfId="21528"/>
    <cellStyle name="Обычный 2 2 3 2 4 2 3 3 2" xfId="21529"/>
    <cellStyle name="Обычный 2 2 3 2 4 2 3 4" xfId="21530"/>
    <cellStyle name="Обычный 2 2 3 2 4 2 4" xfId="21531"/>
    <cellStyle name="Обычный 2 2 3 2 4 2 4 2" xfId="21532"/>
    <cellStyle name="Обычный 2 2 3 2 4 2 4 2 2" xfId="21533"/>
    <cellStyle name="Обычный 2 2 3 2 4 2 4 3" xfId="21534"/>
    <cellStyle name="Обычный 2 2 3 2 4 2 5" xfId="21535"/>
    <cellStyle name="Обычный 2 2 3 2 4 2 5 2" xfId="21536"/>
    <cellStyle name="Обычный 2 2 3 2 4 2 6" xfId="21537"/>
    <cellStyle name="Обычный 2 2 3 2 4 3" xfId="21538"/>
    <cellStyle name="Обычный 2 2 3 2 4 3 2" xfId="21539"/>
    <cellStyle name="Обычный 2 2 3 2 4 3 2 2" xfId="21540"/>
    <cellStyle name="Обычный 2 2 3 2 4 3 2 2 2" xfId="21541"/>
    <cellStyle name="Обычный 2 2 3 2 4 3 2 2 2 2" xfId="21542"/>
    <cellStyle name="Обычный 2 2 3 2 4 3 2 2 2 2 2" xfId="21543"/>
    <cellStyle name="Обычный 2 2 3 2 4 3 2 2 2 3" xfId="21544"/>
    <cellStyle name="Обычный 2 2 3 2 4 3 2 2 3" xfId="21545"/>
    <cellStyle name="Обычный 2 2 3 2 4 3 2 2 3 2" xfId="21546"/>
    <cellStyle name="Обычный 2 2 3 2 4 3 2 2 4" xfId="21547"/>
    <cellStyle name="Обычный 2 2 3 2 4 3 2 3" xfId="21548"/>
    <cellStyle name="Обычный 2 2 3 2 4 3 2 3 2" xfId="21549"/>
    <cellStyle name="Обычный 2 2 3 2 4 3 2 3 2 2" xfId="21550"/>
    <cellStyle name="Обычный 2 2 3 2 4 3 2 3 3" xfId="21551"/>
    <cellStyle name="Обычный 2 2 3 2 4 3 2 4" xfId="21552"/>
    <cellStyle name="Обычный 2 2 3 2 4 3 2 4 2" xfId="21553"/>
    <cellStyle name="Обычный 2 2 3 2 4 3 2 5" xfId="21554"/>
    <cellStyle name="Обычный 2 2 3 2 4 3 3" xfId="21555"/>
    <cellStyle name="Обычный 2 2 3 2 4 3 3 2" xfId="21556"/>
    <cellStyle name="Обычный 2 2 3 2 4 3 3 2 2" xfId="21557"/>
    <cellStyle name="Обычный 2 2 3 2 4 3 3 2 2 2" xfId="21558"/>
    <cellStyle name="Обычный 2 2 3 2 4 3 3 2 3" xfId="21559"/>
    <cellStyle name="Обычный 2 2 3 2 4 3 3 3" xfId="21560"/>
    <cellStyle name="Обычный 2 2 3 2 4 3 3 3 2" xfId="21561"/>
    <cellStyle name="Обычный 2 2 3 2 4 3 3 4" xfId="21562"/>
    <cellStyle name="Обычный 2 2 3 2 4 3 4" xfId="21563"/>
    <cellStyle name="Обычный 2 2 3 2 4 3 4 2" xfId="21564"/>
    <cellStyle name="Обычный 2 2 3 2 4 3 4 2 2" xfId="21565"/>
    <cellStyle name="Обычный 2 2 3 2 4 3 4 3" xfId="21566"/>
    <cellStyle name="Обычный 2 2 3 2 4 3 5" xfId="21567"/>
    <cellStyle name="Обычный 2 2 3 2 4 3 5 2" xfId="21568"/>
    <cellStyle name="Обычный 2 2 3 2 4 3 6" xfId="21569"/>
    <cellStyle name="Обычный 2 2 3 2 4 4" xfId="21570"/>
    <cellStyle name="Обычный 2 2 3 2 4 4 2" xfId="21571"/>
    <cellStyle name="Обычный 2 2 3 2 4 4 2 2" xfId="21572"/>
    <cellStyle name="Обычный 2 2 3 2 4 4 2 2 2" xfId="21573"/>
    <cellStyle name="Обычный 2 2 3 2 4 4 2 2 2 2" xfId="21574"/>
    <cellStyle name="Обычный 2 2 3 2 4 4 2 2 2 2 2" xfId="21575"/>
    <cellStyle name="Обычный 2 2 3 2 4 4 2 2 2 3" xfId="21576"/>
    <cellStyle name="Обычный 2 2 3 2 4 4 2 2 3" xfId="21577"/>
    <cellStyle name="Обычный 2 2 3 2 4 4 2 2 3 2" xfId="21578"/>
    <cellStyle name="Обычный 2 2 3 2 4 4 2 2 4" xfId="21579"/>
    <cellStyle name="Обычный 2 2 3 2 4 4 2 3" xfId="21580"/>
    <cellStyle name="Обычный 2 2 3 2 4 4 2 3 2" xfId="21581"/>
    <cellStyle name="Обычный 2 2 3 2 4 4 2 3 2 2" xfId="21582"/>
    <cellStyle name="Обычный 2 2 3 2 4 4 2 3 3" xfId="21583"/>
    <cellStyle name="Обычный 2 2 3 2 4 4 2 4" xfId="21584"/>
    <cellStyle name="Обычный 2 2 3 2 4 4 2 4 2" xfId="21585"/>
    <cellStyle name="Обычный 2 2 3 2 4 4 2 5" xfId="21586"/>
    <cellStyle name="Обычный 2 2 3 2 4 4 3" xfId="21587"/>
    <cellStyle name="Обычный 2 2 3 2 4 4 3 2" xfId="21588"/>
    <cellStyle name="Обычный 2 2 3 2 4 4 3 2 2" xfId="21589"/>
    <cellStyle name="Обычный 2 2 3 2 4 4 3 2 2 2" xfId="21590"/>
    <cellStyle name="Обычный 2 2 3 2 4 4 3 2 3" xfId="21591"/>
    <cellStyle name="Обычный 2 2 3 2 4 4 3 3" xfId="21592"/>
    <cellStyle name="Обычный 2 2 3 2 4 4 3 3 2" xfId="21593"/>
    <cellStyle name="Обычный 2 2 3 2 4 4 3 4" xfId="21594"/>
    <cellStyle name="Обычный 2 2 3 2 4 4 4" xfId="21595"/>
    <cellStyle name="Обычный 2 2 3 2 4 4 4 2" xfId="21596"/>
    <cellStyle name="Обычный 2 2 3 2 4 4 4 2 2" xfId="21597"/>
    <cellStyle name="Обычный 2 2 3 2 4 4 4 3" xfId="21598"/>
    <cellStyle name="Обычный 2 2 3 2 4 4 5" xfId="21599"/>
    <cellStyle name="Обычный 2 2 3 2 4 4 5 2" xfId="21600"/>
    <cellStyle name="Обычный 2 2 3 2 4 4 6" xfId="21601"/>
    <cellStyle name="Обычный 2 2 3 2 4 5" xfId="21602"/>
    <cellStyle name="Обычный 2 2 3 2 4 5 2" xfId="21603"/>
    <cellStyle name="Обычный 2 2 3 2 4 5 2 2" xfId="21604"/>
    <cellStyle name="Обычный 2 2 3 2 4 5 2 2 2" xfId="21605"/>
    <cellStyle name="Обычный 2 2 3 2 4 5 2 2 2 2" xfId="21606"/>
    <cellStyle name="Обычный 2 2 3 2 4 5 2 2 2 2 2" xfId="21607"/>
    <cellStyle name="Обычный 2 2 3 2 4 5 2 2 2 3" xfId="21608"/>
    <cellStyle name="Обычный 2 2 3 2 4 5 2 2 3" xfId="21609"/>
    <cellStyle name="Обычный 2 2 3 2 4 5 2 2 3 2" xfId="21610"/>
    <cellStyle name="Обычный 2 2 3 2 4 5 2 2 4" xfId="21611"/>
    <cellStyle name="Обычный 2 2 3 2 4 5 2 3" xfId="21612"/>
    <cellStyle name="Обычный 2 2 3 2 4 5 2 3 2" xfId="21613"/>
    <cellStyle name="Обычный 2 2 3 2 4 5 2 3 2 2" xfId="21614"/>
    <cellStyle name="Обычный 2 2 3 2 4 5 2 3 3" xfId="21615"/>
    <cellStyle name="Обычный 2 2 3 2 4 5 2 4" xfId="21616"/>
    <cellStyle name="Обычный 2 2 3 2 4 5 2 4 2" xfId="21617"/>
    <cellStyle name="Обычный 2 2 3 2 4 5 2 5" xfId="21618"/>
    <cellStyle name="Обычный 2 2 3 2 4 5 3" xfId="21619"/>
    <cellStyle name="Обычный 2 2 3 2 4 5 3 2" xfId="21620"/>
    <cellStyle name="Обычный 2 2 3 2 4 5 3 2 2" xfId="21621"/>
    <cellStyle name="Обычный 2 2 3 2 4 5 3 2 2 2" xfId="21622"/>
    <cellStyle name="Обычный 2 2 3 2 4 5 3 2 3" xfId="21623"/>
    <cellStyle name="Обычный 2 2 3 2 4 5 3 3" xfId="21624"/>
    <cellStyle name="Обычный 2 2 3 2 4 5 3 3 2" xfId="21625"/>
    <cellStyle name="Обычный 2 2 3 2 4 5 3 4" xfId="21626"/>
    <cellStyle name="Обычный 2 2 3 2 4 5 4" xfId="21627"/>
    <cellStyle name="Обычный 2 2 3 2 4 5 4 2" xfId="21628"/>
    <cellStyle name="Обычный 2 2 3 2 4 5 4 2 2" xfId="21629"/>
    <cellStyle name="Обычный 2 2 3 2 4 5 4 3" xfId="21630"/>
    <cellStyle name="Обычный 2 2 3 2 4 5 5" xfId="21631"/>
    <cellStyle name="Обычный 2 2 3 2 4 5 5 2" xfId="21632"/>
    <cellStyle name="Обычный 2 2 3 2 4 5 6" xfId="21633"/>
    <cellStyle name="Обычный 2 2 3 2 4 6" xfId="21634"/>
    <cellStyle name="Обычный 2 2 3 2 4 6 2" xfId="21635"/>
    <cellStyle name="Обычный 2 2 3 2 4 6 2 2" xfId="21636"/>
    <cellStyle name="Обычный 2 2 3 2 4 6 2 2 2" xfId="21637"/>
    <cellStyle name="Обычный 2 2 3 2 4 6 2 2 2 2" xfId="21638"/>
    <cellStyle name="Обычный 2 2 3 2 4 6 2 2 3" xfId="21639"/>
    <cellStyle name="Обычный 2 2 3 2 4 6 2 3" xfId="21640"/>
    <cellStyle name="Обычный 2 2 3 2 4 6 2 3 2" xfId="21641"/>
    <cellStyle name="Обычный 2 2 3 2 4 6 2 4" xfId="21642"/>
    <cellStyle name="Обычный 2 2 3 2 4 6 3" xfId="21643"/>
    <cellStyle name="Обычный 2 2 3 2 4 6 3 2" xfId="21644"/>
    <cellStyle name="Обычный 2 2 3 2 4 6 3 2 2" xfId="21645"/>
    <cellStyle name="Обычный 2 2 3 2 4 6 3 3" xfId="21646"/>
    <cellStyle name="Обычный 2 2 3 2 4 6 4" xfId="21647"/>
    <cellStyle name="Обычный 2 2 3 2 4 6 4 2" xfId="21648"/>
    <cellStyle name="Обычный 2 2 3 2 4 6 5" xfId="21649"/>
    <cellStyle name="Обычный 2 2 3 2 4 7" xfId="21650"/>
    <cellStyle name="Обычный 2 2 3 2 4 7 2" xfId="21651"/>
    <cellStyle name="Обычный 2 2 3 2 4 7 2 2" xfId="21652"/>
    <cellStyle name="Обычный 2 2 3 2 4 7 2 2 2" xfId="21653"/>
    <cellStyle name="Обычный 2 2 3 2 4 7 2 3" xfId="21654"/>
    <cellStyle name="Обычный 2 2 3 2 4 7 3" xfId="21655"/>
    <cellStyle name="Обычный 2 2 3 2 4 7 3 2" xfId="21656"/>
    <cellStyle name="Обычный 2 2 3 2 4 7 4" xfId="21657"/>
    <cellStyle name="Обычный 2 2 3 2 4 8" xfId="21658"/>
    <cellStyle name="Обычный 2 2 3 2 4 8 2" xfId="21659"/>
    <cellStyle name="Обычный 2 2 3 2 4 8 2 2" xfId="21660"/>
    <cellStyle name="Обычный 2 2 3 2 4 8 3" xfId="21661"/>
    <cellStyle name="Обычный 2 2 3 2 4 9" xfId="21662"/>
    <cellStyle name="Обычный 2 2 3 2 4 9 2" xfId="21663"/>
    <cellStyle name="Обычный 2 2 3 2 5" xfId="21664"/>
    <cellStyle name="Обычный 2 2 3 2 5 2" xfId="21665"/>
    <cellStyle name="Обычный 2 2 3 2 5 2 2" xfId="21666"/>
    <cellStyle name="Обычный 2 2 3 2 5 2 2 2" xfId="21667"/>
    <cellStyle name="Обычный 2 2 3 2 5 2 2 2 2" xfId="21668"/>
    <cellStyle name="Обычный 2 2 3 2 5 2 2 2 2 2" xfId="21669"/>
    <cellStyle name="Обычный 2 2 3 2 5 2 2 2 3" xfId="21670"/>
    <cellStyle name="Обычный 2 2 3 2 5 2 2 3" xfId="21671"/>
    <cellStyle name="Обычный 2 2 3 2 5 2 2 3 2" xfId="21672"/>
    <cellStyle name="Обычный 2 2 3 2 5 2 2 4" xfId="21673"/>
    <cellStyle name="Обычный 2 2 3 2 5 2 3" xfId="21674"/>
    <cellStyle name="Обычный 2 2 3 2 5 2 3 2" xfId="21675"/>
    <cellStyle name="Обычный 2 2 3 2 5 2 3 2 2" xfId="21676"/>
    <cellStyle name="Обычный 2 2 3 2 5 2 3 3" xfId="21677"/>
    <cellStyle name="Обычный 2 2 3 2 5 2 4" xfId="21678"/>
    <cellStyle name="Обычный 2 2 3 2 5 2 4 2" xfId="21679"/>
    <cellStyle name="Обычный 2 2 3 2 5 2 5" xfId="21680"/>
    <cellStyle name="Обычный 2 2 3 2 5 3" xfId="21681"/>
    <cellStyle name="Обычный 2 2 3 2 5 3 2" xfId="21682"/>
    <cellStyle name="Обычный 2 2 3 2 5 3 2 2" xfId="21683"/>
    <cellStyle name="Обычный 2 2 3 2 5 3 2 2 2" xfId="21684"/>
    <cellStyle name="Обычный 2 2 3 2 5 3 2 3" xfId="21685"/>
    <cellStyle name="Обычный 2 2 3 2 5 3 3" xfId="21686"/>
    <cellStyle name="Обычный 2 2 3 2 5 3 3 2" xfId="21687"/>
    <cellStyle name="Обычный 2 2 3 2 5 3 4" xfId="21688"/>
    <cellStyle name="Обычный 2 2 3 2 5 4" xfId="21689"/>
    <cellStyle name="Обычный 2 2 3 2 5 4 2" xfId="21690"/>
    <cellStyle name="Обычный 2 2 3 2 5 4 2 2" xfId="21691"/>
    <cellStyle name="Обычный 2 2 3 2 5 4 3" xfId="21692"/>
    <cellStyle name="Обычный 2 2 3 2 5 5" xfId="21693"/>
    <cellStyle name="Обычный 2 2 3 2 5 5 2" xfId="21694"/>
    <cellStyle name="Обычный 2 2 3 2 5 6" xfId="21695"/>
    <cellStyle name="Обычный 2 2 3 2 6" xfId="21696"/>
    <cellStyle name="Обычный 2 2 3 2 6 2" xfId="21697"/>
    <cellStyle name="Обычный 2 2 3 2 6 2 2" xfId="21698"/>
    <cellStyle name="Обычный 2 2 3 2 6 2 2 2" xfId="21699"/>
    <cellStyle name="Обычный 2 2 3 2 6 2 2 2 2" xfId="21700"/>
    <cellStyle name="Обычный 2 2 3 2 6 2 2 2 2 2" xfId="21701"/>
    <cellStyle name="Обычный 2 2 3 2 6 2 2 2 3" xfId="21702"/>
    <cellStyle name="Обычный 2 2 3 2 6 2 2 3" xfId="21703"/>
    <cellStyle name="Обычный 2 2 3 2 6 2 2 3 2" xfId="21704"/>
    <cellStyle name="Обычный 2 2 3 2 6 2 2 4" xfId="21705"/>
    <cellStyle name="Обычный 2 2 3 2 6 2 3" xfId="21706"/>
    <cellStyle name="Обычный 2 2 3 2 6 2 3 2" xfId="21707"/>
    <cellStyle name="Обычный 2 2 3 2 6 2 3 2 2" xfId="21708"/>
    <cellStyle name="Обычный 2 2 3 2 6 2 3 3" xfId="21709"/>
    <cellStyle name="Обычный 2 2 3 2 6 2 4" xfId="21710"/>
    <cellStyle name="Обычный 2 2 3 2 6 2 4 2" xfId="21711"/>
    <cellStyle name="Обычный 2 2 3 2 6 2 5" xfId="21712"/>
    <cellStyle name="Обычный 2 2 3 2 6 3" xfId="21713"/>
    <cellStyle name="Обычный 2 2 3 2 6 3 2" xfId="21714"/>
    <cellStyle name="Обычный 2 2 3 2 6 3 2 2" xfId="21715"/>
    <cellStyle name="Обычный 2 2 3 2 6 3 2 2 2" xfId="21716"/>
    <cellStyle name="Обычный 2 2 3 2 6 3 2 3" xfId="21717"/>
    <cellStyle name="Обычный 2 2 3 2 6 3 3" xfId="21718"/>
    <cellStyle name="Обычный 2 2 3 2 6 3 3 2" xfId="21719"/>
    <cellStyle name="Обычный 2 2 3 2 6 3 4" xfId="21720"/>
    <cellStyle name="Обычный 2 2 3 2 6 4" xfId="21721"/>
    <cellStyle name="Обычный 2 2 3 2 6 4 2" xfId="21722"/>
    <cellStyle name="Обычный 2 2 3 2 6 4 2 2" xfId="21723"/>
    <cellStyle name="Обычный 2 2 3 2 6 4 3" xfId="21724"/>
    <cellStyle name="Обычный 2 2 3 2 6 5" xfId="21725"/>
    <cellStyle name="Обычный 2 2 3 2 6 5 2" xfId="21726"/>
    <cellStyle name="Обычный 2 2 3 2 6 6" xfId="21727"/>
    <cellStyle name="Обычный 2 2 3 2 7" xfId="21728"/>
    <cellStyle name="Обычный 2 2 3 2 7 2" xfId="21729"/>
    <cellStyle name="Обычный 2 2 3 2 7 2 2" xfId="21730"/>
    <cellStyle name="Обычный 2 2 3 2 7 2 2 2" xfId="21731"/>
    <cellStyle name="Обычный 2 2 3 2 7 2 2 2 2" xfId="21732"/>
    <cellStyle name="Обычный 2 2 3 2 7 2 2 2 2 2" xfId="21733"/>
    <cellStyle name="Обычный 2 2 3 2 7 2 2 2 3" xfId="21734"/>
    <cellStyle name="Обычный 2 2 3 2 7 2 2 3" xfId="21735"/>
    <cellStyle name="Обычный 2 2 3 2 7 2 2 3 2" xfId="21736"/>
    <cellStyle name="Обычный 2 2 3 2 7 2 2 4" xfId="21737"/>
    <cellStyle name="Обычный 2 2 3 2 7 2 3" xfId="21738"/>
    <cellStyle name="Обычный 2 2 3 2 7 2 3 2" xfId="21739"/>
    <cellStyle name="Обычный 2 2 3 2 7 2 3 2 2" xfId="21740"/>
    <cellStyle name="Обычный 2 2 3 2 7 2 3 3" xfId="21741"/>
    <cellStyle name="Обычный 2 2 3 2 7 2 4" xfId="21742"/>
    <cellStyle name="Обычный 2 2 3 2 7 2 4 2" xfId="21743"/>
    <cellStyle name="Обычный 2 2 3 2 7 2 5" xfId="21744"/>
    <cellStyle name="Обычный 2 2 3 2 7 3" xfId="21745"/>
    <cellStyle name="Обычный 2 2 3 2 7 3 2" xfId="21746"/>
    <cellStyle name="Обычный 2 2 3 2 7 3 2 2" xfId="21747"/>
    <cellStyle name="Обычный 2 2 3 2 7 3 2 2 2" xfId="21748"/>
    <cellStyle name="Обычный 2 2 3 2 7 3 2 3" xfId="21749"/>
    <cellStyle name="Обычный 2 2 3 2 7 3 3" xfId="21750"/>
    <cellStyle name="Обычный 2 2 3 2 7 3 3 2" xfId="21751"/>
    <cellStyle name="Обычный 2 2 3 2 7 3 4" xfId="21752"/>
    <cellStyle name="Обычный 2 2 3 2 7 4" xfId="21753"/>
    <cellStyle name="Обычный 2 2 3 2 7 4 2" xfId="21754"/>
    <cellStyle name="Обычный 2 2 3 2 7 4 2 2" xfId="21755"/>
    <cellStyle name="Обычный 2 2 3 2 7 4 3" xfId="21756"/>
    <cellStyle name="Обычный 2 2 3 2 7 5" xfId="21757"/>
    <cellStyle name="Обычный 2 2 3 2 7 5 2" xfId="21758"/>
    <cellStyle name="Обычный 2 2 3 2 7 6" xfId="21759"/>
    <cellStyle name="Обычный 2 2 3 2 8" xfId="21760"/>
    <cellStyle name="Обычный 2 2 3 2 8 2" xfId="21761"/>
    <cellStyle name="Обычный 2 2 3 2 8 2 2" xfId="21762"/>
    <cellStyle name="Обычный 2 2 3 2 8 2 2 2" xfId="21763"/>
    <cellStyle name="Обычный 2 2 3 2 8 2 2 2 2" xfId="21764"/>
    <cellStyle name="Обычный 2 2 3 2 8 2 2 2 2 2" xfId="21765"/>
    <cellStyle name="Обычный 2 2 3 2 8 2 2 2 3" xfId="21766"/>
    <cellStyle name="Обычный 2 2 3 2 8 2 2 3" xfId="21767"/>
    <cellStyle name="Обычный 2 2 3 2 8 2 2 3 2" xfId="21768"/>
    <cellStyle name="Обычный 2 2 3 2 8 2 2 4" xfId="21769"/>
    <cellStyle name="Обычный 2 2 3 2 8 2 3" xfId="21770"/>
    <cellStyle name="Обычный 2 2 3 2 8 2 3 2" xfId="21771"/>
    <cellStyle name="Обычный 2 2 3 2 8 2 3 2 2" xfId="21772"/>
    <cellStyle name="Обычный 2 2 3 2 8 2 3 3" xfId="21773"/>
    <cellStyle name="Обычный 2 2 3 2 8 2 4" xfId="21774"/>
    <cellStyle name="Обычный 2 2 3 2 8 2 4 2" xfId="21775"/>
    <cellStyle name="Обычный 2 2 3 2 8 2 5" xfId="21776"/>
    <cellStyle name="Обычный 2 2 3 2 8 3" xfId="21777"/>
    <cellStyle name="Обычный 2 2 3 2 8 3 2" xfId="21778"/>
    <cellStyle name="Обычный 2 2 3 2 8 3 2 2" xfId="21779"/>
    <cellStyle name="Обычный 2 2 3 2 8 3 2 2 2" xfId="21780"/>
    <cellStyle name="Обычный 2 2 3 2 8 3 2 3" xfId="21781"/>
    <cellStyle name="Обычный 2 2 3 2 8 3 3" xfId="21782"/>
    <cellStyle name="Обычный 2 2 3 2 8 3 3 2" xfId="21783"/>
    <cellStyle name="Обычный 2 2 3 2 8 3 4" xfId="21784"/>
    <cellStyle name="Обычный 2 2 3 2 8 4" xfId="21785"/>
    <cellStyle name="Обычный 2 2 3 2 8 4 2" xfId="21786"/>
    <cellStyle name="Обычный 2 2 3 2 8 4 2 2" xfId="21787"/>
    <cellStyle name="Обычный 2 2 3 2 8 4 3" xfId="21788"/>
    <cellStyle name="Обычный 2 2 3 2 8 5" xfId="21789"/>
    <cellStyle name="Обычный 2 2 3 2 8 5 2" xfId="21790"/>
    <cellStyle name="Обычный 2 2 3 2 8 6" xfId="21791"/>
    <cellStyle name="Обычный 2 2 3 2 9" xfId="21792"/>
    <cellStyle name="Обычный 2 2 3 2 9 2" xfId="21793"/>
    <cellStyle name="Обычный 2 2 3 2 9 2 2" xfId="21794"/>
    <cellStyle name="Обычный 2 2 3 2 9 2 2 2" xfId="21795"/>
    <cellStyle name="Обычный 2 2 3 2 9 2 2 2 2" xfId="21796"/>
    <cellStyle name="Обычный 2 2 3 2 9 2 2 3" xfId="21797"/>
    <cellStyle name="Обычный 2 2 3 2 9 2 3" xfId="21798"/>
    <cellStyle name="Обычный 2 2 3 2 9 2 3 2" xfId="21799"/>
    <cellStyle name="Обычный 2 2 3 2 9 2 4" xfId="21800"/>
    <cellStyle name="Обычный 2 2 3 2 9 3" xfId="21801"/>
    <cellStyle name="Обычный 2 2 3 2 9 3 2" xfId="21802"/>
    <cellStyle name="Обычный 2 2 3 2 9 3 2 2" xfId="21803"/>
    <cellStyle name="Обычный 2 2 3 2 9 3 3" xfId="21804"/>
    <cellStyle name="Обычный 2 2 3 2 9 4" xfId="21805"/>
    <cellStyle name="Обычный 2 2 3 2 9 4 2" xfId="21806"/>
    <cellStyle name="Обычный 2 2 3 2 9 5" xfId="21807"/>
    <cellStyle name="Обычный 2 2 3 3" xfId="21808"/>
    <cellStyle name="Обычный 2 2 3 3 10" xfId="21809"/>
    <cellStyle name="Обычный 2 2 3 3 11" xfId="21810"/>
    <cellStyle name="Обычный 2 2 3 3 11 2" xfId="21811"/>
    <cellStyle name="Обычный 2 2 3 3 12" xfId="21812"/>
    <cellStyle name="Обычный 2 2 3 3 2" xfId="21813"/>
    <cellStyle name="Обычный 2 2 3 3 2 10" xfId="21814"/>
    <cellStyle name="Обычный 2 2 3 3 2 2" xfId="21815"/>
    <cellStyle name="Обычный 2 2 3 3 2 2 2" xfId="21816"/>
    <cellStyle name="Обычный 2 2 3 3 2 2 2 2" xfId="21817"/>
    <cellStyle name="Обычный 2 2 3 3 2 2 2 2 2" xfId="21818"/>
    <cellStyle name="Обычный 2 2 3 3 2 2 2 2 2 2" xfId="21819"/>
    <cellStyle name="Обычный 2 2 3 3 2 2 2 2 2 2 2" xfId="21820"/>
    <cellStyle name="Обычный 2 2 3 3 2 2 2 2 2 3" xfId="21821"/>
    <cellStyle name="Обычный 2 2 3 3 2 2 2 2 3" xfId="21822"/>
    <cellStyle name="Обычный 2 2 3 3 2 2 2 2 3 2" xfId="21823"/>
    <cellStyle name="Обычный 2 2 3 3 2 2 2 2 4" xfId="21824"/>
    <cellStyle name="Обычный 2 2 3 3 2 2 2 3" xfId="21825"/>
    <cellStyle name="Обычный 2 2 3 3 2 2 2 3 2" xfId="21826"/>
    <cellStyle name="Обычный 2 2 3 3 2 2 2 3 2 2" xfId="21827"/>
    <cellStyle name="Обычный 2 2 3 3 2 2 2 3 3" xfId="21828"/>
    <cellStyle name="Обычный 2 2 3 3 2 2 2 4" xfId="21829"/>
    <cellStyle name="Обычный 2 2 3 3 2 2 2 4 2" xfId="21830"/>
    <cellStyle name="Обычный 2 2 3 3 2 2 2 5" xfId="21831"/>
    <cellStyle name="Обычный 2 2 3 3 2 2 3" xfId="21832"/>
    <cellStyle name="Обычный 2 2 3 3 2 2 3 2" xfId="21833"/>
    <cellStyle name="Обычный 2 2 3 3 2 2 3 2 2" xfId="21834"/>
    <cellStyle name="Обычный 2 2 3 3 2 2 3 2 2 2" xfId="21835"/>
    <cellStyle name="Обычный 2 2 3 3 2 2 3 2 3" xfId="21836"/>
    <cellStyle name="Обычный 2 2 3 3 2 2 3 3" xfId="21837"/>
    <cellStyle name="Обычный 2 2 3 3 2 2 3 3 2" xfId="21838"/>
    <cellStyle name="Обычный 2 2 3 3 2 2 3 4" xfId="21839"/>
    <cellStyle name="Обычный 2 2 3 3 2 2 4" xfId="21840"/>
    <cellStyle name="Обычный 2 2 3 3 2 2 4 2" xfId="21841"/>
    <cellStyle name="Обычный 2 2 3 3 2 2 4 2 2" xfId="21842"/>
    <cellStyle name="Обычный 2 2 3 3 2 2 4 3" xfId="21843"/>
    <cellStyle name="Обычный 2 2 3 3 2 2 5" xfId="21844"/>
    <cellStyle name="Обычный 2 2 3 3 2 2 5 2" xfId="21845"/>
    <cellStyle name="Обычный 2 2 3 3 2 2 6" xfId="21846"/>
    <cellStyle name="Обычный 2 2 3 3 2 3" xfId="21847"/>
    <cellStyle name="Обычный 2 2 3 3 2 3 2" xfId="21848"/>
    <cellStyle name="Обычный 2 2 3 3 2 3 2 2" xfId="21849"/>
    <cellStyle name="Обычный 2 2 3 3 2 3 2 2 2" xfId="21850"/>
    <cellStyle name="Обычный 2 2 3 3 2 3 2 2 2 2" xfId="21851"/>
    <cellStyle name="Обычный 2 2 3 3 2 3 2 2 2 2 2" xfId="21852"/>
    <cellStyle name="Обычный 2 2 3 3 2 3 2 2 2 3" xfId="21853"/>
    <cellStyle name="Обычный 2 2 3 3 2 3 2 2 3" xfId="21854"/>
    <cellStyle name="Обычный 2 2 3 3 2 3 2 2 3 2" xfId="21855"/>
    <cellStyle name="Обычный 2 2 3 3 2 3 2 2 4" xfId="21856"/>
    <cellStyle name="Обычный 2 2 3 3 2 3 2 3" xfId="21857"/>
    <cellStyle name="Обычный 2 2 3 3 2 3 2 3 2" xfId="21858"/>
    <cellStyle name="Обычный 2 2 3 3 2 3 2 3 2 2" xfId="21859"/>
    <cellStyle name="Обычный 2 2 3 3 2 3 2 3 3" xfId="21860"/>
    <cellStyle name="Обычный 2 2 3 3 2 3 2 4" xfId="21861"/>
    <cellStyle name="Обычный 2 2 3 3 2 3 2 4 2" xfId="21862"/>
    <cellStyle name="Обычный 2 2 3 3 2 3 2 5" xfId="21863"/>
    <cellStyle name="Обычный 2 2 3 3 2 3 3" xfId="21864"/>
    <cellStyle name="Обычный 2 2 3 3 2 3 3 2" xfId="21865"/>
    <cellStyle name="Обычный 2 2 3 3 2 3 3 2 2" xfId="21866"/>
    <cellStyle name="Обычный 2 2 3 3 2 3 3 2 2 2" xfId="21867"/>
    <cellStyle name="Обычный 2 2 3 3 2 3 3 2 3" xfId="21868"/>
    <cellStyle name="Обычный 2 2 3 3 2 3 3 3" xfId="21869"/>
    <cellStyle name="Обычный 2 2 3 3 2 3 3 3 2" xfId="21870"/>
    <cellStyle name="Обычный 2 2 3 3 2 3 3 4" xfId="21871"/>
    <cellStyle name="Обычный 2 2 3 3 2 3 4" xfId="21872"/>
    <cellStyle name="Обычный 2 2 3 3 2 3 4 2" xfId="21873"/>
    <cellStyle name="Обычный 2 2 3 3 2 3 4 2 2" xfId="21874"/>
    <cellStyle name="Обычный 2 2 3 3 2 3 4 3" xfId="21875"/>
    <cellStyle name="Обычный 2 2 3 3 2 3 5" xfId="21876"/>
    <cellStyle name="Обычный 2 2 3 3 2 3 5 2" xfId="21877"/>
    <cellStyle name="Обычный 2 2 3 3 2 3 6" xfId="21878"/>
    <cellStyle name="Обычный 2 2 3 3 2 4" xfId="21879"/>
    <cellStyle name="Обычный 2 2 3 3 2 4 2" xfId="21880"/>
    <cellStyle name="Обычный 2 2 3 3 2 4 2 2" xfId="21881"/>
    <cellStyle name="Обычный 2 2 3 3 2 4 2 2 2" xfId="21882"/>
    <cellStyle name="Обычный 2 2 3 3 2 4 2 2 2 2" xfId="21883"/>
    <cellStyle name="Обычный 2 2 3 3 2 4 2 2 2 2 2" xfId="21884"/>
    <cellStyle name="Обычный 2 2 3 3 2 4 2 2 2 3" xfId="21885"/>
    <cellStyle name="Обычный 2 2 3 3 2 4 2 2 3" xfId="21886"/>
    <cellStyle name="Обычный 2 2 3 3 2 4 2 2 3 2" xfId="21887"/>
    <cellStyle name="Обычный 2 2 3 3 2 4 2 2 4" xfId="21888"/>
    <cellStyle name="Обычный 2 2 3 3 2 4 2 3" xfId="21889"/>
    <cellStyle name="Обычный 2 2 3 3 2 4 2 3 2" xfId="21890"/>
    <cellStyle name="Обычный 2 2 3 3 2 4 2 3 2 2" xfId="21891"/>
    <cellStyle name="Обычный 2 2 3 3 2 4 2 3 3" xfId="21892"/>
    <cellStyle name="Обычный 2 2 3 3 2 4 2 4" xfId="21893"/>
    <cellStyle name="Обычный 2 2 3 3 2 4 2 4 2" xfId="21894"/>
    <cellStyle name="Обычный 2 2 3 3 2 4 2 5" xfId="21895"/>
    <cellStyle name="Обычный 2 2 3 3 2 4 3" xfId="21896"/>
    <cellStyle name="Обычный 2 2 3 3 2 4 3 2" xfId="21897"/>
    <cellStyle name="Обычный 2 2 3 3 2 4 3 2 2" xfId="21898"/>
    <cellStyle name="Обычный 2 2 3 3 2 4 3 2 2 2" xfId="21899"/>
    <cellStyle name="Обычный 2 2 3 3 2 4 3 2 3" xfId="21900"/>
    <cellStyle name="Обычный 2 2 3 3 2 4 3 3" xfId="21901"/>
    <cellStyle name="Обычный 2 2 3 3 2 4 3 3 2" xfId="21902"/>
    <cellStyle name="Обычный 2 2 3 3 2 4 3 4" xfId="21903"/>
    <cellStyle name="Обычный 2 2 3 3 2 4 4" xfId="21904"/>
    <cellStyle name="Обычный 2 2 3 3 2 4 4 2" xfId="21905"/>
    <cellStyle name="Обычный 2 2 3 3 2 4 4 2 2" xfId="21906"/>
    <cellStyle name="Обычный 2 2 3 3 2 4 4 3" xfId="21907"/>
    <cellStyle name="Обычный 2 2 3 3 2 4 5" xfId="21908"/>
    <cellStyle name="Обычный 2 2 3 3 2 4 5 2" xfId="21909"/>
    <cellStyle name="Обычный 2 2 3 3 2 4 6" xfId="21910"/>
    <cellStyle name="Обычный 2 2 3 3 2 5" xfId="21911"/>
    <cellStyle name="Обычный 2 2 3 3 2 5 2" xfId="21912"/>
    <cellStyle name="Обычный 2 2 3 3 2 5 2 2" xfId="21913"/>
    <cellStyle name="Обычный 2 2 3 3 2 5 2 2 2" xfId="21914"/>
    <cellStyle name="Обычный 2 2 3 3 2 5 2 2 2 2" xfId="21915"/>
    <cellStyle name="Обычный 2 2 3 3 2 5 2 2 2 2 2" xfId="21916"/>
    <cellStyle name="Обычный 2 2 3 3 2 5 2 2 2 3" xfId="21917"/>
    <cellStyle name="Обычный 2 2 3 3 2 5 2 2 3" xfId="21918"/>
    <cellStyle name="Обычный 2 2 3 3 2 5 2 2 3 2" xfId="21919"/>
    <cellStyle name="Обычный 2 2 3 3 2 5 2 2 4" xfId="21920"/>
    <cellStyle name="Обычный 2 2 3 3 2 5 2 3" xfId="21921"/>
    <cellStyle name="Обычный 2 2 3 3 2 5 2 3 2" xfId="21922"/>
    <cellStyle name="Обычный 2 2 3 3 2 5 2 3 2 2" xfId="21923"/>
    <cellStyle name="Обычный 2 2 3 3 2 5 2 3 3" xfId="21924"/>
    <cellStyle name="Обычный 2 2 3 3 2 5 2 4" xfId="21925"/>
    <cellStyle name="Обычный 2 2 3 3 2 5 2 4 2" xfId="21926"/>
    <cellStyle name="Обычный 2 2 3 3 2 5 2 5" xfId="21927"/>
    <cellStyle name="Обычный 2 2 3 3 2 5 3" xfId="21928"/>
    <cellStyle name="Обычный 2 2 3 3 2 5 3 2" xfId="21929"/>
    <cellStyle name="Обычный 2 2 3 3 2 5 3 2 2" xfId="21930"/>
    <cellStyle name="Обычный 2 2 3 3 2 5 3 2 2 2" xfId="21931"/>
    <cellStyle name="Обычный 2 2 3 3 2 5 3 2 3" xfId="21932"/>
    <cellStyle name="Обычный 2 2 3 3 2 5 3 3" xfId="21933"/>
    <cellStyle name="Обычный 2 2 3 3 2 5 3 3 2" xfId="21934"/>
    <cellStyle name="Обычный 2 2 3 3 2 5 3 4" xfId="21935"/>
    <cellStyle name="Обычный 2 2 3 3 2 5 4" xfId="21936"/>
    <cellStyle name="Обычный 2 2 3 3 2 5 4 2" xfId="21937"/>
    <cellStyle name="Обычный 2 2 3 3 2 5 4 2 2" xfId="21938"/>
    <cellStyle name="Обычный 2 2 3 3 2 5 4 3" xfId="21939"/>
    <cellStyle name="Обычный 2 2 3 3 2 5 5" xfId="21940"/>
    <cellStyle name="Обычный 2 2 3 3 2 5 5 2" xfId="21941"/>
    <cellStyle name="Обычный 2 2 3 3 2 5 6" xfId="21942"/>
    <cellStyle name="Обычный 2 2 3 3 2 6" xfId="21943"/>
    <cellStyle name="Обычный 2 2 3 3 2 6 2" xfId="21944"/>
    <cellStyle name="Обычный 2 2 3 3 2 6 2 2" xfId="21945"/>
    <cellStyle name="Обычный 2 2 3 3 2 6 2 2 2" xfId="21946"/>
    <cellStyle name="Обычный 2 2 3 3 2 6 2 2 2 2" xfId="21947"/>
    <cellStyle name="Обычный 2 2 3 3 2 6 2 2 3" xfId="21948"/>
    <cellStyle name="Обычный 2 2 3 3 2 6 2 3" xfId="21949"/>
    <cellStyle name="Обычный 2 2 3 3 2 6 2 3 2" xfId="21950"/>
    <cellStyle name="Обычный 2 2 3 3 2 6 2 4" xfId="21951"/>
    <cellStyle name="Обычный 2 2 3 3 2 6 3" xfId="21952"/>
    <cellStyle name="Обычный 2 2 3 3 2 6 3 2" xfId="21953"/>
    <cellStyle name="Обычный 2 2 3 3 2 6 3 2 2" xfId="21954"/>
    <cellStyle name="Обычный 2 2 3 3 2 6 3 3" xfId="21955"/>
    <cellStyle name="Обычный 2 2 3 3 2 6 4" xfId="21956"/>
    <cellStyle name="Обычный 2 2 3 3 2 6 4 2" xfId="21957"/>
    <cellStyle name="Обычный 2 2 3 3 2 6 5" xfId="21958"/>
    <cellStyle name="Обычный 2 2 3 3 2 7" xfId="21959"/>
    <cellStyle name="Обычный 2 2 3 3 2 7 2" xfId="21960"/>
    <cellStyle name="Обычный 2 2 3 3 2 7 2 2" xfId="21961"/>
    <cellStyle name="Обычный 2 2 3 3 2 7 2 2 2" xfId="21962"/>
    <cellStyle name="Обычный 2 2 3 3 2 7 2 3" xfId="21963"/>
    <cellStyle name="Обычный 2 2 3 3 2 7 3" xfId="21964"/>
    <cellStyle name="Обычный 2 2 3 3 2 7 3 2" xfId="21965"/>
    <cellStyle name="Обычный 2 2 3 3 2 7 4" xfId="21966"/>
    <cellStyle name="Обычный 2 2 3 3 2 8" xfId="21967"/>
    <cellStyle name="Обычный 2 2 3 3 2 8 2" xfId="21968"/>
    <cellStyle name="Обычный 2 2 3 3 2 8 2 2" xfId="21969"/>
    <cellStyle name="Обычный 2 2 3 3 2 8 3" xfId="21970"/>
    <cellStyle name="Обычный 2 2 3 3 2 9" xfId="21971"/>
    <cellStyle name="Обычный 2 2 3 3 2 9 2" xfId="21972"/>
    <cellStyle name="Обычный 2 2 3 3 3" xfId="21973"/>
    <cellStyle name="Обычный 2 2 3 3 3 2" xfId="21974"/>
    <cellStyle name="Обычный 2 2 3 3 3 2 2" xfId="21975"/>
    <cellStyle name="Обычный 2 2 3 3 3 2 2 2" xfId="21976"/>
    <cellStyle name="Обычный 2 2 3 3 3 2 2 2 2" xfId="21977"/>
    <cellStyle name="Обычный 2 2 3 3 3 2 2 2 2 2" xfId="21978"/>
    <cellStyle name="Обычный 2 2 3 3 3 2 2 2 3" xfId="21979"/>
    <cellStyle name="Обычный 2 2 3 3 3 2 2 3" xfId="21980"/>
    <cellStyle name="Обычный 2 2 3 3 3 2 2 3 2" xfId="21981"/>
    <cellStyle name="Обычный 2 2 3 3 3 2 2 4" xfId="21982"/>
    <cellStyle name="Обычный 2 2 3 3 3 2 3" xfId="21983"/>
    <cellStyle name="Обычный 2 2 3 3 3 2 3 2" xfId="21984"/>
    <cellStyle name="Обычный 2 2 3 3 3 2 3 2 2" xfId="21985"/>
    <cellStyle name="Обычный 2 2 3 3 3 2 3 3" xfId="21986"/>
    <cellStyle name="Обычный 2 2 3 3 3 2 4" xfId="21987"/>
    <cellStyle name="Обычный 2 2 3 3 3 2 4 2" xfId="21988"/>
    <cellStyle name="Обычный 2 2 3 3 3 2 5" xfId="21989"/>
    <cellStyle name="Обычный 2 2 3 3 3 3" xfId="21990"/>
    <cellStyle name="Обычный 2 2 3 3 3 3 2" xfId="21991"/>
    <cellStyle name="Обычный 2 2 3 3 3 3 2 2" xfId="21992"/>
    <cellStyle name="Обычный 2 2 3 3 3 3 2 2 2" xfId="21993"/>
    <cellStyle name="Обычный 2 2 3 3 3 3 2 3" xfId="21994"/>
    <cellStyle name="Обычный 2 2 3 3 3 3 3" xfId="21995"/>
    <cellStyle name="Обычный 2 2 3 3 3 3 3 2" xfId="21996"/>
    <cellStyle name="Обычный 2 2 3 3 3 3 4" xfId="21997"/>
    <cellStyle name="Обычный 2 2 3 3 3 4" xfId="21998"/>
    <cellStyle name="Обычный 2 2 3 3 3 4 2" xfId="21999"/>
    <cellStyle name="Обычный 2 2 3 3 3 4 2 2" xfId="22000"/>
    <cellStyle name="Обычный 2 2 3 3 3 4 3" xfId="22001"/>
    <cellStyle name="Обычный 2 2 3 3 3 5" xfId="22002"/>
    <cellStyle name="Обычный 2 2 3 3 3 5 2" xfId="22003"/>
    <cellStyle name="Обычный 2 2 3 3 3 6" xfId="22004"/>
    <cellStyle name="Обычный 2 2 3 3 4" xfId="22005"/>
    <cellStyle name="Обычный 2 2 3 3 4 2" xfId="22006"/>
    <cellStyle name="Обычный 2 2 3 3 4 2 2" xfId="22007"/>
    <cellStyle name="Обычный 2 2 3 3 4 2 2 2" xfId="22008"/>
    <cellStyle name="Обычный 2 2 3 3 4 2 2 2 2" xfId="22009"/>
    <cellStyle name="Обычный 2 2 3 3 4 2 2 2 2 2" xfId="22010"/>
    <cellStyle name="Обычный 2 2 3 3 4 2 2 2 3" xfId="22011"/>
    <cellStyle name="Обычный 2 2 3 3 4 2 2 3" xfId="22012"/>
    <cellStyle name="Обычный 2 2 3 3 4 2 2 3 2" xfId="22013"/>
    <cellStyle name="Обычный 2 2 3 3 4 2 2 4" xfId="22014"/>
    <cellStyle name="Обычный 2 2 3 3 4 2 3" xfId="22015"/>
    <cellStyle name="Обычный 2 2 3 3 4 2 3 2" xfId="22016"/>
    <cellStyle name="Обычный 2 2 3 3 4 2 3 2 2" xfId="22017"/>
    <cellStyle name="Обычный 2 2 3 3 4 2 3 3" xfId="22018"/>
    <cellStyle name="Обычный 2 2 3 3 4 2 4" xfId="22019"/>
    <cellStyle name="Обычный 2 2 3 3 4 2 4 2" xfId="22020"/>
    <cellStyle name="Обычный 2 2 3 3 4 2 5" xfId="22021"/>
    <cellStyle name="Обычный 2 2 3 3 4 3" xfId="22022"/>
    <cellStyle name="Обычный 2 2 3 3 4 3 2" xfId="22023"/>
    <cellStyle name="Обычный 2 2 3 3 4 3 2 2" xfId="22024"/>
    <cellStyle name="Обычный 2 2 3 3 4 3 2 2 2" xfId="22025"/>
    <cellStyle name="Обычный 2 2 3 3 4 3 2 3" xfId="22026"/>
    <cellStyle name="Обычный 2 2 3 3 4 3 3" xfId="22027"/>
    <cellStyle name="Обычный 2 2 3 3 4 3 3 2" xfId="22028"/>
    <cellStyle name="Обычный 2 2 3 3 4 3 4" xfId="22029"/>
    <cellStyle name="Обычный 2 2 3 3 4 4" xfId="22030"/>
    <cellStyle name="Обычный 2 2 3 3 4 4 2" xfId="22031"/>
    <cellStyle name="Обычный 2 2 3 3 4 4 2 2" xfId="22032"/>
    <cellStyle name="Обычный 2 2 3 3 4 4 3" xfId="22033"/>
    <cellStyle name="Обычный 2 2 3 3 4 5" xfId="22034"/>
    <cellStyle name="Обычный 2 2 3 3 4 5 2" xfId="22035"/>
    <cellStyle name="Обычный 2 2 3 3 4 6" xfId="22036"/>
    <cellStyle name="Обычный 2 2 3 3 5" xfId="22037"/>
    <cellStyle name="Обычный 2 2 3 3 5 2" xfId="22038"/>
    <cellStyle name="Обычный 2 2 3 3 5 2 2" xfId="22039"/>
    <cellStyle name="Обычный 2 2 3 3 5 2 2 2" xfId="22040"/>
    <cellStyle name="Обычный 2 2 3 3 5 2 2 2 2" xfId="22041"/>
    <cellStyle name="Обычный 2 2 3 3 5 2 2 2 2 2" xfId="22042"/>
    <cellStyle name="Обычный 2 2 3 3 5 2 2 2 3" xfId="22043"/>
    <cellStyle name="Обычный 2 2 3 3 5 2 2 3" xfId="22044"/>
    <cellStyle name="Обычный 2 2 3 3 5 2 2 3 2" xfId="22045"/>
    <cellStyle name="Обычный 2 2 3 3 5 2 2 4" xfId="22046"/>
    <cellStyle name="Обычный 2 2 3 3 5 2 3" xfId="22047"/>
    <cellStyle name="Обычный 2 2 3 3 5 2 3 2" xfId="22048"/>
    <cellStyle name="Обычный 2 2 3 3 5 2 3 2 2" xfId="22049"/>
    <cellStyle name="Обычный 2 2 3 3 5 2 3 3" xfId="22050"/>
    <cellStyle name="Обычный 2 2 3 3 5 2 4" xfId="22051"/>
    <cellStyle name="Обычный 2 2 3 3 5 2 4 2" xfId="22052"/>
    <cellStyle name="Обычный 2 2 3 3 5 2 5" xfId="22053"/>
    <cellStyle name="Обычный 2 2 3 3 5 3" xfId="22054"/>
    <cellStyle name="Обычный 2 2 3 3 5 3 2" xfId="22055"/>
    <cellStyle name="Обычный 2 2 3 3 5 3 2 2" xfId="22056"/>
    <cellStyle name="Обычный 2 2 3 3 5 3 2 2 2" xfId="22057"/>
    <cellStyle name="Обычный 2 2 3 3 5 3 2 3" xfId="22058"/>
    <cellStyle name="Обычный 2 2 3 3 5 3 3" xfId="22059"/>
    <cellStyle name="Обычный 2 2 3 3 5 3 3 2" xfId="22060"/>
    <cellStyle name="Обычный 2 2 3 3 5 3 4" xfId="22061"/>
    <cellStyle name="Обычный 2 2 3 3 5 4" xfId="22062"/>
    <cellStyle name="Обычный 2 2 3 3 5 4 2" xfId="22063"/>
    <cellStyle name="Обычный 2 2 3 3 5 4 2 2" xfId="22064"/>
    <cellStyle name="Обычный 2 2 3 3 5 4 3" xfId="22065"/>
    <cellStyle name="Обычный 2 2 3 3 5 5" xfId="22066"/>
    <cellStyle name="Обычный 2 2 3 3 5 5 2" xfId="22067"/>
    <cellStyle name="Обычный 2 2 3 3 5 6" xfId="22068"/>
    <cellStyle name="Обычный 2 2 3 3 6" xfId="22069"/>
    <cellStyle name="Обычный 2 2 3 3 6 2" xfId="22070"/>
    <cellStyle name="Обычный 2 2 3 3 6 2 2" xfId="22071"/>
    <cellStyle name="Обычный 2 2 3 3 6 2 2 2" xfId="22072"/>
    <cellStyle name="Обычный 2 2 3 3 6 2 2 2 2" xfId="22073"/>
    <cellStyle name="Обычный 2 2 3 3 6 2 2 2 2 2" xfId="22074"/>
    <cellStyle name="Обычный 2 2 3 3 6 2 2 2 3" xfId="22075"/>
    <cellStyle name="Обычный 2 2 3 3 6 2 2 3" xfId="22076"/>
    <cellStyle name="Обычный 2 2 3 3 6 2 2 3 2" xfId="22077"/>
    <cellStyle name="Обычный 2 2 3 3 6 2 2 4" xfId="22078"/>
    <cellStyle name="Обычный 2 2 3 3 6 2 3" xfId="22079"/>
    <cellStyle name="Обычный 2 2 3 3 6 2 3 2" xfId="22080"/>
    <cellStyle name="Обычный 2 2 3 3 6 2 3 2 2" xfId="22081"/>
    <cellStyle name="Обычный 2 2 3 3 6 2 3 3" xfId="22082"/>
    <cellStyle name="Обычный 2 2 3 3 6 2 4" xfId="22083"/>
    <cellStyle name="Обычный 2 2 3 3 6 2 4 2" xfId="22084"/>
    <cellStyle name="Обычный 2 2 3 3 6 2 5" xfId="22085"/>
    <cellStyle name="Обычный 2 2 3 3 6 3" xfId="22086"/>
    <cellStyle name="Обычный 2 2 3 3 6 3 2" xfId="22087"/>
    <cellStyle name="Обычный 2 2 3 3 6 3 2 2" xfId="22088"/>
    <cellStyle name="Обычный 2 2 3 3 6 3 2 2 2" xfId="22089"/>
    <cellStyle name="Обычный 2 2 3 3 6 3 2 3" xfId="22090"/>
    <cellStyle name="Обычный 2 2 3 3 6 3 3" xfId="22091"/>
    <cellStyle name="Обычный 2 2 3 3 6 3 3 2" xfId="22092"/>
    <cellStyle name="Обычный 2 2 3 3 6 3 4" xfId="22093"/>
    <cellStyle name="Обычный 2 2 3 3 6 4" xfId="22094"/>
    <cellStyle name="Обычный 2 2 3 3 6 4 2" xfId="22095"/>
    <cellStyle name="Обычный 2 2 3 3 6 4 2 2" xfId="22096"/>
    <cellStyle name="Обычный 2 2 3 3 6 4 3" xfId="22097"/>
    <cellStyle name="Обычный 2 2 3 3 6 5" xfId="22098"/>
    <cellStyle name="Обычный 2 2 3 3 6 5 2" xfId="22099"/>
    <cellStyle name="Обычный 2 2 3 3 6 6" xfId="22100"/>
    <cellStyle name="Обычный 2 2 3 3 7" xfId="22101"/>
    <cellStyle name="Обычный 2 2 3 3 7 2" xfId="22102"/>
    <cellStyle name="Обычный 2 2 3 3 7 2 2" xfId="22103"/>
    <cellStyle name="Обычный 2 2 3 3 7 2 2 2" xfId="22104"/>
    <cellStyle name="Обычный 2 2 3 3 7 2 2 2 2" xfId="22105"/>
    <cellStyle name="Обычный 2 2 3 3 7 2 2 3" xfId="22106"/>
    <cellStyle name="Обычный 2 2 3 3 7 2 3" xfId="22107"/>
    <cellStyle name="Обычный 2 2 3 3 7 2 3 2" xfId="22108"/>
    <cellStyle name="Обычный 2 2 3 3 7 2 4" xfId="22109"/>
    <cellStyle name="Обычный 2 2 3 3 7 3" xfId="22110"/>
    <cellStyle name="Обычный 2 2 3 3 7 3 2" xfId="22111"/>
    <cellStyle name="Обычный 2 2 3 3 7 3 2 2" xfId="22112"/>
    <cellStyle name="Обычный 2 2 3 3 7 3 3" xfId="22113"/>
    <cellStyle name="Обычный 2 2 3 3 7 4" xfId="22114"/>
    <cellStyle name="Обычный 2 2 3 3 7 4 2" xfId="22115"/>
    <cellStyle name="Обычный 2 2 3 3 7 5" xfId="22116"/>
    <cellStyle name="Обычный 2 2 3 3 8" xfId="22117"/>
    <cellStyle name="Обычный 2 2 3 3 8 2" xfId="22118"/>
    <cellStyle name="Обычный 2 2 3 3 8 2 2" xfId="22119"/>
    <cellStyle name="Обычный 2 2 3 3 8 2 2 2" xfId="22120"/>
    <cellStyle name="Обычный 2 2 3 3 8 2 3" xfId="22121"/>
    <cellStyle name="Обычный 2 2 3 3 8 3" xfId="22122"/>
    <cellStyle name="Обычный 2 2 3 3 8 3 2" xfId="22123"/>
    <cellStyle name="Обычный 2 2 3 3 8 4" xfId="22124"/>
    <cellStyle name="Обычный 2 2 3 3 9" xfId="22125"/>
    <cellStyle name="Обычный 2 2 3 3 9 2" xfId="22126"/>
    <cellStyle name="Обычный 2 2 3 3 9 2 2" xfId="22127"/>
    <cellStyle name="Обычный 2 2 3 3 9 3" xfId="22128"/>
    <cellStyle name="Обычный 2 2 3 4" xfId="22129"/>
    <cellStyle name="Обычный 2 2 3 4 10" xfId="22130"/>
    <cellStyle name="Обычный 2 2 3 4 10 2" xfId="22131"/>
    <cellStyle name="Обычный 2 2 3 4 11" xfId="22132"/>
    <cellStyle name="Обычный 2 2 3 4 2" xfId="22133"/>
    <cellStyle name="Обычный 2 2 3 4 2 2" xfId="22134"/>
    <cellStyle name="Обычный 2 2 3 4 2 2 2" xfId="22135"/>
    <cellStyle name="Обычный 2 2 3 4 2 2 2 2" xfId="22136"/>
    <cellStyle name="Обычный 2 2 3 4 2 2 2 2 2" xfId="22137"/>
    <cellStyle name="Обычный 2 2 3 4 2 2 2 2 2 2" xfId="22138"/>
    <cellStyle name="Обычный 2 2 3 4 2 2 2 2 3" xfId="22139"/>
    <cellStyle name="Обычный 2 2 3 4 2 2 2 3" xfId="22140"/>
    <cellStyle name="Обычный 2 2 3 4 2 2 2 3 2" xfId="22141"/>
    <cellStyle name="Обычный 2 2 3 4 2 2 2 4" xfId="22142"/>
    <cellStyle name="Обычный 2 2 3 4 2 2 3" xfId="22143"/>
    <cellStyle name="Обычный 2 2 3 4 2 2 3 2" xfId="22144"/>
    <cellStyle name="Обычный 2 2 3 4 2 2 3 2 2" xfId="22145"/>
    <cellStyle name="Обычный 2 2 3 4 2 2 3 3" xfId="22146"/>
    <cellStyle name="Обычный 2 2 3 4 2 2 4" xfId="22147"/>
    <cellStyle name="Обычный 2 2 3 4 2 2 4 2" xfId="22148"/>
    <cellStyle name="Обычный 2 2 3 4 2 2 5" xfId="22149"/>
    <cellStyle name="Обычный 2 2 3 4 2 3" xfId="22150"/>
    <cellStyle name="Обычный 2 2 3 4 2 3 2" xfId="22151"/>
    <cellStyle name="Обычный 2 2 3 4 2 3 2 2" xfId="22152"/>
    <cellStyle name="Обычный 2 2 3 4 2 3 2 2 2" xfId="22153"/>
    <cellStyle name="Обычный 2 2 3 4 2 3 2 3" xfId="22154"/>
    <cellStyle name="Обычный 2 2 3 4 2 3 3" xfId="22155"/>
    <cellStyle name="Обычный 2 2 3 4 2 3 3 2" xfId="22156"/>
    <cellStyle name="Обычный 2 2 3 4 2 3 4" xfId="22157"/>
    <cellStyle name="Обычный 2 2 3 4 2 4" xfId="22158"/>
    <cellStyle name="Обычный 2 2 3 4 2 4 2" xfId="22159"/>
    <cellStyle name="Обычный 2 2 3 4 2 4 2 2" xfId="22160"/>
    <cellStyle name="Обычный 2 2 3 4 2 4 3" xfId="22161"/>
    <cellStyle name="Обычный 2 2 3 4 2 5" xfId="22162"/>
    <cellStyle name="Обычный 2 2 3 4 2 5 2" xfId="22163"/>
    <cellStyle name="Обычный 2 2 3 4 2 6" xfId="22164"/>
    <cellStyle name="Обычный 2 2 3 4 3" xfId="22165"/>
    <cellStyle name="Обычный 2 2 3 4 3 2" xfId="22166"/>
    <cellStyle name="Обычный 2 2 3 4 3 2 2" xfId="22167"/>
    <cellStyle name="Обычный 2 2 3 4 3 2 2 2" xfId="22168"/>
    <cellStyle name="Обычный 2 2 3 4 3 2 2 2 2" xfId="22169"/>
    <cellStyle name="Обычный 2 2 3 4 3 2 2 2 2 2" xfId="22170"/>
    <cellStyle name="Обычный 2 2 3 4 3 2 2 2 3" xfId="22171"/>
    <cellStyle name="Обычный 2 2 3 4 3 2 2 3" xfId="22172"/>
    <cellStyle name="Обычный 2 2 3 4 3 2 2 3 2" xfId="22173"/>
    <cellStyle name="Обычный 2 2 3 4 3 2 2 4" xfId="22174"/>
    <cellStyle name="Обычный 2 2 3 4 3 2 3" xfId="22175"/>
    <cellStyle name="Обычный 2 2 3 4 3 2 3 2" xfId="22176"/>
    <cellStyle name="Обычный 2 2 3 4 3 2 3 2 2" xfId="22177"/>
    <cellStyle name="Обычный 2 2 3 4 3 2 3 3" xfId="22178"/>
    <cellStyle name="Обычный 2 2 3 4 3 2 4" xfId="22179"/>
    <cellStyle name="Обычный 2 2 3 4 3 2 4 2" xfId="22180"/>
    <cellStyle name="Обычный 2 2 3 4 3 2 5" xfId="22181"/>
    <cellStyle name="Обычный 2 2 3 4 3 3" xfId="22182"/>
    <cellStyle name="Обычный 2 2 3 4 3 3 2" xfId="22183"/>
    <cellStyle name="Обычный 2 2 3 4 3 3 2 2" xfId="22184"/>
    <cellStyle name="Обычный 2 2 3 4 3 3 2 2 2" xfId="22185"/>
    <cellStyle name="Обычный 2 2 3 4 3 3 2 3" xfId="22186"/>
    <cellStyle name="Обычный 2 2 3 4 3 3 3" xfId="22187"/>
    <cellStyle name="Обычный 2 2 3 4 3 3 3 2" xfId="22188"/>
    <cellStyle name="Обычный 2 2 3 4 3 3 4" xfId="22189"/>
    <cellStyle name="Обычный 2 2 3 4 3 4" xfId="22190"/>
    <cellStyle name="Обычный 2 2 3 4 3 4 2" xfId="22191"/>
    <cellStyle name="Обычный 2 2 3 4 3 4 2 2" xfId="22192"/>
    <cellStyle name="Обычный 2 2 3 4 3 4 3" xfId="22193"/>
    <cellStyle name="Обычный 2 2 3 4 3 5" xfId="22194"/>
    <cellStyle name="Обычный 2 2 3 4 3 5 2" xfId="22195"/>
    <cellStyle name="Обычный 2 2 3 4 3 6" xfId="22196"/>
    <cellStyle name="Обычный 2 2 3 4 4" xfId="22197"/>
    <cellStyle name="Обычный 2 2 3 4 4 2" xfId="22198"/>
    <cellStyle name="Обычный 2 2 3 4 4 2 2" xfId="22199"/>
    <cellStyle name="Обычный 2 2 3 4 4 2 2 2" xfId="22200"/>
    <cellStyle name="Обычный 2 2 3 4 4 2 2 2 2" xfId="22201"/>
    <cellStyle name="Обычный 2 2 3 4 4 2 2 2 2 2" xfId="22202"/>
    <cellStyle name="Обычный 2 2 3 4 4 2 2 2 3" xfId="22203"/>
    <cellStyle name="Обычный 2 2 3 4 4 2 2 3" xfId="22204"/>
    <cellStyle name="Обычный 2 2 3 4 4 2 2 3 2" xfId="22205"/>
    <cellStyle name="Обычный 2 2 3 4 4 2 2 4" xfId="22206"/>
    <cellStyle name="Обычный 2 2 3 4 4 2 3" xfId="22207"/>
    <cellStyle name="Обычный 2 2 3 4 4 2 3 2" xfId="22208"/>
    <cellStyle name="Обычный 2 2 3 4 4 2 3 2 2" xfId="22209"/>
    <cellStyle name="Обычный 2 2 3 4 4 2 3 3" xfId="22210"/>
    <cellStyle name="Обычный 2 2 3 4 4 2 4" xfId="22211"/>
    <cellStyle name="Обычный 2 2 3 4 4 2 4 2" xfId="22212"/>
    <cellStyle name="Обычный 2 2 3 4 4 2 5" xfId="22213"/>
    <cellStyle name="Обычный 2 2 3 4 4 3" xfId="22214"/>
    <cellStyle name="Обычный 2 2 3 4 4 3 2" xfId="22215"/>
    <cellStyle name="Обычный 2 2 3 4 4 3 2 2" xfId="22216"/>
    <cellStyle name="Обычный 2 2 3 4 4 3 2 2 2" xfId="22217"/>
    <cellStyle name="Обычный 2 2 3 4 4 3 2 3" xfId="22218"/>
    <cellStyle name="Обычный 2 2 3 4 4 3 3" xfId="22219"/>
    <cellStyle name="Обычный 2 2 3 4 4 3 3 2" xfId="22220"/>
    <cellStyle name="Обычный 2 2 3 4 4 3 4" xfId="22221"/>
    <cellStyle name="Обычный 2 2 3 4 4 4" xfId="22222"/>
    <cellStyle name="Обычный 2 2 3 4 4 4 2" xfId="22223"/>
    <cellStyle name="Обычный 2 2 3 4 4 4 2 2" xfId="22224"/>
    <cellStyle name="Обычный 2 2 3 4 4 4 3" xfId="22225"/>
    <cellStyle name="Обычный 2 2 3 4 4 5" xfId="22226"/>
    <cellStyle name="Обычный 2 2 3 4 4 5 2" xfId="22227"/>
    <cellStyle name="Обычный 2 2 3 4 4 6" xfId="22228"/>
    <cellStyle name="Обычный 2 2 3 4 5" xfId="22229"/>
    <cellStyle name="Обычный 2 2 3 4 5 2" xfId="22230"/>
    <cellStyle name="Обычный 2 2 3 4 5 2 2" xfId="22231"/>
    <cellStyle name="Обычный 2 2 3 4 5 2 2 2" xfId="22232"/>
    <cellStyle name="Обычный 2 2 3 4 5 2 2 2 2" xfId="22233"/>
    <cellStyle name="Обычный 2 2 3 4 5 2 2 2 2 2" xfId="22234"/>
    <cellStyle name="Обычный 2 2 3 4 5 2 2 2 3" xfId="22235"/>
    <cellStyle name="Обычный 2 2 3 4 5 2 2 3" xfId="22236"/>
    <cellStyle name="Обычный 2 2 3 4 5 2 2 3 2" xfId="22237"/>
    <cellStyle name="Обычный 2 2 3 4 5 2 2 4" xfId="22238"/>
    <cellStyle name="Обычный 2 2 3 4 5 2 3" xfId="22239"/>
    <cellStyle name="Обычный 2 2 3 4 5 2 3 2" xfId="22240"/>
    <cellStyle name="Обычный 2 2 3 4 5 2 3 2 2" xfId="22241"/>
    <cellStyle name="Обычный 2 2 3 4 5 2 3 3" xfId="22242"/>
    <cellStyle name="Обычный 2 2 3 4 5 2 4" xfId="22243"/>
    <cellStyle name="Обычный 2 2 3 4 5 2 4 2" xfId="22244"/>
    <cellStyle name="Обычный 2 2 3 4 5 2 5" xfId="22245"/>
    <cellStyle name="Обычный 2 2 3 4 5 3" xfId="22246"/>
    <cellStyle name="Обычный 2 2 3 4 5 3 2" xfId="22247"/>
    <cellStyle name="Обычный 2 2 3 4 5 3 2 2" xfId="22248"/>
    <cellStyle name="Обычный 2 2 3 4 5 3 2 2 2" xfId="22249"/>
    <cellStyle name="Обычный 2 2 3 4 5 3 2 3" xfId="22250"/>
    <cellStyle name="Обычный 2 2 3 4 5 3 3" xfId="22251"/>
    <cellStyle name="Обычный 2 2 3 4 5 3 3 2" xfId="22252"/>
    <cellStyle name="Обычный 2 2 3 4 5 3 4" xfId="22253"/>
    <cellStyle name="Обычный 2 2 3 4 5 4" xfId="22254"/>
    <cellStyle name="Обычный 2 2 3 4 5 4 2" xfId="22255"/>
    <cellStyle name="Обычный 2 2 3 4 5 4 2 2" xfId="22256"/>
    <cellStyle name="Обычный 2 2 3 4 5 4 3" xfId="22257"/>
    <cellStyle name="Обычный 2 2 3 4 5 5" xfId="22258"/>
    <cellStyle name="Обычный 2 2 3 4 5 5 2" xfId="22259"/>
    <cellStyle name="Обычный 2 2 3 4 5 6" xfId="22260"/>
    <cellStyle name="Обычный 2 2 3 4 6" xfId="22261"/>
    <cellStyle name="Обычный 2 2 3 4 6 2" xfId="22262"/>
    <cellStyle name="Обычный 2 2 3 4 6 2 2" xfId="22263"/>
    <cellStyle name="Обычный 2 2 3 4 6 2 2 2" xfId="22264"/>
    <cellStyle name="Обычный 2 2 3 4 6 2 2 2 2" xfId="22265"/>
    <cellStyle name="Обычный 2 2 3 4 6 2 2 3" xfId="22266"/>
    <cellStyle name="Обычный 2 2 3 4 6 2 3" xfId="22267"/>
    <cellStyle name="Обычный 2 2 3 4 6 2 3 2" xfId="22268"/>
    <cellStyle name="Обычный 2 2 3 4 6 2 4" xfId="22269"/>
    <cellStyle name="Обычный 2 2 3 4 6 3" xfId="22270"/>
    <cellStyle name="Обычный 2 2 3 4 6 3 2" xfId="22271"/>
    <cellStyle name="Обычный 2 2 3 4 6 3 2 2" xfId="22272"/>
    <cellStyle name="Обычный 2 2 3 4 6 3 3" xfId="22273"/>
    <cellStyle name="Обычный 2 2 3 4 6 4" xfId="22274"/>
    <cellStyle name="Обычный 2 2 3 4 6 4 2" xfId="22275"/>
    <cellStyle name="Обычный 2 2 3 4 6 5" xfId="22276"/>
    <cellStyle name="Обычный 2 2 3 4 7" xfId="22277"/>
    <cellStyle name="Обычный 2 2 3 4 7 2" xfId="22278"/>
    <cellStyle name="Обычный 2 2 3 4 7 2 2" xfId="22279"/>
    <cellStyle name="Обычный 2 2 3 4 7 2 2 2" xfId="22280"/>
    <cellStyle name="Обычный 2 2 3 4 7 2 3" xfId="22281"/>
    <cellStyle name="Обычный 2 2 3 4 7 3" xfId="22282"/>
    <cellStyle name="Обычный 2 2 3 4 7 3 2" xfId="22283"/>
    <cellStyle name="Обычный 2 2 3 4 7 4" xfId="22284"/>
    <cellStyle name="Обычный 2 2 3 4 8" xfId="22285"/>
    <cellStyle name="Обычный 2 2 3 4 8 2" xfId="22286"/>
    <cellStyle name="Обычный 2 2 3 4 8 2 2" xfId="22287"/>
    <cellStyle name="Обычный 2 2 3 4 8 3" xfId="22288"/>
    <cellStyle name="Обычный 2 2 3 4 9" xfId="22289"/>
    <cellStyle name="Обычный 2 2 3 5" xfId="22290"/>
    <cellStyle name="Обычный 2 2 3 5 10" xfId="22291"/>
    <cellStyle name="Обычный 2 2 3 5 10 2" xfId="22292"/>
    <cellStyle name="Обычный 2 2 3 5 11" xfId="22293"/>
    <cellStyle name="Обычный 2 2 3 5 2" xfId="22294"/>
    <cellStyle name="Обычный 2 2 3 5 2 2" xfId="22295"/>
    <cellStyle name="Обычный 2 2 3 5 2 2 2" xfId="22296"/>
    <cellStyle name="Обычный 2 2 3 5 2 2 2 2" xfId="22297"/>
    <cellStyle name="Обычный 2 2 3 5 2 2 2 2 2" xfId="22298"/>
    <cellStyle name="Обычный 2 2 3 5 2 2 2 2 2 2" xfId="22299"/>
    <cellStyle name="Обычный 2 2 3 5 2 2 2 2 3" xfId="22300"/>
    <cellStyle name="Обычный 2 2 3 5 2 2 2 3" xfId="22301"/>
    <cellStyle name="Обычный 2 2 3 5 2 2 2 3 2" xfId="22302"/>
    <cellStyle name="Обычный 2 2 3 5 2 2 2 4" xfId="22303"/>
    <cellStyle name="Обычный 2 2 3 5 2 2 3" xfId="22304"/>
    <cellStyle name="Обычный 2 2 3 5 2 2 3 2" xfId="22305"/>
    <cellStyle name="Обычный 2 2 3 5 2 2 3 2 2" xfId="22306"/>
    <cellStyle name="Обычный 2 2 3 5 2 2 3 3" xfId="22307"/>
    <cellStyle name="Обычный 2 2 3 5 2 2 4" xfId="22308"/>
    <cellStyle name="Обычный 2 2 3 5 2 2 4 2" xfId="22309"/>
    <cellStyle name="Обычный 2 2 3 5 2 2 5" xfId="22310"/>
    <cellStyle name="Обычный 2 2 3 5 2 3" xfId="22311"/>
    <cellStyle name="Обычный 2 2 3 5 2 3 2" xfId="22312"/>
    <cellStyle name="Обычный 2 2 3 5 2 3 2 2" xfId="22313"/>
    <cellStyle name="Обычный 2 2 3 5 2 3 2 2 2" xfId="22314"/>
    <cellStyle name="Обычный 2 2 3 5 2 3 2 3" xfId="22315"/>
    <cellStyle name="Обычный 2 2 3 5 2 3 3" xfId="22316"/>
    <cellStyle name="Обычный 2 2 3 5 2 3 3 2" xfId="22317"/>
    <cellStyle name="Обычный 2 2 3 5 2 3 4" xfId="22318"/>
    <cellStyle name="Обычный 2 2 3 5 2 4" xfId="22319"/>
    <cellStyle name="Обычный 2 2 3 5 2 4 2" xfId="22320"/>
    <cellStyle name="Обычный 2 2 3 5 2 4 2 2" xfId="22321"/>
    <cellStyle name="Обычный 2 2 3 5 2 4 3" xfId="22322"/>
    <cellStyle name="Обычный 2 2 3 5 2 5" xfId="22323"/>
    <cellStyle name="Обычный 2 2 3 5 2 5 2" xfId="22324"/>
    <cellStyle name="Обычный 2 2 3 5 2 6" xfId="22325"/>
    <cellStyle name="Обычный 2 2 3 5 3" xfId="22326"/>
    <cellStyle name="Обычный 2 2 3 5 3 2" xfId="22327"/>
    <cellStyle name="Обычный 2 2 3 5 3 2 2" xfId="22328"/>
    <cellStyle name="Обычный 2 2 3 5 3 2 2 2" xfId="22329"/>
    <cellStyle name="Обычный 2 2 3 5 3 2 2 2 2" xfId="22330"/>
    <cellStyle name="Обычный 2 2 3 5 3 2 2 2 2 2" xfId="22331"/>
    <cellStyle name="Обычный 2 2 3 5 3 2 2 2 3" xfId="22332"/>
    <cellStyle name="Обычный 2 2 3 5 3 2 2 3" xfId="22333"/>
    <cellStyle name="Обычный 2 2 3 5 3 2 2 3 2" xfId="22334"/>
    <cellStyle name="Обычный 2 2 3 5 3 2 2 4" xfId="22335"/>
    <cellStyle name="Обычный 2 2 3 5 3 2 3" xfId="22336"/>
    <cellStyle name="Обычный 2 2 3 5 3 2 3 2" xfId="22337"/>
    <cellStyle name="Обычный 2 2 3 5 3 2 3 2 2" xfId="22338"/>
    <cellStyle name="Обычный 2 2 3 5 3 2 3 3" xfId="22339"/>
    <cellStyle name="Обычный 2 2 3 5 3 2 4" xfId="22340"/>
    <cellStyle name="Обычный 2 2 3 5 3 2 4 2" xfId="22341"/>
    <cellStyle name="Обычный 2 2 3 5 3 2 5" xfId="22342"/>
    <cellStyle name="Обычный 2 2 3 5 3 3" xfId="22343"/>
    <cellStyle name="Обычный 2 2 3 5 3 3 2" xfId="22344"/>
    <cellStyle name="Обычный 2 2 3 5 3 3 2 2" xfId="22345"/>
    <cellStyle name="Обычный 2 2 3 5 3 3 2 2 2" xfId="22346"/>
    <cellStyle name="Обычный 2 2 3 5 3 3 2 3" xfId="22347"/>
    <cellStyle name="Обычный 2 2 3 5 3 3 3" xfId="22348"/>
    <cellStyle name="Обычный 2 2 3 5 3 3 3 2" xfId="22349"/>
    <cellStyle name="Обычный 2 2 3 5 3 3 4" xfId="22350"/>
    <cellStyle name="Обычный 2 2 3 5 3 4" xfId="22351"/>
    <cellStyle name="Обычный 2 2 3 5 3 4 2" xfId="22352"/>
    <cellStyle name="Обычный 2 2 3 5 3 4 2 2" xfId="22353"/>
    <cellStyle name="Обычный 2 2 3 5 3 4 3" xfId="22354"/>
    <cellStyle name="Обычный 2 2 3 5 3 5" xfId="22355"/>
    <cellStyle name="Обычный 2 2 3 5 3 5 2" xfId="22356"/>
    <cellStyle name="Обычный 2 2 3 5 3 6" xfId="22357"/>
    <cellStyle name="Обычный 2 2 3 5 4" xfId="22358"/>
    <cellStyle name="Обычный 2 2 3 5 4 2" xfId="22359"/>
    <cellStyle name="Обычный 2 2 3 5 4 2 2" xfId="22360"/>
    <cellStyle name="Обычный 2 2 3 5 4 2 2 2" xfId="22361"/>
    <cellStyle name="Обычный 2 2 3 5 4 2 2 2 2" xfId="22362"/>
    <cellStyle name="Обычный 2 2 3 5 4 2 2 2 2 2" xfId="22363"/>
    <cellStyle name="Обычный 2 2 3 5 4 2 2 2 3" xfId="22364"/>
    <cellStyle name="Обычный 2 2 3 5 4 2 2 3" xfId="22365"/>
    <cellStyle name="Обычный 2 2 3 5 4 2 2 3 2" xfId="22366"/>
    <cellStyle name="Обычный 2 2 3 5 4 2 2 4" xfId="22367"/>
    <cellStyle name="Обычный 2 2 3 5 4 2 3" xfId="22368"/>
    <cellStyle name="Обычный 2 2 3 5 4 2 3 2" xfId="22369"/>
    <cellStyle name="Обычный 2 2 3 5 4 2 3 2 2" xfId="22370"/>
    <cellStyle name="Обычный 2 2 3 5 4 2 3 3" xfId="22371"/>
    <cellStyle name="Обычный 2 2 3 5 4 2 4" xfId="22372"/>
    <cellStyle name="Обычный 2 2 3 5 4 2 4 2" xfId="22373"/>
    <cellStyle name="Обычный 2 2 3 5 4 2 5" xfId="22374"/>
    <cellStyle name="Обычный 2 2 3 5 4 3" xfId="22375"/>
    <cellStyle name="Обычный 2 2 3 5 4 3 2" xfId="22376"/>
    <cellStyle name="Обычный 2 2 3 5 4 3 2 2" xfId="22377"/>
    <cellStyle name="Обычный 2 2 3 5 4 3 2 2 2" xfId="22378"/>
    <cellStyle name="Обычный 2 2 3 5 4 3 2 3" xfId="22379"/>
    <cellStyle name="Обычный 2 2 3 5 4 3 3" xfId="22380"/>
    <cellStyle name="Обычный 2 2 3 5 4 3 3 2" xfId="22381"/>
    <cellStyle name="Обычный 2 2 3 5 4 3 4" xfId="22382"/>
    <cellStyle name="Обычный 2 2 3 5 4 4" xfId="22383"/>
    <cellStyle name="Обычный 2 2 3 5 4 4 2" xfId="22384"/>
    <cellStyle name="Обычный 2 2 3 5 4 4 2 2" xfId="22385"/>
    <cellStyle name="Обычный 2 2 3 5 4 4 3" xfId="22386"/>
    <cellStyle name="Обычный 2 2 3 5 4 5" xfId="22387"/>
    <cellStyle name="Обычный 2 2 3 5 4 5 2" xfId="22388"/>
    <cellStyle name="Обычный 2 2 3 5 4 6" xfId="22389"/>
    <cellStyle name="Обычный 2 2 3 5 5" xfId="22390"/>
    <cellStyle name="Обычный 2 2 3 5 5 2" xfId="22391"/>
    <cellStyle name="Обычный 2 2 3 5 5 2 2" xfId="22392"/>
    <cellStyle name="Обычный 2 2 3 5 5 2 2 2" xfId="22393"/>
    <cellStyle name="Обычный 2 2 3 5 5 2 2 2 2" xfId="22394"/>
    <cellStyle name="Обычный 2 2 3 5 5 2 2 2 2 2" xfId="22395"/>
    <cellStyle name="Обычный 2 2 3 5 5 2 2 2 3" xfId="22396"/>
    <cellStyle name="Обычный 2 2 3 5 5 2 2 3" xfId="22397"/>
    <cellStyle name="Обычный 2 2 3 5 5 2 2 3 2" xfId="22398"/>
    <cellStyle name="Обычный 2 2 3 5 5 2 2 4" xfId="22399"/>
    <cellStyle name="Обычный 2 2 3 5 5 2 3" xfId="22400"/>
    <cellStyle name="Обычный 2 2 3 5 5 2 3 2" xfId="22401"/>
    <cellStyle name="Обычный 2 2 3 5 5 2 3 2 2" xfId="22402"/>
    <cellStyle name="Обычный 2 2 3 5 5 2 3 3" xfId="22403"/>
    <cellStyle name="Обычный 2 2 3 5 5 2 4" xfId="22404"/>
    <cellStyle name="Обычный 2 2 3 5 5 2 4 2" xfId="22405"/>
    <cellStyle name="Обычный 2 2 3 5 5 2 5" xfId="22406"/>
    <cellStyle name="Обычный 2 2 3 5 5 3" xfId="22407"/>
    <cellStyle name="Обычный 2 2 3 5 5 3 2" xfId="22408"/>
    <cellStyle name="Обычный 2 2 3 5 5 3 2 2" xfId="22409"/>
    <cellStyle name="Обычный 2 2 3 5 5 3 2 2 2" xfId="22410"/>
    <cellStyle name="Обычный 2 2 3 5 5 3 2 3" xfId="22411"/>
    <cellStyle name="Обычный 2 2 3 5 5 3 3" xfId="22412"/>
    <cellStyle name="Обычный 2 2 3 5 5 3 3 2" xfId="22413"/>
    <cellStyle name="Обычный 2 2 3 5 5 3 4" xfId="22414"/>
    <cellStyle name="Обычный 2 2 3 5 5 4" xfId="22415"/>
    <cellStyle name="Обычный 2 2 3 5 5 4 2" xfId="22416"/>
    <cellStyle name="Обычный 2 2 3 5 5 4 2 2" xfId="22417"/>
    <cellStyle name="Обычный 2 2 3 5 5 4 3" xfId="22418"/>
    <cellStyle name="Обычный 2 2 3 5 5 5" xfId="22419"/>
    <cellStyle name="Обычный 2 2 3 5 5 5 2" xfId="22420"/>
    <cellStyle name="Обычный 2 2 3 5 5 6" xfId="22421"/>
    <cellStyle name="Обычный 2 2 3 5 6" xfId="22422"/>
    <cellStyle name="Обычный 2 2 3 5 6 2" xfId="22423"/>
    <cellStyle name="Обычный 2 2 3 5 6 2 2" xfId="22424"/>
    <cellStyle name="Обычный 2 2 3 5 6 2 2 2" xfId="22425"/>
    <cellStyle name="Обычный 2 2 3 5 6 2 2 2 2" xfId="22426"/>
    <cellStyle name="Обычный 2 2 3 5 6 2 2 3" xfId="22427"/>
    <cellStyle name="Обычный 2 2 3 5 6 2 3" xfId="22428"/>
    <cellStyle name="Обычный 2 2 3 5 6 2 3 2" xfId="22429"/>
    <cellStyle name="Обычный 2 2 3 5 6 2 4" xfId="22430"/>
    <cellStyle name="Обычный 2 2 3 5 6 3" xfId="22431"/>
    <cellStyle name="Обычный 2 2 3 5 6 3 2" xfId="22432"/>
    <cellStyle name="Обычный 2 2 3 5 6 3 2 2" xfId="22433"/>
    <cellStyle name="Обычный 2 2 3 5 6 3 3" xfId="22434"/>
    <cellStyle name="Обычный 2 2 3 5 6 4" xfId="22435"/>
    <cellStyle name="Обычный 2 2 3 5 6 4 2" xfId="22436"/>
    <cellStyle name="Обычный 2 2 3 5 6 5" xfId="22437"/>
    <cellStyle name="Обычный 2 2 3 5 7" xfId="22438"/>
    <cellStyle name="Обычный 2 2 3 5 7 2" xfId="22439"/>
    <cellStyle name="Обычный 2 2 3 5 7 2 2" xfId="22440"/>
    <cellStyle name="Обычный 2 2 3 5 7 2 2 2" xfId="22441"/>
    <cellStyle name="Обычный 2 2 3 5 7 2 3" xfId="22442"/>
    <cellStyle name="Обычный 2 2 3 5 7 3" xfId="22443"/>
    <cellStyle name="Обычный 2 2 3 5 7 3 2" xfId="22444"/>
    <cellStyle name="Обычный 2 2 3 5 7 4" xfId="22445"/>
    <cellStyle name="Обычный 2 2 3 5 8" xfId="22446"/>
    <cellStyle name="Обычный 2 2 3 5 8 2" xfId="22447"/>
    <cellStyle name="Обычный 2 2 3 5 8 2 2" xfId="22448"/>
    <cellStyle name="Обычный 2 2 3 5 8 3" xfId="22449"/>
    <cellStyle name="Обычный 2 2 3 5 9" xfId="22450"/>
    <cellStyle name="Обычный 2 2 3 6" xfId="22451"/>
    <cellStyle name="Обычный 2 2 3 6 2" xfId="22452"/>
    <cellStyle name="Обычный 2 2 3 6 2 2" xfId="22453"/>
    <cellStyle name="Обычный 2 2 3 6 2 2 2" xfId="22454"/>
    <cellStyle name="Обычный 2 2 3 6 2 2 2 2" xfId="22455"/>
    <cellStyle name="Обычный 2 2 3 6 2 2 2 2 2" xfId="22456"/>
    <cellStyle name="Обычный 2 2 3 6 2 2 2 3" xfId="22457"/>
    <cellStyle name="Обычный 2 2 3 6 2 2 3" xfId="22458"/>
    <cellStyle name="Обычный 2 2 3 6 2 2 3 2" xfId="22459"/>
    <cellStyle name="Обычный 2 2 3 6 2 2 4" xfId="22460"/>
    <cellStyle name="Обычный 2 2 3 6 2 3" xfId="22461"/>
    <cellStyle name="Обычный 2 2 3 6 2 3 2" xfId="22462"/>
    <cellStyle name="Обычный 2 2 3 6 2 3 2 2" xfId="22463"/>
    <cellStyle name="Обычный 2 2 3 6 2 3 3" xfId="22464"/>
    <cellStyle name="Обычный 2 2 3 6 2 4" xfId="22465"/>
    <cellStyle name="Обычный 2 2 3 6 2 4 2" xfId="22466"/>
    <cellStyle name="Обычный 2 2 3 6 2 5" xfId="22467"/>
    <cellStyle name="Обычный 2 2 3 6 3" xfId="22468"/>
    <cellStyle name="Обычный 2 2 3 6 3 2" xfId="22469"/>
    <cellStyle name="Обычный 2 2 3 6 3 2 2" xfId="22470"/>
    <cellStyle name="Обычный 2 2 3 6 3 2 2 2" xfId="22471"/>
    <cellStyle name="Обычный 2 2 3 6 3 2 3" xfId="22472"/>
    <cellStyle name="Обычный 2 2 3 6 3 3" xfId="22473"/>
    <cellStyle name="Обычный 2 2 3 6 3 3 2" xfId="22474"/>
    <cellStyle name="Обычный 2 2 3 6 3 4" xfId="22475"/>
    <cellStyle name="Обычный 2 2 3 6 4" xfId="22476"/>
    <cellStyle name="Обычный 2 2 3 6 4 2" xfId="22477"/>
    <cellStyle name="Обычный 2 2 3 6 4 2 2" xfId="22478"/>
    <cellStyle name="Обычный 2 2 3 6 4 3" xfId="22479"/>
    <cellStyle name="Обычный 2 2 3 6 5" xfId="22480"/>
    <cellStyle name="Обычный 2 2 3 6 6" xfId="22481"/>
    <cellStyle name="Обычный 2 2 3 6 6 2" xfId="22482"/>
    <cellStyle name="Обычный 2 2 3 6 7" xfId="22483"/>
    <cellStyle name="Обычный 2 2 3 7" xfId="22484"/>
    <cellStyle name="Обычный 2 2 3 7 2" xfId="22485"/>
    <cellStyle name="Обычный 2 2 3 7 2 2" xfId="22486"/>
    <cellStyle name="Обычный 2 2 3 7 2 2 2" xfId="22487"/>
    <cellStyle name="Обычный 2 2 3 7 2 2 2 2" xfId="22488"/>
    <cellStyle name="Обычный 2 2 3 7 2 2 2 2 2" xfId="22489"/>
    <cellStyle name="Обычный 2 2 3 7 2 2 2 3" xfId="22490"/>
    <cellStyle name="Обычный 2 2 3 7 2 2 3" xfId="22491"/>
    <cellStyle name="Обычный 2 2 3 7 2 2 3 2" xfId="22492"/>
    <cellStyle name="Обычный 2 2 3 7 2 2 4" xfId="22493"/>
    <cellStyle name="Обычный 2 2 3 7 2 3" xfId="22494"/>
    <cellStyle name="Обычный 2 2 3 7 2 3 2" xfId="22495"/>
    <cellStyle name="Обычный 2 2 3 7 2 3 2 2" xfId="22496"/>
    <cellStyle name="Обычный 2 2 3 7 2 3 3" xfId="22497"/>
    <cellStyle name="Обычный 2 2 3 7 2 4" xfId="22498"/>
    <cellStyle name="Обычный 2 2 3 7 2 4 2" xfId="22499"/>
    <cellStyle name="Обычный 2 2 3 7 2 5" xfId="22500"/>
    <cellStyle name="Обычный 2 2 3 7 3" xfId="22501"/>
    <cellStyle name="Обычный 2 2 3 7 3 2" xfId="22502"/>
    <cellStyle name="Обычный 2 2 3 7 3 2 2" xfId="22503"/>
    <cellStyle name="Обычный 2 2 3 7 3 2 2 2" xfId="22504"/>
    <cellStyle name="Обычный 2 2 3 7 3 2 3" xfId="22505"/>
    <cellStyle name="Обычный 2 2 3 7 3 3" xfId="22506"/>
    <cellStyle name="Обычный 2 2 3 7 3 3 2" xfId="22507"/>
    <cellStyle name="Обычный 2 2 3 7 3 4" xfId="22508"/>
    <cellStyle name="Обычный 2 2 3 7 4" xfId="22509"/>
    <cellStyle name="Обычный 2 2 3 7 4 2" xfId="22510"/>
    <cellStyle name="Обычный 2 2 3 7 4 2 2" xfId="22511"/>
    <cellStyle name="Обычный 2 2 3 7 4 3" xfId="22512"/>
    <cellStyle name="Обычный 2 2 3 7 5" xfId="22513"/>
    <cellStyle name="Обычный 2 2 3 7 6" xfId="22514"/>
    <cellStyle name="Обычный 2 2 3 7 6 2" xfId="22515"/>
    <cellStyle name="Обычный 2 2 3 7 7" xfId="22516"/>
    <cellStyle name="Обычный 2 2 3 8" xfId="22517"/>
    <cellStyle name="Обычный 2 2 3 8 2" xfId="22518"/>
    <cellStyle name="Обычный 2 2 3 8 2 2" xfId="22519"/>
    <cellStyle name="Обычный 2 2 3 8 2 2 2" xfId="22520"/>
    <cellStyle name="Обычный 2 2 3 8 2 2 2 2" xfId="22521"/>
    <cellStyle name="Обычный 2 2 3 8 2 2 2 2 2" xfId="22522"/>
    <cellStyle name="Обычный 2 2 3 8 2 2 2 3" xfId="22523"/>
    <cellStyle name="Обычный 2 2 3 8 2 2 3" xfId="22524"/>
    <cellStyle name="Обычный 2 2 3 8 2 2 3 2" xfId="22525"/>
    <cellStyle name="Обычный 2 2 3 8 2 2 4" xfId="22526"/>
    <cellStyle name="Обычный 2 2 3 8 2 3" xfId="22527"/>
    <cellStyle name="Обычный 2 2 3 8 2 3 2" xfId="22528"/>
    <cellStyle name="Обычный 2 2 3 8 2 3 2 2" xfId="22529"/>
    <cellStyle name="Обычный 2 2 3 8 2 3 3" xfId="22530"/>
    <cellStyle name="Обычный 2 2 3 8 2 4" xfId="22531"/>
    <cellStyle name="Обычный 2 2 3 8 2 4 2" xfId="22532"/>
    <cellStyle name="Обычный 2 2 3 8 2 5" xfId="22533"/>
    <cellStyle name="Обычный 2 2 3 8 3" xfId="22534"/>
    <cellStyle name="Обычный 2 2 3 8 3 2" xfId="22535"/>
    <cellStyle name="Обычный 2 2 3 8 3 2 2" xfId="22536"/>
    <cellStyle name="Обычный 2 2 3 8 3 2 2 2" xfId="22537"/>
    <cellStyle name="Обычный 2 2 3 8 3 2 3" xfId="22538"/>
    <cellStyle name="Обычный 2 2 3 8 3 3" xfId="22539"/>
    <cellStyle name="Обычный 2 2 3 8 3 3 2" xfId="22540"/>
    <cellStyle name="Обычный 2 2 3 8 3 4" xfId="22541"/>
    <cellStyle name="Обычный 2 2 3 8 4" xfId="22542"/>
    <cellStyle name="Обычный 2 2 3 8 4 2" xfId="22543"/>
    <cellStyle name="Обычный 2 2 3 8 4 2 2" xfId="22544"/>
    <cellStyle name="Обычный 2 2 3 8 4 3" xfId="22545"/>
    <cellStyle name="Обычный 2 2 3 8 5" xfId="22546"/>
    <cellStyle name="Обычный 2 2 3 8 6" xfId="22547"/>
    <cellStyle name="Обычный 2 2 3 8 6 2" xfId="22548"/>
    <cellStyle name="Обычный 2 2 3 8 7" xfId="22549"/>
    <cellStyle name="Обычный 2 2 3 9" xfId="22550"/>
    <cellStyle name="Обычный 2 2 3 9 2" xfId="22551"/>
    <cellStyle name="Обычный 2 2 3 9 2 2" xfId="22552"/>
    <cellStyle name="Обычный 2 2 3 9 2 2 2" xfId="22553"/>
    <cellStyle name="Обычный 2 2 3 9 2 2 2 2" xfId="22554"/>
    <cellStyle name="Обычный 2 2 3 9 2 2 2 2 2" xfId="22555"/>
    <cellStyle name="Обычный 2 2 3 9 2 2 2 3" xfId="22556"/>
    <cellStyle name="Обычный 2 2 3 9 2 2 3" xfId="22557"/>
    <cellStyle name="Обычный 2 2 3 9 2 2 3 2" xfId="22558"/>
    <cellStyle name="Обычный 2 2 3 9 2 2 4" xfId="22559"/>
    <cellStyle name="Обычный 2 2 3 9 2 3" xfId="22560"/>
    <cellStyle name="Обычный 2 2 3 9 2 3 2" xfId="22561"/>
    <cellStyle name="Обычный 2 2 3 9 2 3 2 2" xfId="22562"/>
    <cellStyle name="Обычный 2 2 3 9 2 3 3" xfId="22563"/>
    <cellStyle name="Обычный 2 2 3 9 2 4" xfId="22564"/>
    <cellStyle name="Обычный 2 2 3 9 2 4 2" xfId="22565"/>
    <cellStyle name="Обычный 2 2 3 9 2 5" xfId="22566"/>
    <cellStyle name="Обычный 2 2 3 9 3" xfId="22567"/>
    <cellStyle name="Обычный 2 2 3 9 3 2" xfId="22568"/>
    <cellStyle name="Обычный 2 2 3 9 3 2 2" xfId="22569"/>
    <cellStyle name="Обычный 2 2 3 9 3 2 2 2" xfId="22570"/>
    <cellStyle name="Обычный 2 2 3 9 3 2 3" xfId="22571"/>
    <cellStyle name="Обычный 2 2 3 9 3 3" xfId="22572"/>
    <cellStyle name="Обычный 2 2 3 9 3 3 2" xfId="22573"/>
    <cellStyle name="Обычный 2 2 3 9 3 4" xfId="22574"/>
    <cellStyle name="Обычный 2 2 3 9 4" xfId="22575"/>
    <cellStyle name="Обычный 2 2 3 9 4 2" xfId="22576"/>
    <cellStyle name="Обычный 2 2 3 9 4 2 2" xfId="22577"/>
    <cellStyle name="Обычный 2 2 3 9 4 3" xfId="22578"/>
    <cellStyle name="Обычный 2 2 3 9 5" xfId="22579"/>
    <cellStyle name="Обычный 2 2 3 9 6" xfId="22580"/>
    <cellStyle name="Обычный 2 2 3 9 6 2" xfId="22581"/>
    <cellStyle name="Обычный 2 2 3 9 7" xfId="22582"/>
    <cellStyle name="Обычный 2 2 30" xfId="22583"/>
    <cellStyle name="Обычный 2 2 31" xfId="22584"/>
    <cellStyle name="Обычный 2 2 32" xfId="22585"/>
    <cellStyle name="Обычный 2 2 33" xfId="22586"/>
    <cellStyle name="Обычный 2 2 34" xfId="22587"/>
    <cellStyle name="Обычный 2 2 35" xfId="22588"/>
    <cellStyle name="Обычный 2 2 36" xfId="22589"/>
    <cellStyle name="Обычный 2 2 37" xfId="22590"/>
    <cellStyle name="Обычный 2 2 38" xfId="22591"/>
    <cellStyle name="Обычный 2 2 39" xfId="22592"/>
    <cellStyle name="Обычный 2 2 4" xfId="22593"/>
    <cellStyle name="Обычный 2 2 4 10" xfId="22594"/>
    <cellStyle name="Обычный 2 2 4 10 2" xfId="22595"/>
    <cellStyle name="Обычный 2 2 4 10 2 2" xfId="22596"/>
    <cellStyle name="Обычный 2 2 4 10 2 2 2" xfId="22597"/>
    <cellStyle name="Обычный 2 2 4 10 2 2 2 2" xfId="22598"/>
    <cellStyle name="Обычный 2 2 4 10 2 2 3" xfId="22599"/>
    <cellStyle name="Обычный 2 2 4 10 2 3" xfId="22600"/>
    <cellStyle name="Обычный 2 2 4 10 2 3 2" xfId="22601"/>
    <cellStyle name="Обычный 2 2 4 10 2 4" xfId="22602"/>
    <cellStyle name="Обычный 2 2 4 10 3" xfId="22603"/>
    <cellStyle name="Обычный 2 2 4 10 3 2" xfId="22604"/>
    <cellStyle name="Обычный 2 2 4 10 3 2 2" xfId="22605"/>
    <cellStyle name="Обычный 2 2 4 10 3 3" xfId="22606"/>
    <cellStyle name="Обычный 2 2 4 10 4" xfId="22607"/>
    <cellStyle name="Обычный 2 2 4 10 4 2" xfId="22608"/>
    <cellStyle name="Обычный 2 2 4 10 5" xfId="22609"/>
    <cellStyle name="Обычный 2 2 4 11" xfId="22610"/>
    <cellStyle name="Обычный 2 2 4 11 2" xfId="22611"/>
    <cellStyle name="Обычный 2 2 4 11 2 2" xfId="22612"/>
    <cellStyle name="Обычный 2 2 4 11 2 2 2" xfId="22613"/>
    <cellStyle name="Обычный 2 2 4 11 2 3" xfId="22614"/>
    <cellStyle name="Обычный 2 2 4 11 3" xfId="22615"/>
    <cellStyle name="Обычный 2 2 4 11 3 2" xfId="22616"/>
    <cellStyle name="Обычный 2 2 4 11 4" xfId="22617"/>
    <cellStyle name="Обычный 2 2 4 12" xfId="22618"/>
    <cellStyle name="Обычный 2 2 4 12 2" xfId="22619"/>
    <cellStyle name="Обычный 2 2 4 12 2 2" xfId="22620"/>
    <cellStyle name="Обычный 2 2 4 12 3" xfId="22621"/>
    <cellStyle name="Обычный 2 2 4 13" xfId="22622"/>
    <cellStyle name="Обычный 2 2 4 14" xfId="22623"/>
    <cellStyle name="Обычный 2 2 4 14 2" xfId="22624"/>
    <cellStyle name="Обычный 2 2 4 15" xfId="22625"/>
    <cellStyle name="Обычный 2 2 4 2" xfId="22626"/>
    <cellStyle name="Обычный 2 2 4 2 10" xfId="22627"/>
    <cellStyle name="Обычный 2 2 4 2 10 2" xfId="22628"/>
    <cellStyle name="Обычный 2 2 4 2 10 2 2" xfId="22629"/>
    <cellStyle name="Обычный 2 2 4 2 10 2 2 2" xfId="22630"/>
    <cellStyle name="Обычный 2 2 4 2 10 2 3" xfId="22631"/>
    <cellStyle name="Обычный 2 2 4 2 10 3" xfId="22632"/>
    <cellStyle name="Обычный 2 2 4 2 10 3 2" xfId="22633"/>
    <cellStyle name="Обычный 2 2 4 2 10 4" xfId="22634"/>
    <cellStyle name="Обычный 2 2 4 2 11" xfId="22635"/>
    <cellStyle name="Обычный 2 2 4 2 11 2" xfId="22636"/>
    <cellStyle name="Обычный 2 2 4 2 11 2 2" xfId="22637"/>
    <cellStyle name="Обычный 2 2 4 2 11 3" xfId="22638"/>
    <cellStyle name="Обычный 2 2 4 2 12" xfId="22639"/>
    <cellStyle name="Обычный 2 2 4 2 12 2" xfId="22640"/>
    <cellStyle name="Обычный 2 2 4 2 13" xfId="22641"/>
    <cellStyle name="Обычный 2 2 4 2 2" xfId="22642"/>
    <cellStyle name="Обычный 2 2 4 2 2 10" xfId="22643"/>
    <cellStyle name="Обычный 2 2 4 2 2 10 2" xfId="22644"/>
    <cellStyle name="Обычный 2 2 4 2 2 11" xfId="22645"/>
    <cellStyle name="Обычный 2 2 4 2 2 2" xfId="22646"/>
    <cellStyle name="Обычный 2 2 4 2 2 2 10" xfId="22647"/>
    <cellStyle name="Обычный 2 2 4 2 2 2 2" xfId="22648"/>
    <cellStyle name="Обычный 2 2 4 2 2 2 2 2" xfId="22649"/>
    <cellStyle name="Обычный 2 2 4 2 2 2 2 2 2" xfId="22650"/>
    <cellStyle name="Обычный 2 2 4 2 2 2 2 2 2 2" xfId="22651"/>
    <cellStyle name="Обычный 2 2 4 2 2 2 2 2 2 2 2" xfId="22652"/>
    <cellStyle name="Обычный 2 2 4 2 2 2 2 2 2 2 2 2" xfId="22653"/>
    <cellStyle name="Обычный 2 2 4 2 2 2 2 2 2 2 3" xfId="22654"/>
    <cellStyle name="Обычный 2 2 4 2 2 2 2 2 2 3" xfId="22655"/>
    <cellStyle name="Обычный 2 2 4 2 2 2 2 2 2 3 2" xfId="22656"/>
    <cellStyle name="Обычный 2 2 4 2 2 2 2 2 2 4" xfId="22657"/>
    <cellStyle name="Обычный 2 2 4 2 2 2 2 2 3" xfId="22658"/>
    <cellStyle name="Обычный 2 2 4 2 2 2 2 2 3 2" xfId="22659"/>
    <cellStyle name="Обычный 2 2 4 2 2 2 2 2 3 2 2" xfId="22660"/>
    <cellStyle name="Обычный 2 2 4 2 2 2 2 2 3 3" xfId="22661"/>
    <cellStyle name="Обычный 2 2 4 2 2 2 2 2 4" xfId="22662"/>
    <cellStyle name="Обычный 2 2 4 2 2 2 2 2 4 2" xfId="22663"/>
    <cellStyle name="Обычный 2 2 4 2 2 2 2 2 5" xfId="22664"/>
    <cellStyle name="Обычный 2 2 4 2 2 2 2 3" xfId="22665"/>
    <cellStyle name="Обычный 2 2 4 2 2 2 2 3 2" xfId="22666"/>
    <cellStyle name="Обычный 2 2 4 2 2 2 2 3 2 2" xfId="22667"/>
    <cellStyle name="Обычный 2 2 4 2 2 2 2 3 2 2 2" xfId="22668"/>
    <cellStyle name="Обычный 2 2 4 2 2 2 2 3 2 3" xfId="22669"/>
    <cellStyle name="Обычный 2 2 4 2 2 2 2 3 3" xfId="22670"/>
    <cellStyle name="Обычный 2 2 4 2 2 2 2 3 3 2" xfId="22671"/>
    <cellStyle name="Обычный 2 2 4 2 2 2 2 3 4" xfId="22672"/>
    <cellStyle name="Обычный 2 2 4 2 2 2 2 4" xfId="22673"/>
    <cellStyle name="Обычный 2 2 4 2 2 2 2 4 2" xfId="22674"/>
    <cellStyle name="Обычный 2 2 4 2 2 2 2 4 2 2" xfId="22675"/>
    <cellStyle name="Обычный 2 2 4 2 2 2 2 4 3" xfId="22676"/>
    <cellStyle name="Обычный 2 2 4 2 2 2 2 5" xfId="22677"/>
    <cellStyle name="Обычный 2 2 4 2 2 2 2 5 2" xfId="22678"/>
    <cellStyle name="Обычный 2 2 4 2 2 2 2 6" xfId="22679"/>
    <cellStyle name="Обычный 2 2 4 2 2 2 3" xfId="22680"/>
    <cellStyle name="Обычный 2 2 4 2 2 2 3 2" xfId="22681"/>
    <cellStyle name="Обычный 2 2 4 2 2 2 3 2 2" xfId="22682"/>
    <cellStyle name="Обычный 2 2 4 2 2 2 3 2 2 2" xfId="22683"/>
    <cellStyle name="Обычный 2 2 4 2 2 2 3 2 2 2 2" xfId="22684"/>
    <cellStyle name="Обычный 2 2 4 2 2 2 3 2 2 2 2 2" xfId="22685"/>
    <cellStyle name="Обычный 2 2 4 2 2 2 3 2 2 2 3" xfId="22686"/>
    <cellStyle name="Обычный 2 2 4 2 2 2 3 2 2 3" xfId="22687"/>
    <cellStyle name="Обычный 2 2 4 2 2 2 3 2 2 3 2" xfId="22688"/>
    <cellStyle name="Обычный 2 2 4 2 2 2 3 2 2 4" xfId="22689"/>
    <cellStyle name="Обычный 2 2 4 2 2 2 3 2 3" xfId="22690"/>
    <cellStyle name="Обычный 2 2 4 2 2 2 3 2 3 2" xfId="22691"/>
    <cellStyle name="Обычный 2 2 4 2 2 2 3 2 3 2 2" xfId="22692"/>
    <cellStyle name="Обычный 2 2 4 2 2 2 3 2 3 3" xfId="22693"/>
    <cellStyle name="Обычный 2 2 4 2 2 2 3 2 4" xfId="22694"/>
    <cellStyle name="Обычный 2 2 4 2 2 2 3 2 4 2" xfId="22695"/>
    <cellStyle name="Обычный 2 2 4 2 2 2 3 2 5" xfId="22696"/>
    <cellStyle name="Обычный 2 2 4 2 2 2 3 3" xfId="22697"/>
    <cellStyle name="Обычный 2 2 4 2 2 2 3 3 2" xfId="22698"/>
    <cellStyle name="Обычный 2 2 4 2 2 2 3 3 2 2" xfId="22699"/>
    <cellStyle name="Обычный 2 2 4 2 2 2 3 3 2 2 2" xfId="22700"/>
    <cellStyle name="Обычный 2 2 4 2 2 2 3 3 2 3" xfId="22701"/>
    <cellStyle name="Обычный 2 2 4 2 2 2 3 3 3" xfId="22702"/>
    <cellStyle name="Обычный 2 2 4 2 2 2 3 3 3 2" xfId="22703"/>
    <cellStyle name="Обычный 2 2 4 2 2 2 3 3 4" xfId="22704"/>
    <cellStyle name="Обычный 2 2 4 2 2 2 3 4" xfId="22705"/>
    <cellStyle name="Обычный 2 2 4 2 2 2 3 4 2" xfId="22706"/>
    <cellStyle name="Обычный 2 2 4 2 2 2 3 4 2 2" xfId="22707"/>
    <cellStyle name="Обычный 2 2 4 2 2 2 3 4 3" xfId="22708"/>
    <cellStyle name="Обычный 2 2 4 2 2 2 3 5" xfId="22709"/>
    <cellStyle name="Обычный 2 2 4 2 2 2 3 5 2" xfId="22710"/>
    <cellStyle name="Обычный 2 2 4 2 2 2 3 6" xfId="22711"/>
    <cellStyle name="Обычный 2 2 4 2 2 2 4" xfId="22712"/>
    <cellStyle name="Обычный 2 2 4 2 2 2 4 2" xfId="22713"/>
    <cellStyle name="Обычный 2 2 4 2 2 2 4 2 2" xfId="22714"/>
    <cellStyle name="Обычный 2 2 4 2 2 2 4 2 2 2" xfId="22715"/>
    <cellStyle name="Обычный 2 2 4 2 2 2 4 2 2 2 2" xfId="22716"/>
    <cellStyle name="Обычный 2 2 4 2 2 2 4 2 2 2 2 2" xfId="22717"/>
    <cellStyle name="Обычный 2 2 4 2 2 2 4 2 2 2 3" xfId="22718"/>
    <cellStyle name="Обычный 2 2 4 2 2 2 4 2 2 3" xfId="22719"/>
    <cellStyle name="Обычный 2 2 4 2 2 2 4 2 2 3 2" xfId="22720"/>
    <cellStyle name="Обычный 2 2 4 2 2 2 4 2 2 4" xfId="22721"/>
    <cellStyle name="Обычный 2 2 4 2 2 2 4 2 3" xfId="22722"/>
    <cellStyle name="Обычный 2 2 4 2 2 2 4 2 3 2" xfId="22723"/>
    <cellStyle name="Обычный 2 2 4 2 2 2 4 2 3 2 2" xfId="22724"/>
    <cellStyle name="Обычный 2 2 4 2 2 2 4 2 3 3" xfId="22725"/>
    <cellStyle name="Обычный 2 2 4 2 2 2 4 2 4" xfId="22726"/>
    <cellStyle name="Обычный 2 2 4 2 2 2 4 2 4 2" xfId="22727"/>
    <cellStyle name="Обычный 2 2 4 2 2 2 4 2 5" xfId="22728"/>
    <cellStyle name="Обычный 2 2 4 2 2 2 4 3" xfId="22729"/>
    <cellStyle name="Обычный 2 2 4 2 2 2 4 3 2" xfId="22730"/>
    <cellStyle name="Обычный 2 2 4 2 2 2 4 3 2 2" xfId="22731"/>
    <cellStyle name="Обычный 2 2 4 2 2 2 4 3 2 2 2" xfId="22732"/>
    <cellStyle name="Обычный 2 2 4 2 2 2 4 3 2 3" xfId="22733"/>
    <cellStyle name="Обычный 2 2 4 2 2 2 4 3 3" xfId="22734"/>
    <cellStyle name="Обычный 2 2 4 2 2 2 4 3 3 2" xfId="22735"/>
    <cellStyle name="Обычный 2 2 4 2 2 2 4 3 4" xfId="22736"/>
    <cellStyle name="Обычный 2 2 4 2 2 2 4 4" xfId="22737"/>
    <cellStyle name="Обычный 2 2 4 2 2 2 4 4 2" xfId="22738"/>
    <cellStyle name="Обычный 2 2 4 2 2 2 4 4 2 2" xfId="22739"/>
    <cellStyle name="Обычный 2 2 4 2 2 2 4 4 3" xfId="22740"/>
    <cellStyle name="Обычный 2 2 4 2 2 2 4 5" xfId="22741"/>
    <cellStyle name="Обычный 2 2 4 2 2 2 4 5 2" xfId="22742"/>
    <cellStyle name="Обычный 2 2 4 2 2 2 4 6" xfId="22743"/>
    <cellStyle name="Обычный 2 2 4 2 2 2 5" xfId="22744"/>
    <cellStyle name="Обычный 2 2 4 2 2 2 5 2" xfId="22745"/>
    <cellStyle name="Обычный 2 2 4 2 2 2 5 2 2" xfId="22746"/>
    <cellStyle name="Обычный 2 2 4 2 2 2 5 2 2 2" xfId="22747"/>
    <cellStyle name="Обычный 2 2 4 2 2 2 5 2 2 2 2" xfId="22748"/>
    <cellStyle name="Обычный 2 2 4 2 2 2 5 2 2 2 2 2" xfId="22749"/>
    <cellStyle name="Обычный 2 2 4 2 2 2 5 2 2 2 3" xfId="22750"/>
    <cellStyle name="Обычный 2 2 4 2 2 2 5 2 2 3" xfId="22751"/>
    <cellStyle name="Обычный 2 2 4 2 2 2 5 2 2 3 2" xfId="22752"/>
    <cellStyle name="Обычный 2 2 4 2 2 2 5 2 2 4" xfId="22753"/>
    <cellStyle name="Обычный 2 2 4 2 2 2 5 2 3" xfId="22754"/>
    <cellStyle name="Обычный 2 2 4 2 2 2 5 2 3 2" xfId="22755"/>
    <cellStyle name="Обычный 2 2 4 2 2 2 5 2 3 2 2" xfId="22756"/>
    <cellStyle name="Обычный 2 2 4 2 2 2 5 2 3 3" xfId="22757"/>
    <cellStyle name="Обычный 2 2 4 2 2 2 5 2 4" xfId="22758"/>
    <cellStyle name="Обычный 2 2 4 2 2 2 5 2 4 2" xfId="22759"/>
    <cellStyle name="Обычный 2 2 4 2 2 2 5 2 5" xfId="22760"/>
    <cellStyle name="Обычный 2 2 4 2 2 2 5 3" xfId="22761"/>
    <cellStyle name="Обычный 2 2 4 2 2 2 5 3 2" xfId="22762"/>
    <cellStyle name="Обычный 2 2 4 2 2 2 5 3 2 2" xfId="22763"/>
    <cellStyle name="Обычный 2 2 4 2 2 2 5 3 2 2 2" xfId="22764"/>
    <cellStyle name="Обычный 2 2 4 2 2 2 5 3 2 3" xfId="22765"/>
    <cellStyle name="Обычный 2 2 4 2 2 2 5 3 3" xfId="22766"/>
    <cellStyle name="Обычный 2 2 4 2 2 2 5 3 3 2" xfId="22767"/>
    <cellStyle name="Обычный 2 2 4 2 2 2 5 3 4" xfId="22768"/>
    <cellStyle name="Обычный 2 2 4 2 2 2 5 4" xfId="22769"/>
    <cellStyle name="Обычный 2 2 4 2 2 2 5 4 2" xfId="22770"/>
    <cellStyle name="Обычный 2 2 4 2 2 2 5 4 2 2" xfId="22771"/>
    <cellStyle name="Обычный 2 2 4 2 2 2 5 4 3" xfId="22772"/>
    <cellStyle name="Обычный 2 2 4 2 2 2 5 5" xfId="22773"/>
    <cellStyle name="Обычный 2 2 4 2 2 2 5 5 2" xfId="22774"/>
    <cellStyle name="Обычный 2 2 4 2 2 2 5 6" xfId="22775"/>
    <cellStyle name="Обычный 2 2 4 2 2 2 6" xfId="22776"/>
    <cellStyle name="Обычный 2 2 4 2 2 2 6 2" xfId="22777"/>
    <cellStyle name="Обычный 2 2 4 2 2 2 6 2 2" xfId="22778"/>
    <cellStyle name="Обычный 2 2 4 2 2 2 6 2 2 2" xfId="22779"/>
    <cellStyle name="Обычный 2 2 4 2 2 2 6 2 2 2 2" xfId="22780"/>
    <cellStyle name="Обычный 2 2 4 2 2 2 6 2 2 3" xfId="22781"/>
    <cellStyle name="Обычный 2 2 4 2 2 2 6 2 3" xfId="22782"/>
    <cellStyle name="Обычный 2 2 4 2 2 2 6 2 3 2" xfId="22783"/>
    <cellStyle name="Обычный 2 2 4 2 2 2 6 2 4" xfId="22784"/>
    <cellStyle name="Обычный 2 2 4 2 2 2 6 3" xfId="22785"/>
    <cellStyle name="Обычный 2 2 4 2 2 2 6 3 2" xfId="22786"/>
    <cellStyle name="Обычный 2 2 4 2 2 2 6 3 2 2" xfId="22787"/>
    <cellStyle name="Обычный 2 2 4 2 2 2 6 3 3" xfId="22788"/>
    <cellStyle name="Обычный 2 2 4 2 2 2 6 4" xfId="22789"/>
    <cellStyle name="Обычный 2 2 4 2 2 2 6 4 2" xfId="22790"/>
    <cellStyle name="Обычный 2 2 4 2 2 2 6 5" xfId="22791"/>
    <cellStyle name="Обычный 2 2 4 2 2 2 7" xfId="22792"/>
    <cellStyle name="Обычный 2 2 4 2 2 2 7 2" xfId="22793"/>
    <cellStyle name="Обычный 2 2 4 2 2 2 7 2 2" xfId="22794"/>
    <cellStyle name="Обычный 2 2 4 2 2 2 7 2 2 2" xfId="22795"/>
    <cellStyle name="Обычный 2 2 4 2 2 2 7 2 3" xfId="22796"/>
    <cellStyle name="Обычный 2 2 4 2 2 2 7 3" xfId="22797"/>
    <cellStyle name="Обычный 2 2 4 2 2 2 7 3 2" xfId="22798"/>
    <cellStyle name="Обычный 2 2 4 2 2 2 7 4" xfId="22799"/>
    <cellStyle name="Обычный 2 2 4 2 2 2 8" xfId="22800"/>
    <cellStyle name="Обычный 2 2 4 2 2 2 8 2" xfId="22801"/>
    <cellStyle name="Обычный 2 2 4 2 2 2 8 2 2" xfId="22802"/>
    <cellStyle name="Обычный 2 2 4 2 2 2 8 3" xfId="22803"/>
    <cellStyle name="Обычный 2 2 4 2 2 2 9" xfId="22804"/>
    <cellStyle name="Обычный 2 2 4 2 2 2 9 2" xfId="22805"/>
    <cellStyle name="Обычный 2 2 4 2 2 3" xfId="22806"/>
    <cellStyle name="Обычный 2 2 4 2 2 3 2" xfId="22807"/>
    <cellStyle name="Обычный 2 2 4 2 2 3 2 2" xfId="22808"/>
    <cellStyle name="Обычный 2 2 4 2 2 3 2 2 2" xfId="22809"/>
    <cellStyle name="Обычный 2 2 4 2 2 3 2 2 2 2" xfId="22810"/>
    <cellStyle name="Обычный 2 2 4 2 2 3 2 2 2 2 2" xfId="22811"/>
    <cellStyle name="Обычный 2 2 4 2 2 3 2 2 2 3" xfId="22812"/>
    <cellStyle name="Обычный 2 2 4 2 2 3 2 2 3" xfId="22813"/>
    <cellStyle name="Обычный 2 2 4 2 2 3 2 2 3 2" xfId="22814"/>
    <cellStyle name="Обычный 2 2 4 2 2 3 2 2 4" xfId="22815"/>
    <cellStyle name="Обычный 2 2 4 2 2 3 2 3" xfId="22816"/>
    <cellStyle name="Обычный 2 2 4 2 2 3 2 3 2" xfId="22817"/>
    <cellStyle name="Обычный 2 2 4 2 2 3 2 3 2 2" xfId="22818"/>
    <cellStyle name="Обычный 2 2 4 2 2 3 2 3 3" xfId="22819"/>
    <cellStyle name="Обычный 2 2 4 2 2 3 2 4" xfId="22820"/>
    <cellStyle name="Обычный 2 2 4 2 2 3 2 4 2" xfId="22821"/>
    <cellStyle name="Обычный 2 2 4 2 2 3 2 5" xfId="22822"/>
    <cellStyle name="Обычный 2 2 4 2 2 3 3" xfId="22823"/>
    <cellStyle name="Обычный 2 2 4 2 2 3 3 2" xfId="22824"/>
    <cellStyle name="Обычный 2 2 4 2 2 3 3 2 2" xfId="22825"/>
    <cellStyle name="Обычный 2 2 4 2 2 3 3 2 2 2" xfId="22826"/>
    <cellStyle name="Обычный 2 2 4 2 2 3 3 2 3" xfId="22827"/>
    <cellStyle name="Обычный 2 2 4 2 2 3 3 3" xfId="22828"/>
    <cellStyle name="Обычный 2 2 4 2 2 3 3 3 2" xfId="22829"/>
    <cellStyle name="Обычный 2 2 4 2 2 3 3 4" xfId="22830"/>
    <cellStyle name="Обычный 2 2 4 2 2 3 4" xfId="22831"/>
    <cellStyle name="Обычный 2 2 4 2 2 3 4 2" xfId="22832"/>
    <cellStyle name="Обычный 2 2 4 2 2 3 4 2 2" xfId="22833"/>
    <cellStyle name="Обычный 2 2 4 2 2 3 4 3" xfId="22834"/>
    <cellStyle name="Обычный 2 2 4 2 2 3 5" xfId="22835"/>
    <cellStyle name="Обычный 2 2 4 2 2 3 5 2" xfId="22836"/>
    <cellStyle name="Обычный 2 2 4 2 2 3 6" xfId="22837"/>
    <cellStyle name="Обычный 2 2 4 2 2 4" xfId="22838"/>
    <cellStyle name="Обычный 2 2 4 2 2 4 2" xfId="22839"/>
    <cellStyle name="Обычный 2 2 4 2 2 4 2 2" xfId="22840"/>
    <cellStyle name="Обычный 2 2 4 2 2 4 2 2 2" xfId="22841"/>
    <cellStyle name="Обычный 2 2 4 2 2 4 2 2 2 2" xfId="22842"/>
    <cellStyle name="Обычный 2 2 4 2 2 4 2 2 2 2 2" xfId="22843"/>
    <cellStyle name="Обычный 2 2 4 2 2 4 2 2 2 3" xfId="22844"/>
    <cellStyle name="Обычный 2 2 4 2 2 4 2 2 3" xfId="22845"/>
    <cellStyle name="Обычный 2 2 4 2 2 4 2 2 3 2" xfId="22846"/>
    <cellStyle name="Обычный 2 2 4 2 2 4 2 2 4" xfId="22847"/>
    <cellStyle name="Обычный 2 2 4 2 2 4 2 3" xfId="22848"/>
    <cellStyle name="Обычный 2 2 4 2 2 4 2 3 2" xfId="22849"/>
    <cellStyle name="Обычный 2 2 4 2 2 4 2 3 2 2" xfId="22850"/>
    <cellStyle name="Обычный 2 2 4 2 2 4 2 3 3" xfId="22851"/>
    <cellStyle name="Обычный 2 2 4 2 2 4 2 4" xfId="22852"/>
    <cellStyle name="Обычный 2 2 4 2 2 4 2 4 2" xfId="22853"/>
    <cellStyle name="Обычный 2 2 4 2 2 4 2 5" xfId="22854"/>
    <cellStyle name="Обычный 2 2 4 2 2 4 3" xfId="22855"/>
    <cellStyle name="Обычный 2 2 4 2 2 4 3 2" xfId="22856"/>
    <cellStyle name="Обычный 2 2 4 2 2 4 3 2 2" xfId="22857"/>
    <cellStyle name="Обычный 2 2 4 2 2 4 3 2 2 2" xfId="22858"/>
    <cellStyle name="Обычный 2 2 4 2 2 4 3 2 3" xfId="22859"/>
    <cellStyle name="Обычный 2 2 4 2 2 4 3 3" xfId="22860"/>
    <cellStyle name="Обычный 2 2 4 2 2 4 3 3 2" xfId="22861"/>
    <cellStyle name="Обычный 2 2 4 2 2 4 3 4" xfId="22862"/>
    <cellStyle name="Обычный 2 2 4 2 2 4 4" xfId="22863"/>
    <cellStyle name="Обычный 2 2 4 2 2 4 4 2" xfId="22864"/>
    <cellStyle name="Обычный 2 2 4 2 2 4 4 2 2" xfId="22865"/>
    <cellStyle name="Обычный 2 2 4 2 2 4 4 3" xfId="22866"/>
    <cellStyle name="Обычный 2 2 4 2 2 4 5" xfId="22867"/>
    <cellStyle name="Обычный 2 2 4 2 2 4 5 2" xfId="22868"/>
    <cellStyle name="Обычный 2 2 4 2 2 4 6" xfId="22869"/>
    <cellStyle name="Обычный 2 2 4 2 2 5" xfId="22870"/>
    <cellStyle name="Обычный 2 2 4 2 2 5 2" xfId="22871"/>
    <cellStyle name="Обычный 2 2 4 2 2 5 2 2" xfId="22872"/>
    <cellStyle name="Обычный 2 2 4 2 2 5 2 2 2" xfId="22873"/>
    <cellStyle name="Обычный 2 2 4 2 2 5 2 2 2 2" xfId="22874"/>
    <cellStyle name="Обычный 2 2 4 2 2 5 2 2 2 2 2" xfId="22875"/>
    <cellStyle name="Обычный 2 2 4 2 2 5 2 2 2 3" xfId="22876"/>
    <cellStyle name="Обычный 2 2 4 2 2 5 2 2 3" xfId="22877"/>
    <cellStyle name="Обычный 2 2 4 2 2 5 2 2 3 2" xfId="22878"/>
    <cellStyle name="Обычный 2 2 4 2 2 5 2 2 4" xfId="22879"/>
    <cellStyle name="Обычный 2 2 4 2 2 5 2 3" xfId="22880"/>
    <cellStyle name="Обычный 2 2 4 2 2 5 2 3 2" xfId="22881"/>
    <cellStyle name="Обычный 2 2 4 2 2 5 2 3 2 2" xfId="22882"/>
    <cellStyle name="Обычный 2 2 4 2 2 5 2 3 3" xfId="22883"/>
    <cellStyle name="Обычный 2 2 4 2 2 5 2 4" xfId="22884"/>
    <cellStyle name="Обычный 2 2 4 2 2 5 2 4 2" xfId="22885"/>
    <cellStyle name="Обычный 2 2 4 2 2 5 2 5" xfId="22886"/>
    <cellStyle name="Обычный 2 2 4 2 2 5 3" xfId="22887"/>
    <cellStyle name="Обычный 2 2 4 2 2 5 3 2" xfId="22888"/>
    <cellStyle name="Обычный 2 2 4 2 2 5 3 2 2" xfId="22889"/>
    <cellStyle name="Обычный 2 2 4 2 2 5 3 2 2 2" xfId="22890"/>
    <cellStyle name="Обычный 2 2 4 2 2 5 3 2 3" xfId="22891"/>
    <cellStyle name="Обычный 2 2 4 2 2 5 3 3" xfId="22892"/>
    <cellStyle name="Обычный 2 2 4 2 2 5 3 3 2" xfId="22893"/>
    <cellStyle name="Обычный 2 2 4 2 2 5 3 4" xfId="22894"/>
    <cellStyle name="Обычный 2 2 4 2 2 5 4" xfId="22895"/>
    <cellStyle name="Обычный 2 2 4 2 2 5 4 2" xfId="22896"/>
    <cellStyle name="Обычный 2 2 4 2 2 5 4 2 2" xfId="22897"/>
    <cellStyle name="Обычный 2 2 4 2 2 5 4 3" xfId="22898"/>
    <cellStyle name="Обычный 2 2 4 2 2 5 5" xfId="22899"/>
    <cellStyle name="Обычный 2 2 4 2 2 5 5 2" xfId="22900"/>
    <cellStyle name="Обычный 2 2 4 2 2 5 6" xfId="22901"/>
    <cellStyle name="Обычный 2 2 4 2 2 6" xfId="22902"/>
    <cellStyle name="Обычный 2 2 4 2 2 6 2" xfId="22903"/>
    <cellStyle name="Обычный 2 2 4 2 2 6 2 2" xfId="22904"/>
    <cellStyle name="Обычный 2 2 4 2 2 6 2 2 2" xfId="22905"/>
    <cellStyle name="Обычный 2 2 4 2 2 6 2 2 2 2" xfId="22906"/>
    <cellStyle name="Обычный 2 2 4 2 2 6 2 2 2 2 2" xfId="22907"/>
    <cellStyle name="Обычный 2 2 4 2 2 6 2 2 2 3" xfId="22908"/>
    <cellStyle name="Обычный 2 2 4 2 2 6 2 2 3" xfId="22909"/>
    <cellStyle name="Обычный 2 2 4 2 2 6 2 2 3 2" xfId="22910"/>
    <cellStyle name="Обычный 2 2 4 2 2 6 2 2 4" xfId="22911"/>
    <cellStyle name="Обычный 2 2 4 2 2 6 2 3" xfId="22912"/>
    <cellStyle name="Обычный 2 2 4 2 2 6 2 3 2" xfId="22913"/>
    <cellStyle name="Обычный 2 2 4 2 2 6 2 3 2 2" xfId="22914"/>
    <cellStyle name="Обычный 2 2 4 2 2 6 2 3 3" xfId="22915"/>
    <cellStyle name="Обычный 2 2 4 2 2 6 2 4" xfId="22916"/>
    <cellStyle name="Обычный 2 2 4 2 2 6 2 4 2" xfId="22917"/>
    <cellStyle name="Обычный 2 2 4 2 2 6 2 5" xfId="22918"/>
    <cellStyle name="Обычный 2 2 4 2 2 6 3" xfId="22919"/>
    <cellStyle name="Обычный 2 2 4 2 2 6 3 2" xfId="22920"/>
    <cellStyle name="Обычный 2 2 4 2 2 6 3 2 2" xfId="22921"/>
    <cellStyle name="Обычный 2 2 4 2 2 6 3 2 2 2" xfId="22922"/>
    <cellStyle name="Обычный 2 2 4 2 2 6 3 2 3" xfId="22923"/>
    <cellStyle name="Обычный 2 2 4 2 2 6 3 3" xfId="22924"/>
    <cellStyle name="Обычный 2 2 4 2 2 6 3 3 2" xfId="22925"/>
    <cellStyle name="Обычный 2 2 4 2 2 6 3 4" xfId="22926"/>
    <cellStyle name="Обычный 2 2 4 2 2 6 4" xfId="22927"/>
    <cellStyle name="Обычный 2 2 4 2 2 6 4 2" xfId="22928"/>
    <cellStyle name="Обычный 2 2 4 2 2 6 4 2 2" xfId="22929"/>
    <cellStyle name="Обычный 2 2 4 2 2 6 4 3" xfId="22930"/>
    <cellStyle name="Обычный 2 2 4 2 2 6 5" xfId="22931"/>
    <cellStyle name="Обычный 2 2 4 2 2 6 5 2" xfId="22932"/>
    <cellStyle name="Обычный 2 2 4 2 2 6 6" xfId="22933"/>
    <cellStyle name="Обычный 2 2 4 2 2 7" xfId="22934"/>
    <cellStyle name="Обычный 2 2 4 2 2 7 2" xfId="22935"/>
    <cellStyle name="Обычный 2 2 4 2 2 7 2 2" xfId="22936"/>
    <cellStyle name="Обычный 2 2 4 2 2 7 2 2 2" xfId="22937"/>
    <cellStyle name="Обычный 2 2 4 2 2 7 2 2 2 2" xfId="22938"/>
    <cellStyle name="Обычный 2 2 4 2 2 7 2 2 3" xfId="22939"/>
    <cellStyle name="Обычный 2 2 4 2 2 7 2 3" xfId="22940"/>
    <cellStyle name="Обычный 2 2 4 2 2 7 2 3 2" xfId="22941"/>
    <cellStyle name="Обычный 2 2 4 2 2 7 2 4" xfId="22942"/>
    <cellStyle name="Обычный 2 2 4 2 2 7 3" xfId="22943"/>
    <cellStyle name="Обычный 2 2 4 2 2 7 3 2" xfId="22944"/>
    <cellStyle name="Обычный 2 2 4 2 2 7 3 2 2" xfId="22945"/>
    <cellStyle name="Обычный 2 2 4 2 2 7 3 3" xfId="22946"/>
    <cellStyle name="Обычный 2 2 4 2 2 7 4" xfId="22947"/>
    <cellStyle name="Обычный 2 2 4 2 2 7 4 2" xfId="22948"/>
    <cellStyle name="Обычный 2 2 4 2 2 7 5" xfId="22949"/>
    <cellStyle name="Обычный 2 2 4 2 2 8" xfId="22950"/>
    <cellStyle name="Обычный 2 2 4 2 2 8 2" xfId="22951"/>
    <cellStyle name="Обычный 2 2 4 2 2 8 2 2" xfId="22952"/>
    <cellStyle name="Обычный 2 2 4 2 2 8 2 2 2" xfId="22953"/>
    <cellStyle name="Обычный 2 2 4 2 2 8 2 3" xfId="22954"/>
    <cellStyle name="Обычный 2 2 4 2 2 8 3" xfId="22955"/>
    <cellStyle name="Обычный 2 2 4 2 2 8 3 2" xfId="22956"/>
    <cellStyle name="Обычный 2 2 4 2 2 8 4" xfId="22957"/>
    <cellStyle name="Обычный 2 2 4 2 2 9" xfId="22958"/>
    <cellStyle name="Обычный 2 2 4 2 2 9 2" xfId="22959"/>
    <cellStyle name="Обычный 2 2 4 2 2 9 2 2" xfId="22960"/>
    <cellStyle name="Обычный 2 2 4 2 2 9 3" xfId="22961"/>
    <cellStyle name="Обычный 2 2 4 2 3" xfId="22962"/>
    <cellStyle name="Обычный 2 2 4 2 3 10" xfId="22963"/>
    <cellStyle name="Обычный 2 2 4 2 3 2" xfId="22964"/>
    <cellStyle name="Обычный 2 2 4 2 3 2 2" xfId="22965"/>
    <cellStyle name="Обычный 2 2 4 2 3 2 2 2" xfId="22966"/>
    <cellStyle name="Обычный 2 2 4 2 3 2 2 2 2" xfId="22967"/>
    <cellStyle name="Обычный 2 2 4 2 3 2 2 2 2 2" xfId="22968"/>
    <cellStyle name="Обычный 2 2 4 2 3 2 2 2 2 2 2" xfId="22969"/>
    <cellStyle name="Обычный 2 2 4 2 3 2 2 2 2 3" xfId="22970"/>
    <cellStyle name="Обычный 2 2 4 2 3 2 2 2 3" xfId="22971"/>
    <cellStyle name="Обычный 2 2 4 2 3 2 2 2 3 2" xfId="22972"/>
    <cellStyle name="Обычный 2 2 4 2 3 2 2 2 4" xfId="22973"/>
    <cellStyle name="Обычный 2 2 4 2 3 2 2 3" xfId="22974"/>
    <cellStyle name="Обычный 2 2 4 2 3 2 2 3 2" xfId="22975"/>
    <cellStyle name="Обычный 2 2 4 2 3 2 2 3 2 2" xfId="22976"/>
    <cellStyle name="Обычный 2 2 4 2 3 2 2 3 3" xfId="22977"/>
    <cellStyle name="Обычный 2 2 4 2 3 2 2 4" xfId="22978"/>
    <cellStyle name="Обычный 2 2 4 2 3 2 2 4 2" xfId="22979"/>
    <cellStyle name="Обычный 2 2 4 2 3 2 2 5" xfId="22980"/>
    <cellStyle name="Обычный 2 2 4 2 3 2 3" xfId="22981"/>
    <cellStyle name="Обычный 2 2 4 2 3 2 3 2" xfId="22982"/>
    <cellStyle name="Обычный 2 2 4 2 3 2 3 2 2" xfId="22983"/>
    <cellStyle name="Обычный 2 2 4 2 3 2 3 2 2 2" xfId="22984"/>
    <cellStyle name="Обычный 2 2 4 2 3 2 3 2 3" xfId="22985"/>
    <cellStyle name="Обычный 2 2 4 2 3 2 3 3" xfId="22986"/>
    <cellStyle name="Обычный 2 2 4 2 3 2 3 3 2" xfId="22987"/>
    <cellStyle name="Обычный 2 2 4 2 3 2 3 4" xfId="22988"/>
    <cellStyle name="Обычный 2 2 4 2 3 2 4" xfId="22989"/>
    <cellStyle name="Обычный 2 2 4 2 3 2 4 2" xfId="22990"/>
    <cellStyle name="Обычный 2 2 4 2 3 2 4 2 2" xfId="22991"/>
    <cellStyle name="Обычный 2 2 4 2 3 2 4 3" xfId="22992"/>
    <cellStyle name="Обычный 2 2 4 2 3 2 5" xfId="22993"/>
    <cellStyle name="Обычный 2 2 4 2 3 2 5 2" xfId="22994"/>
    <cellStyle name="Обычный 2 2 4 2 3 2 6" xfId="22995"/>
    <cellStyle name="Обычный 2 2 4 2 3 3" xfId="22996"/>
    <cellStyle name="Обычный 2 2 4 2 3 3 2" xfId="22997"/>
    <cellStyle name="Обычный 2 2 4 2 3 3 2 2" xfId="22998"/>
    <cellStyle name="Обычный 2 2 4 2 3 3 2 2 2" xfId="22999"/>
    <cellStyle name="Обычный 2 2 4 2 3 3 2 2 2 2" xfId="23000"/>
    <cellStyle name="Обычный 2 2 4 2 3 3 2 2 2 2 2" xfId="23001"/>
    <cellStyle name="Обычный 2 2 4 2 3 3 2 2 2 3" xfId="23002"/>
    <cellStyle name="Обычный 2 2 4 2 3 3 2 2 3" xfId="23003"/>
    <cellStyle name="Обычный 2 2 4 2 3 3 2 2 3 2" xfId="23004"/>
    <cellStyle name="Обычный 2 2 4 2 3 3 2 2 4" xfId="23005"/>
    <cellStyle name="Обычный 2 2 4 2 3 3 2 3" xfId="23006"/>
    <cellStyle name="Обычный 2 2 4 2 3 3 2 3 2" xfId="23007"/>
    <cellStyle name="Обычный 2 2 4 2 3 3 2 3 2 2" xfId="23008"/>
    <cellStyle name="Обычный 2 2 4 2 3 3 2 3 3" xfId="23009"/>
    <cellStyle name="Обычный 2 2 4 2 3 3 2 4" xfId="23010"/>
    <cellStyle name="Обычный 2 2 4 2 3 3 2 4 2" xfId="23011"/>
    <cellStyle name="Обычный 2 2 4 2 3 3 2 5" xfId="23012"/>
    <cellStyle name="Обычный 2 2 4 2 3 3 3" xfId="23013"/>
    <cellStyle name="Обычный 2 2 4 2 3 3 3 2" xfId="23014"/>
    <cellStyle name="Обычный 2 2 4 2 3 3 3 2 2" xfId="23015"/>
    <cellStyle name="Обычный 2 2 4 2 3 3 3 2 2 2" xfId="23016"/>
    <cellStyle name="Обычный 2 2 4 2 3 3 3 2 3" xfId="23017"/>
    <cellStyle name="Обычный 2 2 4 2 3 3 3 3" xfId="23018"/>
    <cellStyle name="Обычный 2 2 4 2 3 3 3 3 2" xfId="23019"/>
    <cellStyle name="Обычный 2 2 4 2 3 3 3 4" xfId="23020"/>
    <cellStyle name="Обычный 2 2 4 2 3 3 4" xfId="23021"/>
    <cellStyle name="Обычный 2 2 4 2 3 3 4 2" xfId="23022"/>
    <cellStyle name="Обычный 2 2 4 2 3 3 4 2 2" xfId="23023"/>
    <cellStyle name="Обычный 2 2 4 2 3 3 4 3" xfId="23024"/>
    <cellStyle name="Обычный 2 2 4 2 3 3 5" xfId="23025"/>
    <cellStyle name="Обычный 2 2 4 2 3 3 5 2" xfId="23026"/>
    <cellStyle name="Обычный 2 2 4 2 3 3 6" xfId="23027"/>
    <cellStyle name="Обычный 2 2 4 2 3 4" xfId="23028"/>
    <cellStyle name="Обычный 2 2 4 2 3 4 2" xfId="23029"/>
    <cellStyle name="Обычный 2 2 4 2 3 4 2 2" xfId="23030"/>
    <cellStyle name="Обычный 2 2 4 2 3 4 2 2 2" xfId="23031"/>
    <cellStyle name="Обычный 2 2 4 2 3 4 2 2 2 2" xfId="23032"/>
    <cellStyle name="Обычный 2 2 4 2 3 4 2 2 2 2 2" xfId="23033"/>
    <cellStyle name="Обычный 2 2 4 2 3 4 2 2 2 3" xfId="23034"/>
    <cellStyle name="Обычный 2 2 4 2 3 4 2 2 3" xfId="23035"/>
    <cellStyle name="Обычный 2 2 4 2 3 4 2 2 3 2" xfId="23036"/>
    <cellStyle name="Обычный 2 2 4 2 3 4 2 2 4" xfId="23037"/>
    <cellStyle name="Обычный 2 2 4 2 3 4 2 3" xfId="23038"/>
    <cellStyle name="Обычный 2 2 4 2 3 4 2 3 2" xfId="23039"/>
    <cellStyle name="Обычный 2 2 4 2 3 4 2 3 2 2" xfId="23040"/>
    <cellStyle name="Обычный 2 2 4 2 3 4 2 3 3" xfId="23041"/>
    <cellStyle name="Обычный 2 2 4 2 3 4 2 4" xfId="23042"/>
    <cellStyle name="Обычный 2 2 4 2 3 4 2 4 2" xfId="23043"/>
    <cellStyle name="Обычный 2 2 4 2 3 4 2 5" xfId="23044"/>
    <cellStyle name="Обычный 2 2 4 2 3 4 3" xfId="23045"/>
    <cellStyle name="Обычный 2 2 4 2 3 4 3 2" xfId="23046"/>
    <cellStyle name="Обычный 2 2 4 2 3 4 3 2 2" xfId="23047"/>
    <cellStyle name="Обычный 2 2 4 2 3 4 3 2 2 2" xfId="23048"/>
    <cellStyle name="Обычный 2 2 4 2 3 4 3 2 3" xfId="23049"/>
    <cellStyle name="Обычный 2 2 4 2 3 4 3 3" xfId="23050"/>
    <cellStyle name="Обычный 2 2 4 2 3 4 3 3 2" xfId="23051"/>
    <cellStyle name="Обычный 2 2 4 2 3 4 3 4" xfId="23052"/>
    <cellStyle name="Обычный 2 2 4 2 3 4 4" xfId="23053"/>
    <cellStyle name="Обычный 2 2 4 2 3 4 4 2" xfId="23054"/>
    <cellStyle name="Обычный 2 2 4 2 3 4 4 2 2" xfId="23055"/>
    <cellStyle name="Обычный 2 2 4 2 3 4 4 3" xfId="23056"/>
    <cellStyle name="Обычный 2 2 4 2 3 4 5" xfId="23057"/>
    <cellStyle name="Обычный 2 2 4 2 3 4 5 2" xfId="23058"/>
    <cellStyle name="Обычный 2 2 4 2 3 4 6" xfId="23059"/>
    <cellStyle name="Обычный 2 2 4 2 3 5" xfId="23060"/>
    <cellStyle name="Обычный 2 2 4 2 3 5 2" xfId="23061"/>
    <cellStyle name="Обычный 2 2 4 2 3 5 2 2" xfId="23062"/>
    <cellStyle name="Обычный 2 2 4 2 3 5 2 2 2" xfId="23063"/>
    <cellStyle name="Обычный 2 2 4 2 3 5 2 2 2 2" xfId="23064"/>
    <cellStyle name="Обычный 2 2 4 2 3 5 2 2 2 2 2" xfId="23065"/>
    <cellStyle name="Обычный 2 2 4 2 3 5 2 2 2 3" xfId="23066"/>
    <cellStyle name="Обычный 2 2 4 2 3 5 2 2 3" xfId="23067"/>
    <cellStyle name="Обычный 2 2 4 2 3 5 2 2 3 2" xfId="23068"/>
    <cellStyle name="Обычный 2 2 4 2 3 5 2 2 4" xfId="23069"/>
    <cellStyle name="Обычный 2 2 4 2 3 5 2 3" xfId="23070"/>
    <cellStyle name="Обычный 2 2 4 2 3 5 2 3 2" xfId="23071"/>
    <cellStyle name="Обычный 2 2 4 2 3 5 2 3 2 2" xfId="23072"/>
    <cellStyle name="Обычный 2 2 4 2 3 5 2 3 3" xfId="23073"/>
    <cellStyle name="Обычный 2 2 4 2 3 5 2 4" xfId="23074"/>
    <cellStyle name="Обычный 2 2 4 2 3 5 2 4 2" xfId="23075"/>
    <cellStyle name="Обычный 2 2 4 2 3 5 2 5" xfId="23076"/>
    <cellStyle name="Обычный 2 2 4 2 3 5 3" xfId="23077"/>
    <cellStyle name="Обычный 2 2 4 2 3 5 3 2" xfId="23078"/>
    <cellStyle name="Обычный 2 2 4 2 3 5 3 2 2" xfId="23079"/>
    <cellStyle name="Обычный 2 2 4 2 3 5 3 2 2 2" xfId="23080"/>
    <cellStyle name="Обычный 2 2 4 2 3 5 3 2 3" xfId="23081"/>
    <cellStyle name="Обычный 2 2 4 2 3 5 3 3" xfId="23082"/>
    <cellStyle name="Обычный 2 2 4 2 3 5 3 3 2" xfId="23083"/>
    <cellStyle name="Обычный 2 2 4 2 3 5 3 4" xfId="23084"/>
    <cellStyle name="Обычный 2 2 4 2 3 5 4" xfId="23085"/>
    <cellStyle name="Обычный 2 2 4 2 3 5 4 2" xfId="23086"/>
    <cellStyle name="Обычный 2 2 4 2 3 5 4 2 2" xfId="23087"/>
    <cellStyle name="Обычный 2 2 4 2 3 5 4 3" xfId="23088"/>
    <cellStyle name="Обычный 2 2 4 2 3 5 5" xfId="23089"/>
    <cellStyle name="Обычный 2 2 4 2 3 5 5 2" xfId="23090"/>
    <cellStyle name="Обычный 2 2 4 2 3 5 6" xfId="23091"/>
    <cellStyle name="Обычный 2 2 4 2 3 6" xfId="23092"/>
    <cellStyle name="Обычный 2 2 4 2 3 6 2" xfId="23093"/>
    <cellStyle name="Обычный 2 2 4 2 3 6 2 2" xfId="23094"/>
    <cellStyle name="Обычный 2 2 4 2 3 6 2 2 2" xfId="23095"/>
    <cellStyle name="Обычный 2 2 4 2 3 6 2 2 2 2" xfId="23096"/>
    <cellStyle name="Обычный 2 2 4 2 3 6 2 2 3" xfId="23097"/>
    <cellStyle name="Обычный 2 2 4 2 3 6 2 3" xfId="23098"/>
    <cellStyle name="Обычный 2 2 4 2 3 6 2 3 2" xfId="23099"/>
    <cellStyle name="Обычный 2 2 4 2 3 6 2 4" xfId="23100"/>
    <cellStyle name="Обычный 2 2 4 2 3 6 3" xfId="23101"/>
    <cellStyle name="Обычный 2 2 4 2 3 6 3 2" xfId="23102"/>
    <cellStyle name="Обычный 2 2 4 2 3 6 3 2 2" xfId="23103"/>
    <cellStyle name="Обычный 2 2 4 2 3 6 3 3" xfId="23104"/>
    <cellStyle name="Обычный 2 2 4 2 3 6 4" xfId="23105"/>
    <cellStyle name="Обычный 2 2 4 2 3 6 4 2" xfId="23106"/>
    <cellStyle name="Обычный 2 2 4 2 3 6 5" xfId="23107"/>
    <cellStyle name="Обычный 2 2 4 2 3 7" xfId="23108"/>
    <cellStyle name="Обычный 2 2 4 2 3 7 2" xfId="23109"/>
    <cellStyle name="Обычный 2 2 4 2 3 7 2 2" xfId="23110"/>
    <cellStyle name="Обычный 2 2 4 2 3 7 2 2 2" xfId="23111"/>
    <cellStyle name="Обычный 2 2 4 2 3 7 2 3" xfId="23112"/>
    <cellStyle name="Обычный 2 2 4 2 3 7 3" xfId="23113"/>
    <cellStyle name="Обычный 2 2 4 2 3 7 3 2" xfId="23114"/>
    <cellStyle name="Обычный 2 2 4 2 3 7 4" xfId="23115"/>
    <cellStyle name="Обычный 2 2 4 2 3 8" xfId="23116"/>
    <cellStyle name="Обычный 2 2 4 2 3 8 2" xfId="23117"/>
    <cellStyle name="Обычный 2 2 4 2 3 8 2 2" xfId="23118"/>
    <cellStyle name="Обычный 2 2 4 2 3 8 3" xfId="23119"/>
    <cellStyle name="Обычный 2 2 4 2 3 9" xfId="23120"/>
    <cellStyle name="Обычный 2 2 4 2 3 9 2" xfId="23121"/>
    <cellStyle name="Обычный 2 2 4 2 4" xfId="23122"/>
    <cellStyle name="Обычный 2 2 4 2 4 10" xfId="23123"/>
    <cellStyle name="Обычный 2 2 4 2 4 2" xfId="23124"/>
    <cellStyle name="Обычный 2 2 4 2 4 2 2" xfId="23125"/>
    <cellStyle name="Обычный 2 2 4 2 4 2 2 2" xfId="23126"/>
    <cellStyle name="Обычный 2 2 4 2 4 2 2 2 2" xfId="23127"/>
    <cellStyle name="Обычный 2 2 4 2 4 2 2 2 2 2" xfId="23128"/>
    <cellStyle name="Обычный 2 2 4 2 4 2 2 2 2 2 2" xfId="23129"/>
    <cellStyle name="Обычный 2 2 4 2 4 2 2 2 2 3" xfId="23130"/>
    <cellStyle name="Обычный 2 2 4 2 4 2 2 2 3" xfId="23131"/>
    <cellStyle name="Обычный 2 2 4 2 4 2 2 2 3 2" xfId="23132"/>
    <cellStyle name="Обычный 2 2 4 2 4 2 2 2 4" xfId="23133"/>
    <cellStyle name="Обычный 2 2 4 2 4 2 2 3" xfId="23134"/>
    <cellStyle name="Обычный 2 2 4 2 4 2 2 3 2" xfId="23135"/>
    <cellStyle name="Обычный 2 2 4 2 4 2 2 3 2 2" xfId="23136"/>
    <cellStyle name="Обычный 2 2 4 2 4 2 2 3 3" xfId="23137"/>
    <cellStyle name="Обычный 2 2 4 2 4 2 2 4" xfId="23138"/>
    <cellStyle name="Обычный 2 2 4 2 4 2 2 4 2" xfId="23139"/>
    <cellStyle name="Обычный 2 2 4 2 4 2 2 5" xfId="23140"/>
    <cellStyle name="Обычный 2 2 4 2 4 2 3" xfId="23141"/>
    <cellStyle name="Обычный 2 2 4 2 4 2 3 2" xfId="23142"/>
    <cellStyle name="Обычный 2 2 4 2 4 2 3 2 2" xfId="23143"/>
    <cellStyle name="Обычный 2 2 4 2 4 2 3 2 2 2" xfId="23144"/>
    <cellStyle name="Обычный 2 2 4 2 4 2 3 2 3" xfId="23145"/>
    <cellStyle name="Обычный 2 2 4 2 4 2 3 3" xfId="23146"/>
    <cellStyle name="Обычный 2 2 4 2 4 2 3 3 2" xfId="23147"/>
    <cellStyle name="Обычный 2 2 4 2 4 2 3 4" xfId="23148"/>
    <cellStyle name="Обычный 2 2 4 2 4 2 4" xfId="23149"/>
    <cellStyle name="Обычный 2 2 4 2 4 2 4 2" xfId="23150"/>
    <cellStyle name="Обычный 2 2 4 2 4 2 4 2 2" xfId="23151"/>
    <cellStyle name="Обычный 2 2 4 2 4 2 4 3" xfId="23152"/>
    <cellStyle name="Обычный 2 2 4 2 4 2 5" xfId="23153"/>
    <cellStyle name="Обычный 2 2 4 2 4 2 5 2" xfId="23154"/>
    <cellStyle name="Обычный 2 2 4 2 4 2 6" xfId="23155"/>
    <cellStyle name="Обычный 2 2 4 2 4 3" xfId="23156"/>
    <cellStyle name="Обычный 2 2 4 2 4 3 2" xfId="23157"/>
    <cellStyle name="Обычный 2 2 4 2 4 3 2 2" xfId="23158"/>
    <cellStyle name="Обычный 2 2 4 2 4 3 2 2 2" xfId="23159"/>
    <cellStyle name="Обычный 2 2 4 2 4 3 2 2 2 2" xfId="23160"/>
    <cellStyle name="Обычный 2 2 4 2 4 3 2 2 2 2 2" xfId="23161"/>
    <cellStyle name="Обычный 2 2 4 2 4 3 2 2 2 3" xfId="23162"/>
    <cellStyle name="Обычный 2 2 4 2 4 3 2 2 3" xfId="23163"/>
    <cellStyle name="Обычный 2 2 4 2 4 3 2 2 3 2" xfId="23164"/>
    <cellStyle name="Обычный 2 2 4 2 4 3 2 2 4" xfId="23165"/>
    <cellStyle name="Обычный 2 2 4 2 4 3 2 3" xfId="23166"/>
    <cellStyle name="Обычный 2 2 4 2 4 3 2 3 2" xfId="23167"/>
    <cellStyle name="Обычный 2 2 4 2 4 3 2 3 2 2" xfId="23168"/>
    <cellStyle name="Обычный 2 2 4 2 4 3 2 3 3" xfId="23169"/>
    <cellStyle name="Обычный 2 2 4 2 4 3 2 4" xfId="23170"/>
    <cellStyle name="Обычный 2 2 4 2 4 3 2 4 2" xfId="23171"/>
    <cellStyle name="Обычный 2 2 4 2 4 3 2 5" xfId="23172"/>
    <cellStyle name="Обычный 2 2 4 2 4 3 3" xfId="23173"/>
    <cellStyle name="Обычный 2 2 4 2 4 3 3 2" xfId="23174"/>
    <cellStyle name="Обычный 2 2 4 2 4 3 3 2 2" xfId="23175"/>
    <cellStyle name="Обычный 2 2 4 2 4 3 3 2 2 2" xfId="23176"/>
    <cellStyle name="Обычный 2 2 4 2 4 3 3 2 3" xfId="23177"/>
    <cellStyle name="Обычный 2 2 4 2 4 3 3 3" xfId="23178"/>
    <cellStyle name="Обычный 2 2 4 2 4 3 3 3 2" xfId="23179"/>
    <cellStyle name="Обычный 2 2 4 2 4 3 3 4" xfId="23180"/>
    <cellStyle name="Обычный 2 2 4 2 4 3 4" xfId="23181"/>
    <cellStyle name="Обычный 2 2 4 2 4 3 4 2" xfId="23182"/>
    <cellStyle name="Обычный 2 2 4 2 4 3 4 2 2" xfId="23183"/>
    <cellStyle name="Обычный 2 2 4 2 4 3 4 3" xfId="23184"/>
    <cellStyle name="Обычный 2 2 4 2 4 3 5" xfId="23185"/>
    <cellStyle name="Обычный 2 2 4 2 4 3 5 2" xfId="23186"/>
    <cellStyle name="Обычный 2 2 4 2 4 3 6" xfId="23187"/>
    <cellStyle name="Обычный 2 2 4 2 4 4" xfId="23188"/>
    <cellStyle name="Обычный 2 2 4 2 4 4 2" xfId="23189"/>
    <cellStyle name="Обычный 2 2 4 2 4 4 2 2" xfId="23190"/>
    <cellStyle name="Обычный 2 2 4 2 4 4 2 2 2" xfId="23191"/>
    <cellStyle name="Обычный 2 2 4 2 4 4 2 2 2 2" xfId="23192"/>
    <cellStyle name="Обычный 2 2 4 2 4 4 2 2 2 2 2" xfId="23193"/>
    <cellStyle name="Обычный 2 2 4 2 4 4 2 2 2 3" xfId="23194"/>
    <cellStyle name="Обычный 2 2 4 2 4 4 2 2 3" xfId="23195"/>
    <cellStyle name="Обычный 2 2 4 2 4 4 2 2 3 2" xfId="23196"/>
    <cellStyle name="Обычный 2 2 4 2 4 4 2 2 4" xfId="23197"/>
    <cellStyle name="Обычный 2 2 4 2 4 4 2 3" xfId="23198"/>
    <cellStyle name="Обычный 2 2 4 2 4 4 2 3 2" xfId="23199"/>
    <cellStyle name="Обычный 2 2 4 2 4 4 2 3 2 2" xfId="23200"/>
    <cellStyle name="Обычный 2 2 4 2 4 4 2 3 3" xfId="23201"/>
    <cellStyle name="Обычный 2 2 4 2 4 4 2 4" xfId="23202"/>
    <cellStyle name="Обычный 2 2 4 2 4 4 2 4 2" xfId="23203"/>
    <cellStyle name="Обычный 2 2 4 2 4 4 2 5" xfId="23204"/>
    <cellStyle name="Обычный 2 2 4 2 4 4 3" xfId="23205"/>
    <cellStyle name="Обычный 2 2 4 2 4 4 3 2" xfId="23206"/>
    <cellStyle name="Обычный 2 2 4 2 4 4 3 2 2" xfId="23207"/>
    <cellStyle name="Обычный 2 2 4 2 4 4 3 2 2 2" xfId="23208"/>
    <cellStyle name="Обычный 2 2 4 2 4 4 3 2 3" xfId="23209"/>
    <cellStyle name="Обычный 2 2 4 2 4 4 3 3" xfId="23210"/>
    <cellStyle name="Обычный 2 2 4 2 4 4 3 3 2" xfId="23211"/>
    <cellStyle name="Обычный 2 2 4 2 4 4 3 4" xfId="23212"/>
    <cellStyle name="Обычный 2 2 4 2 4 4 4" xfId="23213"/>
    <cellStyle name="Обычный 2 2 4 2 4 4 4 2" xfId="23214"/>
    <cellStyle name="Обычный 2 2 4 2 4 4 4 2 2" xfId="23215"/>
    <cellStyle name="Обычный 2 2 4 2 4 4 4 3" xfId="23216"/>
    <cellStyle name="Обычный 2 2 4 2 4 4 5" xfId="23217"/>
    <cellStyle name="Обычный 2 2 4 2 4 4 5 2" xfId="23218"/>
    <cellStyle name="Обычный 2 2 4 2 4 4 6" xfId="23219"/>
    <cellStyle name="Обычный 2 2 4 2 4 5" xfId="23220"/>
    <cellStyle name="Обычный 2 2 4 2 4 5 2" xfId="23221"/>
    <cellStyle name="Обычный 2 2 4 2 4 5 2 2" xfId="23222"/>
    <cellStyle name="Обычный 2 2 4 2 4 5 2 2 2" xfId="23223"/>
    <cellStyle name="Обычный 2 2 4 2 4 5 2 2 2 2" xfId="23224"/>
    <cellStyle name="Обычный 2 2 4 2 4 5 2 2 2 2 2" xfId="23225"/>
    <cellStyle name="Обычный 2 2 4 2 4 5 2 2 2 3" xfId="23226"/>
    <cellStyle name="Обычный 2 2 4 2 4 5 2 2 3" xfId="23227"/>
    <cellStyle name="Обычный 2 2 4 2 4 5 2 2 3 2" xfId="23228"/>
    <cellStyle name="Обычный 2 2 4 2 4 5 2 2 4" xfId="23229"/>
    <cellStyle name="Обычный 2 2 4 2 4 5 2 3" xfId="23230"/>
    <cellStyle name="Обычный 2 2 4 2 4 5 2 3 2" xfId="23231"/>
    <cellStyle name="Обычный 2 2 4 2 4 5 2 3 2 2" xfId="23232"/>
    <cellStyle name="Обычный 2 2 4 2 4 5 2 3 3" xfId="23233"/>
    <cellStyle name="Обычный 2 2 4 2 4 5 2 4" xfId="23234"/>
    <cellStyle name="Обычный 2 2 4 2 4 5 2 4 2" xfId="23235"/>
    <cellStyle name="Обычный 2 2 4 2 4 5 2 5" xfId="23236"/>
    <cellStyle name="Обычный 2 2 4 2 4 5 3" xfId="23237"/>
    <cellStyle name="Обычный 2 2 4 2 4 5 3 2" xfId="23238"/>
    <cellStyle name="Обычный 2 2 4 2 4 5 3 2 2" xfId="23239"/>
    <cellStyle name="Обычный 2 2 4 2 4 5 3 2 2 2" xfId="23240"/>
    <cellStyle name="Обычный 2 2 4 2 4 5 3 2 3" xfId="23241"/>
    <cellStyle name="Обычный 2 2 4 2 4 5 3 3" xfId="23242"/>
    <cellStyle name="Обычный 2 2 4 2 4 5 3 3 2" xfId="23243"/>
    <cellStyle name="Обычный 2 2 4 2 4 5 3 4" xfId="23244"/>
    <cellStyle name="Обычный 2 2 4 2 4 5 4" xfId="23245"/>
    <cellStyle name="Обычный 2 2 4 2 4 5 4 2" xfId="23246"/>
    <cellStyle name="Обычный 2 2 4 2 4 5 4 2 2" xfId="23247"/>
    <cellStyle name="Обычный 2 2 4 2 4 5 4 3" xfId="23248"/>
    <cellStyle name="Обычный 2 2 4 2 4 5 5" xfId="23249"/>
    <cellStyle name="Обычный 2 2 4 2 4 5 5 2" xfId="23250"/>
    <cellStyle name="Обычный 2 2 4 2 4 5 6" xfId="23251"/>
    <cellStyle name="Обычный 2 2 4 2 4 6" xfId="23252"/>
    <cellStyle name="Обычный 2 2 4 2 4 6 2" xfId="23253"/>
    <cellStyle name="Обычный 2 2 4 2 4 6 2 2" xfId="23254"/>
    <cellStyle name="Обычный 2 2 4 2 4 6 2 2 2" xfId="23255"/>
    <cellStyle name="Обычный 2 2 4 2 4 6 2 2 2 2" xfId="23256"/>
    <cellStyle name="Обычный 2 2 4 2 4 6 2 2 3" xfId="23257"/>
    <cellStyle name="Обычный 2 2 4 2 4 6 2 3" xfId="23258"/>
    <cellStyle name="Обычный 2 2 4 2 4 6 2 3 2" xfId="23259"/>
    <cellStyle name="Обычный 2 2 4 2 4 6 2 4" xfId="23260"/>
    <cellStyle name="Обычный 2 2 4 2 4 6 3" xfId="23261"/>
    <cellStyle name="Обычный 2 2 4 2 4 6 3 2" xfId="23262"/>
    <cellStyle name="Обычный 2 2 4 2 4 6 3 2 2" xfId="23263"/>
    <cellStyle name="Обычный 2 2 4 2 4 6 3 3" xfId="23264"/>
    <cellStyle name="Обычный 2 2 4 2 4 6 4" xfId="23265"/>
    <cellStyle name="Обычный 2 2 4 2 4 6 4 2" xfId="23266"/>
    <cellStyle name="Обычный 2 2 4 2 4 6 5" xfId="23267"/>
    <cellStyle name="Обычный 2 2 4 2 4 7" xfId="23268"/>
    <cellStyle name="Обычный 2 2 4 2 4 7 2" xfId="23269"/>
    <cellStyle name="Обычный 2 2 4 2 4 7 2 2" xfId="23270"/>
    <cellStyle name="Обычный 2 2 4 2 4 7 2 2 2" xfId="23271"/>
    <cellStyle name="Обычный 2 2 4 2 4 7 2 3" xfId="23272"/>
    <cellStyle name="Обычный 2 2 4 2 4 7 3" xfId="23273"/>
    <cellStyle name="Обычный 2 2 4 2 4 7 3 2" xfId="23274"/>
    <cellStyle name="Обычный 2 2 4 2 4 7 4" xfId="23275"/>
    <cellStyle name="Обычный 2 2 4 2 4 8" xfId="23276"/>
    <cellStyle name="Обычный 2 2 4 2 4 8 2" xfId="23277"/>
    <cellStyle name="Обычный 2 2 4 2 4 8 2 2" xfId="23278"/>
    <cellStyle name="Обычный 2 2 4 2 4 8 3" xfId="23279"/>
    <cellStyle name="Обычный 2 2 4 2 4 9" xfId="23280"/>
    <cellStyle name="Обычный 2 2 4 2 4 9 2" xfId="23281"/>
    <cellStyle name="Обычный 2 2 4 2 5" xfId="23282"/>
    <cellStyle name="Обычный 2 2 4 2 5 2" xfId="23283"/>
    <cellStyle name="Обычный 2 2 4 2 5 2 2" xfId="23284"/>
    <cellStyle name="Обычный 2 2 4 2 5 2 2 2" xfId="23285"/>
    <cellStyle name="Обычный 2 2 4 2 5 2 2 2 2" xfId="23286"/>
    <cellStyle name="Обычный 2 2 4 2 5 2 2 2 2 2" xfId="23287"/>
    <cellStyle name="Обычный 2 2 4 2 5 2 2 2 3" xfId="23288"/>
    <cellStyle name="Обычный 2 2 4 2 5 2 2 3" xfId="23289"/>
    <cellStyle name="Обычный 2 2 4 2 5 2 2 3 2" xfId="23290"/>
    <cellStyle name="Обычный 2 2 4 2 5 2 2 4" xfId="23291"/>
    <cellStyle name="Обычный 2 2 4 2 5 2 3" xfId="23292"/>
    <cellStyle name="Обычный 2 2 4 2 5 2 3 2" xfId="23293"/>
    <cellStyle name="Обычный 2 2 4 2 5 2 3 2 2" xfId="23294"/>
    <cellStyle name="Обычный 2 2 4 2 5 2 3 3" xfId="23295"/>
    <cellStyle name="Обычный 2 2 4 2 5 2 4" xfId="23296"/>
    <cellStyle name="Обычный 2 2 4 2 5 2 4 2" xfId="23297"/>
    <cellStyle name="Обычный 2 2 4 2 5 2 5" xfId="23298"/>
    <cellStyle name="Обычный 2 2 4 2 5 3" xfId="23299"/>
    <cellStyle name="Обычный 2 2 4 2 5 3 2" xfId="23300"/>
    <cellStyle name="Обычный 2 2 4 2 5 3 2 2" xfId="23301"/>
    <cellStyle name="Обычный 2 2 4 2 5 3 2 2 2" xfId="23302"/>
    <cellStyle name="Обычный 2 2 4 2 5 3 2 3" xfId="23303"/>
    <cellStyle name="Обычный 2 2 4 2 5 3 3" xfId="23304"/>
    <cellStyle name="Обычный 2 2 4 2 5 3 3 2" xfId="23305"/>
    <cellStyle name="Обычный 2 2 4 2 5 3 4" xfId="23306"/>
    <cellStyle name="Обычный 2 2 4 2 5 4" xfId="23307"/>
    <cellStyle name="Обычный 2 2 4 2 5 4 2" xfId="23308"/>
    <cellStyle name="Обычный 2 2 4 2 5 4 2 2" xfId="23309"/>
    <cellStyle name="Обычный 2 2 4 2 5 4 3" xfId="23310"/>
    <cellStyle name="Обычный 2 2 4 2 5 5" xfId="23311"/>
    <cellStyle name="Обычный 2 2 4 2 5 5 2" xfId="23312"/>
    <cellStyle name="Обычный 2 2 4 2 5 6" xfId="23313"/>
    <cellStyle name="Обычный 2 2 4 2 6" xfId="23314"/>
    <cellStyle name="Обычный 2 2 4 2 6 2" xfId="23315"/>
    <cellStyle name="Обычный 2 2 4 2 6 2 2" xfId="23316"/>
    <cellStyle name="Обычный 2 2 4 2 6 2 2 2" xfId="23317"/>
    <cellStyle name="Обычный 2 2 4 2 6 2 2 2 2" xfId="23318"/>
    <cellStyle name="Обычный 2 2 4 2 6 2 2 2 2 2" xfId="23319"/>
    <cellStyle name="Обычный 2 2 4 2 6 2 2 2 3" xfId="23320"/>
    <cellStyle name="Обычный 2 2 4 2 6 2 2 3" xfId="23321"/>
    <cellStyle name="Обычный 2 2 4 2 6 2 2 3 2" xfId="23322"/>
    <cellStyle name="Обычный 2 2 4 2 6 2 2 4" xfId="23323"/>
    <cellStyle name="Обычный 2 2 4 2 6 2 3" xfId="23324"/>
    <cellStyle name="Обычный 2 2 4 2 6 2 3 2" xfId="23325"/>
    <cellStyle name="Обычный 2 2 4 2 6 2 3 2 2" xfId="23326"/>
    <cellStyle name="Обычный 2 2 4 2 6 2 3 3" xfId="23327"/>
    <cellStyle name="Обычный 2 2 4 2 6 2 4" xfId="23328"/>
    <cellStyle name="Обычный 2 2 4 2 6 2 4 2" xfId="23329"/>
    <cellStyle name="Обычный 2 2 4 2 6 2 5" xfId="23330"/>
    <cellStyle name="Обычный 2 2 4 2 6 3" xfId="23331"/>
    <cellStyle name="Обычный 2 2 4 2 6 3 2" xfId="23332"/>
    <cellStyle name="Обычный 2 2 4 2 6 3 2 2" xfId="23333"/>
    <cellStyle name="Обычный 2 2 4 2 6 3 2 2 2" xfId="23334"/>
    <cellStyle name="Обычный 2 2 4 2 6 3 2 3" xfId="23335"/>
    <cellStyle name="Обычный 2 2 4 2 6 3 3" xfId="23336"/>
    <cellStyle name="Обычный 2 2 4 2 6 3 3 2" xfId="23337"/>
    <cellStyle name="Обычный 2 2 4 2 6 3 4" xfId="23338"/>
    <cellStyle name="Обычный 2 2 4 2 6 4" xfId="23339"/>
    <cellStyle name="Обычный 2 2 4 2 6 4 2" xfId="23340"/>
    <cellStyle name="Обычный 2 2 4 2 6 4 2 2" xfId="23341"/>
    <cellStyle name="Обычный 2 2 4 2 6 4 3" xfId="23342"/>
    <cellStyle name="Обычный 2 2 4 2 6 5" xfId="23343"/>
    <cellStyle name="Обычный 2 2 4 2 6 5 2" xfId="23344"/>
    <cellStyle name="Обычный 2 2 4 2 6 6" xfId="23345"/>
    <cellStyle name="Обычный 2 2 4 2 7" xfId="23346"/>
    <cellStyle name="Обычный 2 2 4 2 7 2" xfId="23347"/>
    <cellStyle name="Обычный 2 2 4 2 7 2 2" xfId="23348"/>
    <cellStyle name="Обычный 2 2 4 2 7 2 2 2" xfId="23349"/>
    <cellStyle name="Обычный 2 2 4 2 7 2 2 2 2" xfId="23350"/>
    <cellStyle name="Обычный 2 2 4 2 7 2 2 2 2 2" xfId="23351"/>
    <cellStyle name="Обычный 2 2 4 2 7 2 2 2 3" xfId="23352"/>
    <cellStyle name="Обычный 2 2 4 2 7 2 2 3" xfId="23353"/>
    <cellStyle name="Обычный 2 2 4 2 7 2 2 3 2" xfId="23354"/>
    <cellStyle name="Обычный 2 2 4 2 7 2 2 4" xfId="23355"/>
    <cellStyle name="Обычный 2 2 4 2 7 2 3" xfId="23356"/>
    <cellStyle name="Обычный 2 2 4 2 7 2 3 2" xfId="23357"/>
    <cellStyle name="Обычный 2 2 4 2 7 2 3 2 2" xfId="23358"/>
    <cellStyle name="Обычный 2 2 4 2 7 2 3 3" xfId="23359"/>
    <cellStyle name="Обычный 2 2 4 2 7 2 4" xfId="23360"/>
    <cellStyle name="Обычный 2 2 4 2 7 2 4 2" xfId="23361"/>
    <cellStyle name="Обычный 2 2 4 2 7 2 5" xfId="23362"/>
    <cellStyle name="Обычный 2 2 4 2 7 3" xfId="23363"/>
    <cellStyle name="Обычный 2 2 4 2 7 3 2" xfId="23364"/>
    <cellStyle name="Обычный 2 2 4 2 7 3 2 2" xfId="23365"/>
    <cellStyle name="Обычный 2 2 4 2 7 3 2 2 2" xfId="23366"/>
    <cellStyle name="Обычный 2 2 4 2 7 3 2 3" xfId="23367"/>
    <cellStyle name="Обычный 2 2 4 2 7 3 3" xfId="23368"/>
    <cellStyle name="Обычный 2 2 4 2 7 3 3 2" xfId="23369"/>
    <cellStyle name="Обычный 2 2 4 2 7 3 4" xfId="23370"/>
    <cellStyle name="Обычный 2 2 4 2 7 4" xfId="23371"/>
    <cellStyle name="Обычный 2 2 4 2 7 4 2" xfId="23372"/>
    <cellStyle name="Обычный 2 2 4 2 7 4 2 2" xfId="23373"/>
    <cellStyle name="Обычный 2 2 4 2 7 4 3" xfId="23374"/>
    <cellStyle name="Обычный 2 2 4 2 7 5" xfId="23375"/>
    <cellStyle name="Обычный 2 2 4 2 7 5 2" xfId="23376"/>
    <cellStyle name="Обычный 2 2 4 2 7 6" xfId="23377"/>
    <cellStyle name="Обычный 2 2 4 2 8" xfId="23378"/>
    <cellStyle name="Обычный 2 2 4 2 8 2" xfId="23379"/>
    <cellStyle name="Обычный 2 2 4 2 8 2 2" xfId="23380"/>
    <cellStyle name="Обычный 2 2 4 2 8 2 2 2" xfId="23381"/>
    <cellStyle name="Обычный 2 2 4 2 8 2 2 2 2" xfId="23382"/>
    <cellStyle name="Обычный 2 2 4 2 8 2 2 2 2 2" xfId="23383"/>
    <cellStyle name="Обычный 2 2 4 2 8 2 2 2 3" xfId="23384"/>
    <cellStyle name="Обычный 2 2 4 2 8 2 2 3" xfId="23385"/>
    <cellStyle name="Обычный 2 2 4 2 8 2 2 3 2" xfId="23386"/>
    <cellStyle name="Обычный 2 2 4 2 8 2 2 4" xfId="23387"/>
    <cellStyle name="Обычный 2 2 4 2 8 2 3" xfId="23388"/>
    <cellStyle name="Обычный 2 2 4 2 8 2 3 2" xfId="23389"/>
    <cellStyle name="Обычный 2 2 4 2 8 2 3 2 2" xfId="23390"/>
    <cellStyle name="Обычный 2 2 4 2 8 2 3 3" xfId="23391"/>
    <cellStyle name="Обычный 2 2 4 2 8 2 4" xfId="23392"/>
    <cellStyle name="Обычный 2 2 4 2 8 2 4 2" xfId="23393"/>
    <cellStyle name="Обычный 2 2 4 2 8 2 5" xfId="23394"/>
    <cellStyle name="Обычный 2 2 4 2 8 3" xfId="23395"/>
    <cellStyle name="Обычный 2 2 4 2 8 3 2" xfId="23396"/>
    <cellStyle name="Обычный 2 2 4 2 8 3 2 2" xfId="23397"/>
    <cellStyle name="Обычный 2 2 4 2 8 3 2 2 2" xfId="23398"/>
    <cellStyle name="Обычный 2 2 4 2 8 3 2 3" xfId="23399"/>
    <cellStyle name="Обычный 2 2 4 2 8 3 3" xfId="23400"/>
    <cellStyle name="Обычный 2 2 4 2 8 3 3 2" xfId="23401"/>
    <cellStyle name="Обычный 2 2 4 2 8 3 4" xfId="23402"/>
    <cellStyle name="Обычный 2 2 4 2 8 4" xfId="23403"/>
    <cellStyle name="Обычный 2 2 4 2 8 4 2" xfId="23404"/>
    <cellStyle name="Обычный 2 2 4 2 8 4 2 2" xfId="23405"/>
    <cellStyle name="Обычный 2 2 4 2 8 4 3" xfId="23406"/>
    <cellStyle name="Обычный 2 2 4 2 8 5" xfId="23407"/>
    <cellStyle name="Обычный 2 2 4 2 8 5 2" xfId="23408"/>
    <cellStyle name="Обычный 2 2 4 2 8 6" xfId="23409"/>
    <cellStyle name="Обычный 2 2 4 2 9" xfId="23410"/>
    <cellStyle name="Обычный 2 2 4 2 9 2" xfId="23411"/>
    <cellStyle name="Обычный 2 2 4 2 9 2 2" xfId="23412"/>
    <cellStyle name="Обычный 2 2 4 2 9 2 2 2" xfId="23413"/>
    <cellStyle name="Обычный 2 2 4 2 9 2 2 2 2" xfId="23414"/>
    <cellStyle name="Обычный 2 2 4 2 9 2 2 3" xfId="23415"/>
    <cellStyle name="Обычный 2 2 4 2 9 2 3" xfId="23416"/>
    <cellStyle name="Обычный 2 2 4 2 9 2 3 2" xfId="23417"/>
    <cellStyle name="Обычный 2 2 4 2 9 2 4" xfId="23418"/>
    <cellStyle name="Обычный 2 2 4 2 9 3" xfId="23419"/>
    <cellStyle name="Обычный 2 2 4 2 9 3 2" xfId="23420"/>
    <cellStyle name="Обычный 2 2 4 2 9 3 2 2" xfId="23421"/>
    <cellStyle name="Обычный 2 2 4 2 9 3 3" xfId="23422"/>
    <cellStyle name="Обычный 2 2 4 2 9 4" xfId="23423"/>
    <cellStyle name="Обычный 2 2 4 2 9 4 2" xfId="23424"/>
    <cellStyle name="Обычный 2 2 4 2 9 5" xfId="23425"/>
    <cellStyle name="Обычный 2 2 4 3" xfId="23426"/>
    <cellStyle name="Обычный 2 2 4 3 10" xfId="23427"/>
    <cellStyle name="Обычный 2 2 4 3 10 2" xfId="23428"/>
    <cellStyle name="Обычный 2 2 4 3 11" xfId="23429"/>
    <cellStyle name="Обычный 2 2 4 3 2" xfId="23430"/>
    <cellStyle name="Обычный 2 2 4 3 2 10" xfId="23431"/>
    <cellStyle name="Обычный 2 2 4 3 2 2" xfId="23432"/>
    <cellStyle name="Обычный 2 2 4 3 2 2 2" xfId="23433"/>
    <cellStyle name="Обычный 2 2 4 3 2 2 2 2" xfId="23434"/>
    <cellStyle name="Обычный 2 2 4 3 2 2 2 2 2" xfId="23435"/>
    <cellStyle name="Обычный 2 2 4 3 2 2 2 2 2 2" xfId="23436"/>
    <cellStyle name="Обычный 2 2 4 3 2 2 2 2 2 2 2" xfId="23437"/>
    <cellStyle name="Обычный 2 2 4 3 2 2 2 2 2 3" xfId="23438"/>
    <cellStyle name="Обычный 2 2 4 3 2 2 2 2 3" xfId="23439"/>
    <cellStyle name="Обычный 2 2 4 3 2 2 2 2 3 2" xfId="23440"/>
    <cellStyle name="Обычный 2 2 4 3 2 2 2 2 4" xfId="23441"/>
    <cellStyle name="Обычный 2 2 4 3 2 2 2 3" xfId="23442"/>
    <cellStyle name="Обычный 2 2 4 3 2 2 2 3 2" xfId="23443"/>
    <cellStyle name="Обычный 2 2 4 3 2 2 2 3 2 2" xfId="23444"/>
    <cellStyle name="Обычный 2 2 4 3 2 2 2 3 3" xfId="23445"/>
    <cellStyle name="Обычный 2 2 4 3 2 2 2 4" xfId="23446"/>
    <cellStyle name="Обычный 2 2 4 3 2 2 2 4 2" xfId="23447"/>
    <cellStyle name="Обычный 2 2 4 3 2 2 2 5" xfId="23448"/>
    <cellStyle name="Обычный 2 2 4 3 2 2 3" xfId="23449"/>
    <cellStyle name="Обычный 2 2 4 3 2 2 3 2" xfId="23450"/>
    <cellStyle name="Обычный 2 2 4 3 2 2 3 2 2" xfId="23451"/>
    <cellStyle name="Обычный 2 2 4 3 2 2 3 2 2 2" xfId="23452"/>
    <cellStyle name="Обычный 2 2 4 3 2 2 3 2 3" xfId="23453"/>
    <cellStyle name="Обычный 2 2 4 3 2 2 3 3" xfId="23454"/>
    <cellStyle name="Обычный 2 2 4 3 2 2 3 3 2" xfId="23455"/>
    <cellStyle name="Обычный 2 2 4 3 2 2 3 4" xfId="23456"/>
    <cellStyle name="Обычный 2 2 4 3 2 2 4" xfId="23457"/>
    <cellStyle name="Обычный 2 2 4 3 2 2 4 2" xfId="23458"/>
    <cellStyle name="Обычный 2 2 4 3 2 2 4 2 2" xfId="23459"/>
    <cellStyle name="Обычный 2 2 4 3 2 2 4 3" xfId="23460"/>
    <cellStyle name="Обычный 2 2 4 3 2 2 5" xfId="23461"/>
    <cellStyle name="Обычный 2 2 4 3 2 2 5 2" xfId="23462"/>
    <cellStyle name="Обычный 2 2 4 3 2 2 6" xfId="23463"/>
    <cellStyle name="Обычный 2 2 4 3 2 3" xfId="23464"/>
    <cellStyle name="Обычный 2 2 4 3 2 3 2" xfId="23465"/>
    <cellStyle name="Обычный 2 2 4 3 2 3 2 2" xfId="23466"/>
    <cellStyle name="Обычный 2 2 4 3 2 3 2 2 2" xfId="23467"/>
    <cellStyle name="Обычный 2 2 4 3 2 3 2 2 2 2" xfId="23468"/>
    <cellStyle name="Обычный 2 2 4 3 2 3 2 2 2 2 2" xfId="23469"/>
    <cellStyle name="Обычный 2 2 4 3 2 3 2 2 2 3" xfId="23470"/>
    <cellStyle name="Обычный 2 2 4 3 2 3 2 2 3" xfId="23471"/>
    <cellStyle name="Обычный 2 2 4 3 2 3 2 2 3 2" xfId="23472"/>
    <cellStyle name="Обычный 2 2 4 3 2 3 2 2 4" xfId="23473"/>
    <cellStyle name="Обычный 2 2 4 3 2 3 2 3" xfId="23474"/>
    <cellStyle name="Обычный 2 2 4 3 2 3 2 3 2" xfId="23475"/>
    <cellStyle name="Обычный 2 2 4 3 2 3 2 3 2 2" xfId="23476"/>
    <cellStyle name="Обычный 2 2 4 3 2 3 2 3 3" xfId="23477"/>
    <cellStyle name="Обычный 2 2 4 3 2 3 2 4" xfId="23478"/>
    <cellStyle name="Обычный 2 2 4 3 2 3 2 4 2" xfId="23479"/>
    <cellStyle name="Обычный 2 2 4 3 2 3 2 5" xfId="23480"/>
    <cellStyle name="Обычный 2 2 4 3 2 3 3" xfId="23481"/>
    <cellStyle name="Обычный 2 2 4 3 2 3 3 2" xfId="23482"/>
    <cellStyle name="Обычный 2 2 4 3 2 3 3 2 2" xfId="23483"/>
    <cellStyle name="Обычный 2 2 4 3 2 3 3 2 2 2" xfId="23484"/>
    <cellStyle name="Обычный 2 2 4 3 2 3 3 2 3" xfId="23485"/>
    <cellStyle name="Обычный 2 2 4 3 2 3 3 3" xfId="23486"/>
    <cellStyle name="Обычный 2 2 4 3 2 3 3 3 2" xfId="23487"/>
    <cellStyle name="Обычный 2 2 4 3 2 3 3 4" xfId="23488"/>
    <cellStyle name="Обычный 2 2 4 3 2 3 4" xfId="23489"/>
    <cellStyle name="Обычный 2 2 4 3 2 3 4 2" xfId="23490"/>
    <cellStyle name="Обычный 2 2 4 3 2 3 4 2 2" xfId="23491"/>
    <cellStyle name="Обычный 2 2 4 3 2 3 4 3" xfId="23492"/>
    <cellStyle name="Обычный 2 2 4 3 2 3 5" xfId="23493"/>
    <cellStyle name="Обычный 2 2 4 3 2 3 5 2" xfId="23494"/>
    <cellStyle name="Обычный 2 2 4 3 2 3 6" xfId="23495"/>
    <cellStyle name="Обычный 2 2 4 3 2 4" xfId="23496"/>
    <cellStyle name="Обычный 2 2 4 3 2 4 2" xfId="23497"/>
    <cellStyle name="Обычный 2 2 4 3 2 4 2 2" xfId="23498"/>
    <cellStyle name="Обычный 2 2 4 3 2 4 2 2 2" xfId="23499"/>
    <cellStyle name="Обычный 2 2 4 3 2 4 2 2 2 2" xfId="23500"/>
    <cellStyle name="Обычный 2 2 4 3 2 4 2 2 2 2 2" xfId="23501"/>
    <cellStyle name="Обычный 2 2 4 3 2 4 2 2 2 3" xfId="23502"/>
    <cellStyle name="Обычный 2 2 4 3 2 4 2 2 3" xfId="23503"/>
    <cellStyle name="Обычный 2 2 4 3 2 4 2 2 3 2" xfId="23504"/>
    <cellStyle name="Обычный 2 2 4 3 2 4 2 2 4" xfId="23505"/>
    <cellStyle name="Обычный 2 2 4 3 2 4 2 3" xfId="23506"/>
    <cellStyle name="Обычный 2 2 4 3 2 4 2 3 2" xfId="23507"/>
    <cellStyle name="Обычный 2 2 4 3 2 4 2 3 2 2" xfId="23508"/>
    <cellStyle name="Обычный 2 2 4 3 2 4 2 3 3" xfId="23509"/>
    <cellStyle name="Обычный 2 2 4 3 2 4 2 4" xfId="23510"/>
    <cellStyle name="Обычный 2 2 4 3 2 4 2 4 2" xfId="23511"/>
    <cellStyle name="Обычный 2 2 4 3 2 4 2 5" xfId="23512"/>
    <cellStyle name="Обычный 2 2 4 3 2 4 3" xfId="23513"/>
    <cellStyle name="Обычный 2 2 4 3 2 4 3 2" xfId="23514"/>
    <cellStyle name="Обычный 2 2 4 3 2 4 3 2 2" xfId="23515"/>
    <cellStyle name="Обычный 2 2 4 3 2 4 3 2 2 2" xfId="23516"/>
    <cellStyle name="Обычный 2 2 4 3 2 4 3 2 3" xfId="23517"/>
    <cellStyle name="Обычный 2 2 4 3 2 4 3 3" xfId="23518"/>
    <cellStyle name="Обычный 2 2 4 3 2 4 3 3 2" xfId="23519"/>
    <cellStyle name="Обычный 2 2 4 3 2 4 3 4" xfId="23520"/>
    <cellStyle name="Обычный 2 2 4 3 2 4 4" xfId="23521"/>
    <cellStyle name="Обычный 2 2 4 3 2 4 4 2" xfId="23522"/>
    <cellStyle name="Обычный 2 2 4 3 2 4 4 2 2" xfId="23523"/>
    <cellStyle name="Обычный 2 2 4 3 2 4 4 3" xfId="23524"/>
    <cellStyle name="Обычный 2 2 4 3 2 4 5" xfId="23525"/>
    <cellStyle name="Обычный 2 2 4 3 2 4 5 2" xfId="23526"/>
    <cellStyle name="Обычный 2 2 4 3 2 4 6" xfId="23527"/>
    <cellStyle name="Обычный 2 2 4 3 2 5" xfId="23528"/>
    <cellStyle name="Обычный 2 2 4 3 2 5 2" xfId="23529"/>
    <cellStyle name="Обычный 2 2 4 3 2 5 2 2" xfId="23530"/>
    <cellStyle name="Обычный 2 2 4 3 2 5 2 2 2" xfId="23531"/>
    <cellStyle name="Обычный 2 2 4 3 2 5 2 2 2 2" xfId="23532"/>
    <cellStyle name="Обычный 2 2 4 3 2 5 2 2 2 2 2" xfId="23533"/>
    <cellStyle name="Обычный 2 2 4 3 2 5 2 2 2 3" xfId="23534"/>
    <cellStyle name="Обычный 2 2 4 3 2 5 2 2 3" xfId="23535"/>
    <cellStyle name="Обычный 2 2 4 3 2 5 2 2 3 2" xfId="23536"/>
    <cellStyle name="Обычный 2 2 4 3 2 5 2 2 4" xfId="23537"/>
    <cellStyle name="Обычный 2 2 4 3 2 5 2 3" xfId="23538"/>
    <cellStyle name="Обычный 2 2 4 3 2 5 2 3 2" xfId="23539"/>
    <cellStyle name="Обычный 2 2 4 3 2 5 2 3 2 2" xfId="23540"/>
    <cellStyle name="Обычный 2 2 4 3 2 5 2 3 3" xfId="23541"/>
    <cellStyle name="Обычный 2 2 4 3 2 5 2 4" xfId="23542"/>
    <cellStyle name="Обычный 2 2 4 3 2 5 2 4 2" xfId="23543"/>
    <cellStyle name="Обычный 2 2 4 3 2 5 2 5" xfId="23544"/>
    <cellStyle name="Обычный 2 2 4 3 2 5 3" xfId="23545"/>
    <cellStyle name="Обычный 2 2 4 3 2 5 3 2" xfId="23546"/>
    <cellStyle name="Обычный 2 2 4 3 2 5 3 2 2" xfId="23547"/>
    <cellStyle name="Обычный 2 2 4 3 2 5 3 2 2 2" xfId="23548"/>
    <cellStyle name="Обычный 2 2 4 3 2 5 3 2 3" xfId="23549"/>
    <cellStyle name="Обычный 2 2 4 3 2 5 3 3" xfId="23550"/>
    <cellStyle name="Обычный 2 2 4 3 2 5 3 3 2" xfId="23551"/>
    <cellStyle name="Обычный 2 2 4 3 2 5 3 4" xfId="23552"/>
    <cellStyle name="Обычный 2 2 4 3 2 5 4" xfId="23553"/>
    <cellStyle name="Обычный 2 2 4 3 2 5 4 2" xfId="23554"/>
    <cellStyle name="Обычный 2 2 4 3 2 5 4 2 2" xfId="23555"/>
    <cellStyle name="Обычный 2 2 4 3 2 5 4 3" xfId="23556"/>
    <cellStyle name="Обычный 2 2 4 3 2 5 5" xfId="23557"/>
    <cellStyle name="Обычный 2 2 4 3 2 5 5 2" xfId="23558"/>
    <cellStyle name="Обычный 2 2 4 3 2 5 6" xfId="23559"/>
    <cellStyle name="Обычный 2 2 4 3 2 6" xfId="23560"/>
    <cellStyle name="Обычный 2 2 4 3 2 6 2" xfId="23561"/>
    <cellStyle name="Обычный 2 2 4 3 2 6 2 2" xfId="23562"/>
    <cellStyle name="Обычный 2 2 4 3 2 6 2 2 2" xfId="23563"/>
    <cellStyle name="Обычный 2 2 4 3 2 6 2 2 2 2" xfId="23564"/>
    <cellStyle name="Обычный 2 2 4 3 2 6 2 2 3" xfId="23565"/>
    <cellStyle name="Обычный 2 2 4 3 2 6 2 3" xfId="23566"/>
    <cellStyle name="Обычный 2 2 4 3 2 6 2 3 2" xfId="23567"/>
    <cellStyle name="Обычный 2 2 4 3 2 6 2 4" xfId="23568"/>
    <cellStyle name="Обычный 2 2 4 3 2 6 3" xfId="23569"/>
    <cellStyle name="Обычный 2 2 4 3 2 6 3 2" xfId="23570"/>
    <cellStyle name="Обычный 2 2 4 3 2 6 3 2 2" xfId="23571"/>
    <cellStyle name="Обычный 2 2 4 3 2 6 3 3" xfId="23572"/>
    <cellStyle name="Обычный 2 2 4 3 2 6 4" xfId="23573"/>
    <cellStyle name="Обычный 2 2 4 3 2 6 4 2" xfId="23574"/>
    <cellStyle name="Обычный 2 2 4 3 2 6 5" xfId="23575"/>
    <cellStyle name="Обычный 2 2 4 3 2 7" xfId="23576"/>
    <cellStyle name="Обычный 2 2 4 3 2 7 2" xfId="23577"/>
    <cellStyle name="Обычный 2 2 4 3 2 7 2 2" xfId="23578"/>
    <cellStyle name="Обычный 2 2 4 3 2 7 2 2 2" xfId="23579"/>
    <cellStyle name="Обычный 2 2 4 3 2 7 2 3" xfId="23580"/>
    <cellStyle name="Обычный 2 2 4 3 2 7 3" xfId="23581"/>
    <cellStyle name="Обычный 2 2 4 3 2 7 3 2" xfId="23582"/>
    <cellStyle name="Обычный 2 2 4 3 2 7 4" xfId="23583"/>
    <cellStyle name="Обычный 2 2 4 3 2 8" xfId="23584"/>
    <cellStyle name="Обычный 2 2 4 3 2 8 2" xfId="23585"/>
    <cellStyle name="Обычный 2 2 4 3 2 8 2 2" xfId="23586"/>
    <cellStyle name="Обычный 2 2 4 3 2 8 3" xfId="23587"/>
    <cellStyle name="Обычный 2 2 4 3 2 9" xfId="23588"/>
    <cellStyle name="Обычный 2 2 4 3 2 9 2" xfId="23589"/>
    <cellStyle name="Обычный 2 2 4 3 3" xfId="23590"/>
    <cellStyle name="Обычный 2 2 4 3 3 2" xfId="23591"/>
    <cellStyle name="Обычный 2 2 4 3 3 2 2" xfId="23592"/>
    <cellStyle name="Обычный 2 2 4 3 3 2 2 2" xfId="23593"/>
    <cellStyle name="Обычный 2 2 4 3 3 2 2 2 2" xfId="23594"/>
    <cellStyle name="Обычный 2 2 4 3 3 2 2 2 2 2" xfId="23595"/>
    <cellStyle name="Обычный 2 2 4 3 3 2 2 2 3" xfId="23596"/>
    <cellStyle name="Обычный 2 2 4 3 3 2 2 3" xfId="23597"/>
    <cellStyle name="Обычный 2 2 4 3 3 2 2 3 2" xfId="23598"/>
    <cellStyle name="Обычный 2 2 4 3 3 2 2 4" xfId="23599"/>
    <cellStyle name="Обычный 2 2 4 3 3 2 3" xfId="23600"/>
    <cellStyle name="Обычный 2 2 4 3 3 2 3 2" xfId="23601"/>
    <cellStyle name="Обычный 2 2 4 3 3 2 3 2 2" xfId="23602"/>
    <cellStyle name="Обычный 2 2 4 3 3 2 3 3" xfId="23603"/>
    <cellStyle name="Обычный 2 2 4 3 3 2 4" xfId="23604"/>
    <cellStyle name="Обычный 2 2 4 3 3 2 4 2" xfId="23605"/>
    <cellStyle name="Обычный 2 2 4 3 3 2 5" xfId="23606"/>
    <cellStyle name="Обычный 2 2 4 3 3 3" xfId="23607"/>
    <cellStyle name="Обычный 2 2 4 3 3 3 2" xfId="23608"/>
    <cellStyle name="Обычный 2 2 4 3 3 3 2 2" xfId="23609"/>
    <cellStyle name="Обычный 2 2 4 3 3 3 2 2 2" xfId="23610"/>
    <cellStyle name="Обычный 2 2 4 3 3 3 2 3" xfId="23611"/>
    <cellStyle name="Обычный 2 2 4 3 3 3 3" xfId="23612"/>
    <cellStyle name="Обычный 2 2 4 3 3 3 3 2" xfId="23613"/>
    <cellStyle name="Обычный 2 2 4 3 3 3 4" xfId="23614"/>
    <cellStyle name="Обычный 2 2 4 3 3 4" xfId="23615"/>
    <cellStyle name="Обычный 2 2 4 3 3 4 2" xfId="23616"/>
    <cellStyle name="Обычный 2 2 4 3 3 4 2 2" xfId="23617"/>
    <cellStyle name="Обычный 2 2 4 3 3 4 3" xfId="23618"/>
    <cellStyle name="Обычный 2 2 4 3 3 5" xfId="23619"/>
    <cellStyle name="Обычный 2 2 4 3 3 5 2" xfId="23620"/>
    <cellStyle name="Обычный 2 2 4 3 3 6" xfId="23621"/>
    <cellStyle name="Обычный 2 2 4 3 4" xfId="23622"/>
    <cellStyle name="Обычный 2 2 4 3 4 2" xfId="23623"/>
    <cellStyle name="Обычный 2 2 4 3 4 2 2" xfId="23624"/>
    <cellStyle name="Обычный 2 2 4 3 4 2 2 2" xfId="23625"/>
    <cellStyle name="Обычный 2 2 4 3 4 2 2 2 2" xfId="23626"/>
    <cellStyle name="Обычный 2 2 4 3 4 2 2 2 2 2" xfId="23627"/>
    <cellStyle name="Обычный 2 2 4 3 4 2 2 2 3" xfId="23628"/>
    <cellStyle name="Обычный 2 2 4 3 4 2 2 3" xfId="23629"/>
    <cellStyle name="Обычный 2 2 4 3 4 2 2 3 2" xfId="23630"/>
    <cellStyle name="Обычный 2 2 4 3 4 2 2 4" xfId="23631"/>
    <cellStyle name="Обычный 2 2 4 3 4 2 3" xfId="23632"/>
    <cellStyle name="Обычный 2 2 4 3 4 2 3 2" xfId="23633"/>
    <cellStyle name="Обычный 2 2 4 3 4 2 3 2 2" xfId="23634"/>
    <cellStyle name="Обычный 2 2 4 3 4 2 3 3" xfId="23635"/>
    <cellStyle name="Обычный 2 2 4 3 4 2 4" xfId="23636"/>
    <cellStyle name="Обычный 2 2 4 3 4 2 4 2" xfId="23637"/>
    <cellStyle name="Обычный 2 2 4 3 4 2 5" xfId="23638"/>
    <cellStyle name="Обычный 2 2 4 3 4 3" xfId="23639"/>
    <cellStyle name="Обычный 2 2 4 3 4 3 2" xfId="23640"/>
    <cellStyle name="Обычный 2 2 4 3 4 3 2 2" xfId="23641"/>
    <cellStyle name="Обычный 2 2 4 3 4 3 2 2 2" xfId="23642"/>
    <cellStyle name="Обычный 2 2 4 3 4 3 2 3" xfId="23643"/>
    <cellStyle name="Обычный 2 2 4 3 4 3 3" xfId="23644"/>
    <cellStyle name="Обычный 2 2 4 3 4 3 3 2" xfId="23645"/>
    <cellStyle name="Обычный 2 2 4 3 4 3 4" xfId="23646"/>
    <cellStyle name="Обычный 2 2 4 3 4 4" xfId="23647"/>
    <cellStyle name="Обычный 2 2 4 3 4 4 2" xfId="23648"/>
    <cellStyle name="Обычный 2 2 4 3 4 4 2 2" xfId="23649"/>
    <cellStyle name="Обычный 2 2 4 3 4 4 3" xfId="23650"/>
    <cellStyle name="Обычный 2 2 4 3 4 5" xfId="23651"/>
    <cellStyle name="Обычный 2 2 4 3 4 5 2" xfId="23652"/>
    <cellStyle name="Обычный 2 2 4 3 4 6" xfId="23653"/>
    <cellStyle name="Обычный 2 2 4 3 5" xfId="23654"/>
    <cellStyle name="Обычный 2 2 4 3 5 2" xfId="23655"/>
    <cellStyle name="Обычный 2 2 4 3 5 2 2" xfId="23656"/>
    <cellStyle name="Обычный 2 2 4 3 5 2 2 2" xfId="23657"/>
    <cellStyle name="Обычный 2 2 4 3 5 2 2 2 2" xfId="23658"/>
    <cellStyle name="Обычный 2 2 4 3 5 2 2 2 2 2" xfId="23659"/>
    <cellStyle name="Обычный 2 2 4 3 5 2 2 2 3" xfId="23660"/>
    <cellStyle name="Обычный 2 2 4 3 5 2 2 3" xfId="23661"/>
    <cellStyle name="Обычный 2 2 4 3 5 2 2 3 2" xfId="23662"/>
    <cellStyle name="Обычный 2 2 4 3 5 2 2 4" xfId="23663"/>
    <cellStyle name="Обычный 2 2 4 3 5 2 3" xfId="23664"/>
    <cellStyle name="Обычный 2 2 4 3 5 2 3 2" xfId="23665"/>
    <cellStyle name="Обычный 2 2 4 3 5 2 3 2 2" xfId="23666"/>
    <cellStyle name="Обычный 2 2 4 3 5 2 3 3" xfId="23667"/>
    <cellStyle name="Обычный 2 2 4 3 5 2 4" xfId="23668"/>
    <cellStyle name="Обычный 2 2 4 3 5 2 4 2" xfId="23669"/>
    <cellStyle name="Обычный 2 2 4 3 5 2 5" xfId="23670"/>
    <cellStyle name="Обычный 2 2 4 3 5 3" xfId="23671"/>
    <cellStyle name="Обычный 2 2 4 3 5 3 2" xfId="23672"/>
    <cellStyle name="Обычный 2 2 4 3 5 3 2 2" xfId="23673"/>
    <cellStyle name="Обычный 2 2 4 3 5 3 2 2 2" xfId="23674"/>
    <cellStyle name="Обычный 2 2 4 3 5 3 2 3" xfId="23675"/>
    <cellStyle name="Обычный 2 2 4 3 5 3 3" xfId="23676"/>
    <cellStyle name="Обычный 2 2 4 3 5 3 3 2" xfId="23677"/>
    <cellStyle name="Обычный 2 2 4 3 5 3 4" xfId="23678"/>
    <cellStyle name="Обычный 2 2 4 3 5 4" xfId="23679"/>
    <cellStyle name="Обычный 2 2 4 3 5 4 2" xfId="23680"/>
    <cellStyle name="Обычный 2 2 4 3 5 4 2 2" xfId="23681"/>
    <cellStyle name="Обычный 2 2 4 3 5 4 3" xfId="23682"/>
    <cellStyle name="Обычный 2 2 4 3 5 5" xfId="23683"/>
    <cellStyle name="Обычный 2 2 4 3 5 5 2" xfId="23684"/>
    <cellStyle name="Обычный 2 2 4 3 5 6" xfId="23685"/>
    <cellStyle name="Обычный 2 2 4 3 6" xfId="23686"/>
    <cellStyle name="Обычный 2 2 4 3 6 2" xfId="23687"/>
    <cellStyle name="Обычный 2 2 4 3 6 2 2" xfId="23688"/>
    <cellStyle name="Обычный 2 2 4 3 6 2 2 2" xfId="23689"/>
    <cellStyle name="Обычный 2 2 4 3 6 2 2 2 2" xfId="23690"/>
    <cellStyle name="Обычный 2 2 4 3 6 2 2 2 2 2" xfId="23691"/>
    <cellStyle name="Обычный 2 2 4 3 6 2 2 2 3" xfId="23692"/>
    <cellStyle name="Обычный 2 2 4 3 6 2 2 3" xfId="23693"/>
    <cellStyle name="Обычный 2 2 4 3 6 2 2 3 2" xfId="23694"/>
    <cellStyle name="Обычный 2 2 4 3 6 2 2 4" xfId="23695"/>
    <cellStyle name="Обычный 2 2 4 3 6 2 3" xfId="23696"/>
    <cellStyle name="Обычный 2 2 4 3 6 2 3 2" xfId="23697"/>
    <cellStyle name="Обычный 2 2 4 3 6 2 3 2 2" xfId="23698"/>
    <cellStyle name="Обычный 2 2 4 3 6 2 3 3" xfId="23699"/>
    <cellStyle name="Обычный 2 2 4 3 6 2 4" xfId="23700"/>
    <cellStyle name="Обычный 2 2 4 3 6 2 4 2" xfId="23701"/>
    <cellStyle name="Обычный 2 2 4 3 6 2 5" xfId="23702"/>
    <cellStyle name="Обычный 2 2 4 3 6 3" xfId="23703"/>
    <cellStyle name="Обычный 2 2 4 3 6 3 2" xfId="23704"/>
    <cellStyle name="Обычный 2 2 4 3 6 3 2 2" xfId="23705"/>
    <cellStyle name="Обычный 2 2 4 3 6 3 2 2 2" xfId="23706"/>
    <cellStyle name="Обычный 2 2 4 3 6 3 2 3" xfId="23707"/>
    <cellStyle name="Обычный 2 2 4 3 6 3 3" xfId="23708"/>
    <cellStyle name="Обычный 2 2 4 3 6 3 3 2" xfId="23709"/>
    <cellStyle name="Обычный 2 2 4 3 6 3 4" xfId="23710"/>
    <cellStyle name="Обычный 2 2 4 3 6 4" xfId="23711"/>
    <cellStyle name="Обычный 2 2 4 3 6 4 2" xfId="23712"/>
    <cellStyle name="Обычный 2 2 4 3 6 4 2 2" xfId="23713"/>
    <cellStyle name="Обычный 2 2 4 3 6 4 3" xfId="23714"/>
    <cellStyle name="Обычный 2 2 4 3 6 5" xfId="23715"/>
    <cellStyle name="Обычный 2 2 4 3 6 5 2" xfId="23716"/>
    <cellStyle name="Обычный 2 2 4 3 6 6" xfId="23717"/>
    <cellStyle name="Обычный 2 2 4 3 7" xfId="23718"/>
    <cellStyle name="Обычный 2 2 4 3 7 2" xfId="23719"/>
    <cellStyle name="Обычный 2 2 4 3 7 2 2" xfId="23720"/>
    <cellStyle name="Обычный 2 2 4 3 7 2 2 2" xfId="23721"/>
    <cellStyle name="Обычный 2 2 4 3 7 2 2 2 2" xfId="23722"/>
    <cellStyle name="Обычный 2 2 4 3 7 2 2 3" xfId="23723"/>
    <cellStyle name="Обычный 2 2 4 3 7 2 3" xfId="23724"/>
    <cellStyle name="Обычный 2 2 4 3 7 2 3 2" xfId="23725"/>
    <cellStyle name="Обычный 2 2 4 3 7 2 4" xfId="23726"/>
    <cellStyle name="Обычный 2 2 4 3 7 3" xfId="23727"/>
    <cellStyle name="Обычный 2 2 4 3 7 3 2" xfId="23728"/>
    <cellStyle name="Обычный 2 2 4 3 7 3 2 2" xfId="23729"/>
    <cellStyle name="Обычный 2 2 4 3 7 3 3" xfId="23730"/>
    <cellStyle name="Обычный 2 2 4 3 7 4" xfId="23731"/>
    <cellStyle name="Обычный 2 2 4 3 7 4 2" xfId="23732"/>
    <cellStyle name="Обычный 2 2 4 3 7 5" xfId="23733"/>
    <cellStyle name="Обычный 2 2 4 3 8" xfId="23734"/>
    <cellStyle name="Обычный 2 2 4 3 8 2" xfId="23735"/>
    <cellStyle name="Обычный 2 2 4 3 8 2 2" xfId="23736"/>
    <cellStyle name="Обычный 2 2 4 3 8 2 2 2" xfId="23737"/>
    <cellStyle name="Обычный 2 2 4 3 8 2 3" xfId="23738"/>
    <cellStyle name="Обычный 2 2 4 3 8 3" xfId="23739"/>
    <cellStyle name="Обычный 2 2 4 3 8 3 2" xfId="23740"/>
    <cellStyle name="Обычный 2 2 4 3 8 4" xfId="23741"/>
    <cellStyle name="Обычный 2 2 4 3 9" xfId="23742"/>
    <cellStyle name="Обычный 2 2 4 3 9 2" xfId="23743"/>
    <cellStyle name="Обычный 2 2 4 3 9 2 2" xfId="23744"/>
    <cellStyle name="Обычный 2 2 4 3 9 3" xfId="23745"/>
    <cellStyle name="Обычный 2 2 4 4" xfId="23746"/>
    <cellStyle name="Обычный 2 2 4 4 10" xfId="23747"/>
    <cellStyle name="Обычный 2 2 4 4 2" xfId="23748"/>
    <cellStyle name="Обычный 2 2 4 4 2 2" xfId="23749"/>
    <cellStyle name="Обычный 2 2 4 4 2 2 2" xfId="23750"/>
    <cellStyle name="Обычный 2 2 4 4 2 2 2 2" xfId="23751"/>
    <cellStyle name="Обычный 2 2 4 4 2 2 2 2 2" xfId="23752"/>
    <cellStyle name="Обычный 2 2 4 4 2 2 2 2 2 2" xfId="23753"/>
    <cellStyle name="Обычный 2 2 4 4 2 2 2 2 3" xfId="23754"/>
    <cellStyle name="Обычный 2 2 4 4 2 2 2 3" xfId="23755"/>
    <cellStyle name="Обычный 2 2 4 4 2 2 2 3 2" xfId="23756"/>
    <cellStyle name="Обычный 2 2 4 4 2 2 2 4" xfId="23757"/>
    <cellStyle name="Обычный 2 2 4 4 2 2 3" xfId="23758"/>
    <cellStyle name="Обычный 2 2 4 4 2 2 3 2" xfId="23759"/>
    <cellStyle name="Обычный 2 2 4 4 2 2 3 2 2" xfId="23760"/>
    <cellStyle name="Обычный 2 2 4 4 2 2 3 3" xfId="23761"/>
    <cellStyle name="Обычный 2 2 4 4 2 2 4" xfId="23762"/>
    <cellStyle name="Обычный 2 2 4 4 2 2 4 2" xfId="23763"/>
    <cellStyle name="Обычный 2 2 4 4 2 2 5" xfId="23764"/>
    <cellStyle name="Обычный 2 2 4 4 2 3" xfId="23765"/>
    <cellStyle name="Обычный 2 2 4 4 2 3 2" xfId="23766"/>
    <cellStyle name="Обычный 2 2 4 4 2 3 2 2" xfId="23767"/>
    <cellStyle name="Обычный 2 2 4 4 2 3 2 2 2" xfId="23768"/>
    <cellStyle name="Обычный 2 2 4 4 2 3 2 3" xfId="23769"/>
    <cellStyle name="Обычный 2 2 4 4 2 3 3" xfId="23770"/>
    <cellStyle name="Обычный 2 2 4 4 2 3 3 2" xfId="23771"/>
    <cellStyle name="Обычный 2 2 4 4 2 3 4" xfId="23772"/>
    <cellStyle name="Обычный 2 2 4 4 2 4" xfId="23773"/>
    <cellStyle name="Обычный 2 2 4 4 2 4 2" xfId="23774"/>
    <cellStyle name="Обычный 2 2 4 4 2 4 2 2" xfId="23775"/>
    <cellStyle name="Обычный 2 2 4 4 2 4 3" xfId="23776"/>
    <cellStyle name="Обычный 2 2 4 4 2 5" xfId="23777"/>
    <cellStyle name="Обычный 2 2 4 4 2 5 2" xfId="23778"/>
    <cellStyle name="Обычный 2 2 4 4 2 6" xfId="23779"/>
    <cellStyle name="Обычный 2 2 4 4 3" xfId="23780"/>
    <cellStyle name="Обычный 2 2 4 4 3 2" xfId="23781"/>
    <cellStyle name="Обычный 2 2 4 4 3 2 2" xfId="23782"/>
    <cellStyle name="Обычный 2 2 4 4 3 2 2 2" xfId="23783"/>
    <cellStyle name="Обычный 2 2 4 4 3 2 2 2 2" xfId="23784"/>
    <cellStyle name="Обычный 2 2 4 4 3 2 2 2 2 2" xfId="23785"/>
    <cellStyle name="Обычный 2 2 4 4 3 2 2 2 3" xfId="23786"/>
    <cellStyle name="Обычный 2 2 4 4 3 2 2 3" xfId="23787"/>
    <cellStyle name="Обычный 2 2 4 4 3 2 2 3 2" xfId="23788"/>
    <cellStyle name="Обычный 2 2 4 4 3 2 2 4" xfId="23789"/>
    <cellStyle name="Обычный 2 2 4 4 3 2 3" xfId="23790"/>
    <cellStyle name="Обычный 2 2 4 4 3 2 3 2" xfId="23791"/>
    <cellStyle name="Обычный 2 2 4 4 3 2 3 2 2" xfId="23792"/>
    <cellStyle name="Обычный 2 2 4 4 3 2 3 3" xfId="23793"/>
    <cellStyle name="Обычный 2 2 4 4 3 2 4" xfId="23794"/>
    <cellStyle name="Обычный 2 2 4 4 3 2 4 2" xfId="23795"/>
    <cellStyle name="Обычный 2 2 4 4 3 2 5" xfId="23796"/>
    <cellStyle name="Обычный 2 2 4 4 3 3" xfId="23797"/>
    <cellStyle name="Обычный 2 2 4 4 3 3 2" xfId="23798"/>
    <cellStyle name="Обычный 2 2 4 4 3 3 2 2" xfId="23799"/>
    <cellStyle name="Обычный 2 2 4 4 3 3 2 2 2" xfId="23800"/>
    <cellStyle name="Обычный 2 2 4 4 3 3 2 3" xfId="23801"/>
    <cellStyle name="Обычный 2 2 4 4 3 3 3" xfId="23802"/>
    <cellStyle name="Обычный 2 2 4 4 3 3 3 2" xfId="23803"/>
    <cellStyle name="Обычный 2 2 4 4 3 3 4" xfId="23804"/>
    <cellStyle name="Обычный 2 2 4 4 3 4" xfId="23805"/>
    <cellStyle name="Обычный 2 2 4 4 3 4 2" xfId="23806"/>
    <cellStyle name="Обычный 2 2 4 4 3 4 2 2" xfId="23807"/>
    <cellStyle name="Обычный 2 2 4 4 3 4 3" xfId="23808"/>
    <cellStyle name="Обычный 2 2 4 4 3 5" xfId="23809"/>
    <cellStyle name="Обычный 2 2 4 4 3 5 2" xfId="23810"/>
    <cellStyle name="Обычный 2 2 4 4 3 6" xfId="23811"/>
    <cellStyle name="Обычный 2 2 4 4 4" xfId="23812"/>
    <cellStyle name="Обычный 2 2 4 4 4 2" xfId="23813"/>
    <cellStyle name="Обычный 2 2 4 4 4 2 2" xfId="23814"/>
    <cellStyle name="Обычный 2 2 4 4 4 2 2 2" xfId="23815"/>
    <cellStyle name="Обычный 2 2 4 4 4 2 2 2 2" xfId="23816"/>
    <cellStyle name="Обычный 2 2 4 4 4 2 2 2 2 2" xfId="23817"/>
    <cellStyle name="Обычный 2 2 4 4 4 2 2 2 3" xfId="23818"/>
    <cellStyle name="Обычный 2 2 4 4 4 2 2 3" xfId="23819"/>
    <cellStyle name="Обычный 2 2 4 4 4 2 2 3 2" xfId="23820"/>
    <cellStyle name="Обычный 2 2 4 4 4 2 2 4" xfId="23821"/>
    <cellStyle name="Обычный 2 2 4 4 4 2 3" xfId="23822"/>
    <cellStyle name="Обычный 2 2 4 4 4 2 3 2" xfId="23823"/>
    <cellStyle name="Обычный 2 2 4 4 4 2 3 2 2" xfId="23824"/>
    <cellStyle name="Обычный 2 2 4 4 4 2 3 3" xfId="23825"/>
    <cellStyle name="Обычный 2 2 4 4 4 2 4" xfId="23826"/>
    <cellStyle name="Обычный 2 2 4 4 4 2 4 2" xfId="23827"/>
    <cellStyle name="Обычный 2 2 4 4 4 2 5" xfId="23828"/>
    <cellStyle name="Обычный 2 2 4 4 4 3" xfId="23829"/>
    <cellStyle name="Обычный 2 2 4 4 4 3 2" xfId="23830"/>
    <cellStyle name="Обычный 2 2 4 4 4 3 2 2" xfId="23831"/>
    <cellStyle name="Обычный 2 2 4 4 4 3 2 2 2" xfId="23832"/>
    <cellStyle name="Обычный 2 2 4 4 4 3 2 3" xfId="23833"/>
    <cellStyle name="Обычный 2 2 4 4 4 3 3" xfId="23834"/>
    <cellStyle name="Обычный 2 2 4 4 4 3 3 2" xfId="23835"/>
    <cellStyle name="Обычный 2 2 4 4 4 3 4" xfId="23836"/>
    <cellStyle name="Обычный 2 2 4 4 4 4" xfId="23837"/>
    <cellStyle name="Обычный 2 2 4 4 4 4 2" xfId="23838"/>
    <cellStyle name="Обычный 2 2 4 4 4 4 2 2" xfId="23839"/>
    <cellStyle name="Обычный 2 2 4 4 4 4 3" xfId="23840"/>
    <cellStyle name="Обычный 2 2 4 4 4 5" xfId="23841"/>
    <cellStyle name="Обычный 2 2 4 4 4 5 2" xfId="23842"/>
    <cellStyle name="Обычный 2 2 4 4 4 6" xfId="23843"/>
    <cellStyle name="Обычный 2 2 4 4 5" xfId="23844"/>
    <cellStyle name="Обычный 2 2 4 4 5 2" xfId="23845"/>
    <cellStyle name="Обычный 2 2 4 4 5 2 2" xfId="23846"/>
    <cellStyle name="Обычный 2 2 4 4 5 2 2 2" xfId="23847"/>
    <cellStyle name="Обычный 2 2 4 4 5 2 2 2 2" xfId="23848"/>
    <cellStyle name="Обычный 2 2 4 4 5 2 2 2 2 2" xfId="23849"/>
    <cellStyle name="Обычный 2 2 4 4 5 2 2 2 3" xfId="23850"/>
    <cellStyle name="Обычный 2 2 4 4 5 2 2 3" xfId="23851"/>
    <cellStyle name="Обычный 2 2 4 4 5 2 2 3 2" xfId="23852"/>
    <cellStyle name="Обычный 2 2 4 4 5 2 2 4" xfId="23853"/>
    <cellStyle name="Обычный 2 2 4 4 5 2 3" xfId="23854"/>
    <cellStyle name="Обычный 2 2 4 4 5 2 3 2" xfId="23855"/>
    <cellStyle name="Обычный 2 2 4 4 5 2 3 2 2" xfId="23856"/>
    <cellStyle name="Обычный 2 2 4 4 5 2 3 3" xfId="23857"/>
    <cellStyle name="Обычный 2 2 4 4 5 2 4" xfId="23858"/>
    <cellStyle name="Обычный 2 2 4 4 5 2 4 2" xfId="23859"/>
    <cellStyle name="Обычный 2 2 4 4 5 2 5" xfId="23860"/>
    <cellStyle name="Обычный 2 2 4 4 5 3" xfId="23861"/>
    <cellStyle name="Обычный 2 2 4 4 5 3 2" xfId="23862"/>
    <cellStyle name="Обычный 2 2 4 4 5 3 2 2" xfId="23863"/>
    <cellStyle name="Обычный 2 2 4 4 5 3 2 2 2" xfId="23864"/>
    <cellStyle name="Обычный 2 2 4 4 5 3 2 3" xfId="23865"/>
    <cellStyle name="Обычный 2 2 4 4 5 3 3" xfId="23866"/>
    <cellStyle name="Обычный 2 2 4 4 5 3 3 2" xfId="23867"/>
    <cellStyle name="Обычный 2 2 4 4 5 3 4" xfId="23868"/>
    <cellStyle name="Обычный 2 2 4 4 5 4" xfId="23869"/>
    <cellStyle name="Обычный 2 2 4 4 5 4 2" xfId="23870"/>
    <cellStyle name="Обычный 2 2 4 4 5 4 2 2" xfId="23871"/>
    <cellStyle name="Обычный 2 2 4 4 5 4 3" xfId="23872"/>
    <cellStyle name="Обычный 2 2 4 4 5 5" xfId="23873"/>
    <cellStyle name="Обычный 2 2 4 4 5 5 2" xfId="23874"/>
    <cellStyle name="Обычный 2 2 4 4 5 6" xfId="23875"/>
    <cellStyle name="Обычный 2 2 4 4 6" xfId="23876"/>
    <cellStyle name="Обычный 2 2 4 4 6 2" xfId="23877"/>
    <cellStyle name="Обычный 2 2 4 4 6 2 2" xfId="23878"/>
    <cellStyle name="Обычный 2 2 4 4 6 2 2 2" xfId="23879"/>
    <cellStyle name="Обычный 2 2 4 4 6 2 2 2 2" xfId="23880"/>
    <cellStyle name="Обычный 2 2 4 4 6 2 2 3" xfId="23881"/>
    <cellStyle name="Обычный 2 2 4 4 6 2 3" xfId="23882"/>
    <cellStyle name="Обычный 2 2 4 4 6 2 3 2" xfId="23883"/>
    <cellStyle name="Обычный 2 2 4 4 6 2 4" xfId="23884"/>
    <cellStyle name="Обычный 2 2 4 4 6 3" xfId="23885"/>
    <cellStyle name="Обычный 2 2 4 4 6 3 2" xfId="23886"/>
    <cellStyle name="Обычный 2 2 4 4 6 3 2 2" xfId="23887"/>
    <cellStyle name="Обычный 2 2 4 4 6 3 3" xfId="23888"/>
    <cellStyle name="Обычный 2 2 4 4 6 4" xfId="23889"/>
    <cellStyle name="Обычный 2 2 4 4 6 4 2" xfId="23890"/>
    <cellStyle name="Обычный 2 2 4 4 6 5" xfId="23891"/>
    <cellStyle name="Обычный 2 2 4 4 7" xfId="23892"/>
    <cellStyle name="Обычный 2 2 4 4 7 2" xfId="23893"/>
    <cellStyle name="Обычный 2 2 4 4 7 2 2" xfId="23894"/>
    <cellStyle name="Обычный 2 2 4 4 7 2 2 2" xfId="23895"/>
    <cellStyle name="Обычный 2 2 4 4 7 2 3" xfId="23896"/>
    <cellStyle name="Обычный 2 2 4 4 7 3" xfId="23897"/>
    <cellStyle name="Обычный 2 2 4 4 7 3 2" xfId="23898"/>
    <cellStyle name="Обычный 2 2 4 4 7 4" xfId="23899"/>
    <cellStyle name="Обычный 2 2 4 4 8" xfId="23900"/>
    <cellStyle name="Обычный 2 2 4 4 8 2" xfId="23901"/>
    <cellStyle name="Обычный 2 2 4 4 8 2 2" xfId="23902"/>
    <cellStyle name="Обычный 2 2 4 4 8 3" xfId="23903"/>
    <cellStyle name="Обычный 2 2 4 4 9" xfId="23904"/>
    <cellStyle name="Обычный 2 2 4 4 9 2" xfId="23905"/>
    <cellStyle name="Обычный 2 2 4 5" xfId="23906"/>
    <cellStyle name="Обычный 2 2 4 5 10" xfId="23907"/>
    <cellStyle name="Обычный 2 2 4 5 2" xfId="23908"/>
    <cellStyle name="Обычный 2 2 4 5 2 2" xfId="23909"/>
    <cellStyle name="Обычный 2 2 4 5 2 2 2" xfId="23910"/>
    <cellStyle name="Обычный 2 2 4 5 2 2 2 2" xfId="23911"/>
    <cellStyle name="Обычный 2 2 4 5 2 2 2 2 2" xfId="23912"/>
    <cellStyle name="Обычный 2 2 4 5 2 2 2 2 2 2" xfId="23913"/>
    <cellStyle name="Обычный 2 2 4 5 2 2 2 2 3" xfId="23914"/>
    <cellStyle name="Обычный 2 2 4 5 2 2 2 3" xfId="23915"/>
    <cellStyle name="Обычный 2 2 4 5 2 2 2 3 2" xfId="23916"/>
    <cellStyle name="Обычный 2 2 4 5 2 2 2 4" xfId="23917"/>
    <cellStyle name="Обычный 2 2 4 5 2 2 3" xfId="23918"/>
    <cellStyle name="Обычный 2 2 4 5 2 2 3 2" xfId="23919"/>
    <cellStyle name="Обычный 2 2 4 5 2 2 3 2 2" xfId="23920"/>
    <cellStyle name="Обычный 2 2 4 5 2 2 3 3" xfId="23921"/>
    <cellStyle name="Обычный 2 2 4 5 2 2 4" xfId="23922"/>
    <cellStyle name="Обычный 2 2 4 5 2 2 4 2" xfId="23923"/>
    <cellStyle name="Обычный 2 2 4 5 2 2 5" xfId="23924"/>
    <cellStyle name="Обычный 2 2 4 5 2 3" xfId="23925"/>
    <cellStyle name="Обычный 2 2 4 5 2 3 2" xfId="23926"/>
    <cellStyle name="Обычный 2 2 4 5 2 3 2 2" xfId="23927"/>
    <cellStyle name="Обычный 2 2 4 5 2 3 2 2 2" xfId="23928"/>
    <cellStyle name="Обычный 2 2 4 5 2 3 2 3" xfId="23929"/>
    <cellStyle name="Обычный 2 2 4 5 2 3 3" xfId="23930"/>
    <cellStyle name="Обычный 2 2 4 5 2 3 3 2" xfId="23931"/>
    <cellStyle name="Обычный 2 2 4 5 2 3 4" xfId="23932"/>
    <cellStyle name="Обычный 2 2 4 5 2 4" xfId="23933"/>
    <cellStyle name="Обычный 2 2 4 5 2 4 2" xfId="23934"/>
    <cellStyle name="Обычный 2 2 4 5 2 4 2 2" xfId="23935"/>
    <cellStyle name="Обычный 2 2 4 5 2 4 3" xfId="23936"/>
    <cellStyle name="Обычный 2 2 4 5 2 5" xfId="23937"/>
    <cellStyle name="Обычный 2 2 4 5 2 5 2" xfId="23938"/>
    <cellStyle name="Обычный 2 2 4 5 2 6" xfId="23939"/>
    <cellStyle name="Обычный 2 2 4 5 3" xfId="23940"/>
    <cellStyle name="Обычный 2 2 4 5 3 2" xfId="23941"/>
    <cellStyle name="Обычный 2 2 4 5 3 2 2" xfId="23942"/>
    <cellStyle name="Обычный 2 2 4 5 3 2 2 2" xfId="23943"/>
    <cellStyle name="Обычный 2 2 4 5 3 2 2 2 2" xfId="23944"/>
    <cellStyle name="Обычный 2 2 4 5 3 2 2 2 2 2" xfId="23945"/>
    <cellStyle name="Обычный 2 2 4 5 3 2 2 2 3" xfId="23946"/>
    <cellStyle name="Обычный 2 2 4 5 3 2 2 3" xfId="23947"/>
    <cellStyle name="Обычный 2 2 4 5 3 2 2 3 2" xfId="23948"/>
    <cellStyle name="Обычный 2 2 4 5 3 2 2 4" xfId="23949"/>
    <cellStyle name="Обычный 2 2 4 5 3 2 3" xfId="23950"/>
    <cellStyle name="Обычный 2 2 4 5 3 2 3 2" xfId="23951"/>
    <cellStyle name="Обычный 2 2 4 5 3 2 3 2 2" xfId="23952"/>
    <cellStyle name="Обычный 2 2 4 5 3 2 3 3" xfId="23953"/>
    <cellStyle name="Обычный 2 2 4 5 3 2 4" xfId="23954"/>
    <cellStyle name="Обычный 2 2 4 5 3 2 4 2" xfId="23955"/>
    <cellStyle name="Обычный 2 2 4 5 3 2 5" xfId="23956"/>
    <cellStyle name="Обычный 2 2 4 5 3 3" xfId="23957"/>
    <cellStyle name="Обычный 2 2 4 5 3 3 2" xfId="23958"/>
    <cellStyle name="Обычный 2 2 4 5 3 3 2 2" xfId="23959"/>
    <cellStyle name="Обычный 2 2 4 5 3 3 2 2 2" xfId="23960"/>
    <cellStyle name="Обычный 2 2 4 5 3 3 2 3" xfId="23961"/>
    <cellStyle name="Обычный 2 2 4 5 3 3 3" xfId="23962"/>
    <cellStyle name="Обычный 2 2 4 5 3 3 3 2" xfId="23963"/>
    <cellStyle name="Обычный 2 2 4 5 3 3 4" xfId="23964"/>
    <cellStyle name="Обычный 2 2 4 5 3 4" xfId="23965"/>
    <cellStyle name="Обычный 2 2 4 5 3 4 2" xfId="23966"/>
    <cellStyle name="Обычный 2 2 4 5 3 4 2 2" xfId="23967"/>
    <cellStyle name="Обычный 2 2 4 5 3 4 3" xfId="23968"/>
    <cellStyle name="Обычный 2 2 4 5 3 5" xfId="23969"/>
    <cellStyle name="Обычный 2 2 4 5 3 5 2" xfId="23970"/>
    <cellStyle name="Обычный 2 2 4 5 3 6" xfId="23971"/>
    <cellStyle name="Обычный 2 2 4 5 4" xfId="23972"/>
    <cellStyle name="Обычный 2 2 4 5 4 2" xfId="23973"/>
    <cellStyle name="Обычный 2 2 4 5 4 2 2" xfId="23974"/>
    <cellStyle name="Обычный 2 2 4 5 4 2 2 2" xfId="23975"/>
    <cellStyle name="Обычный 2 2 4 5 4 2 2 2 2" xfId="23976"/>
    <cellStyle name="Обычный 2 2 4 5 4 2 2 2 2 2" xfId="23977"/>
    <cellStyle name="Обычный 2 2 4 5 4 2 2 2 3" xfId="23978"/>
    <cellStyle name="Обычный 2 2 4 5 4 2 2 3" xfId="23979"/>
    <cellStyle name="Обычный 2 2 4 5 4 2 2 3 2" xfId="23980"/>
    <cellStyle name="Обычный 2 2 4 5 4 2 2 4" xfId="23981"/>
    <cellStyle name="Обычный 2 2 4 5 4 2 3" xfId="23982"/>
    <cellStyle name="Обычный 2 2 4 5 4 2 3 2" xfId="23983"/>
    <cellStyle name="Обычный 2 2 4 5 4 2 3 2 2" xfId="23984"/>
    <cellStyle name="Обычный 2 2 4 5 4 2 3 3" xfId="23985"/>
    <cellStyle name="Обычный 2 2 4 5 4 2 4" xfId="23986"/>
    <cellStyle name="Обычный 2 2 4 5 4 2 4 2" xfId="23987"/>
    <cellStyle name="Обычный 2 2 4 5 4 2 5" xfId="23988"/>
    <cellStyle name="Обычный 2 2 4 5 4 3" xfId="23989"/>
    <cellStyle name="Обычный 2 2 4 5 4 3 2" xfId="23990"/>
    <cellStyle name="Обычный 2 2 4 5 4 3 2 2" xfId="23991"/>
    <cellStyle name="Обычный 2 2 4 5 4 3 2 2 2" xfId="23992"/>
    <cellStyle name="Обычный 2 2 4 5 4 3 2 3" xfId="23993"/>
    <cellStyle name="Обычный 2 2 4 5 4 3 3" xfId="23994"/>
    <cellStyle name="Обычный 2 2 4 5 4 3 3 2" xfId="23995"/>
    <cellStyle name="Обычный 2 2 4 5 4 3 4" xfId="23996"/>
    <cellStyle name="Обычный 2 2 4 5 4 4" xfId="23997"/>
    <cellStyle name="Обычный 2 2 4 5 4 4 2" xfId="23998"/>
    <cellStyle name="Обычный 2 2 4 5 4 4 2 2" xfId="23999"/>
    <cellStyle name="Обычный 2 2 4 5 4 4 3" xfId="24000"/>
    <cellStyle name="Обычный 2 2 4 5 4 5" xfId="24001"/>
    <cellStyle name="Обычный 2 2 4 5 4 5 2" xfId="24002"/>
    <cellStyle name="Обычный 2 2 4 5 4 6" xfId="24003"/>
    <cellStyle name="Обычный 2 2 4 5 5" xfId="24004"/>
    <cellStyle name="Обычный 2 2 4 5 5 2" xfId="24005"/>
    <cellStyle name="Обычный 2 2 4 5 5 2 2" xfId="24006"/>
    <cellStyle name="Обычный 2 2 4 5 5 2 2 2" xfId="24007"/>
    <cellStyle name="Обычный 2 2 4 5 5 2 2 2 2" xfId="24008"/>
    <cellStyle name="Обычный 2 2 4 5 5 2 2 2 2 2" xfId="24009"/>
    <cellStyle name="Обычный 2 2 4 5 5 2 2 2 3" xfId="24010"/>
    <cellStyle name="Обычный 2 2 4 5 5 2 2 3" xfId="24011"/>
    <cellStyle name="Обычный 2 2 4 5 5 2 2 3 2" xfId="24012"/>
    <cellStyle name="Обычный 2 2 4 5 5 2 2 4" xfId="24013"/>
    <cellStyle name="Обычный 2 2 4 5 5 2 3" xfId="24014"/>
    <cellStyle name="Обычный 2 2 4 5 5 2 3 2" xfId="24015"/>
    <cellStyle name="Обычный 2 2 4 5 5 2 3 2 2" xfId="24016"/>
    <cellStyle name="Обычный 2 2 4 5 5 2 3 3" xfId="24017"/>
    <cellStyle name="Обычный 2 2 4 5 5 2 4" xfId="24018"/>
    <cellStyle name="Обычный 2 2 4 5 5 2 4 2" xfId="24019"/>
    <cellStyle name="Обычный 2 2 4 5 5 2 5" xfId="24020"/>
    <cellStyle name="Обычный 2 2 4 5 5 3" xfId="24021"/>
    <cellStyle name="Обычный 2 2 4 5 5 3 2" xfId="24022"/>
    <cellStyle name="Обычный 2 2 4 5 5 3 2 2" xfId="24023"/>
    <cellStyle name="Обычный 2 2 4 5 5 3 2 2 2" xfId="24024"/>
    <cellStyle name="Обычный 2 2 4 5 5 3 2 3" xfId="24025"/>
    <cellStyle name="Обычный 2 2 4 5 5 3 3" xfId="24026"/>
    <cellStyle name="Обычный 2 2 4 5 5 3 3 2" xfId="24027"/>
    <cellStyle name="Обычный 2 2 4 5 5 3 4" xfId="24028"/>
    <cellStyle name="Обычный 2 2 4 5 5 4" xfId="24029"/>
    <cellStyle name="Обычный 2 2 4 5 5 4 2" xfId="24030"/>
    <cellStyle name="Обычный 2 2 4 5 5 4 2 2" xfId="24031"/>
    <cellStyle name="Обычный 2 2 4 5 5 4 3" xfId="24032"/>
    <cellStyle name="Обычный 2 2 4 5 5 5" xfId="24033"/>
    <cellStyle name="Обычный 2 2 4 5 5 5 2" xfId="24034"/>
    <cellStyle name="Обычный 2 2 4 5 5 6" xfId="24035"/>
    <cellStyle name="Обычный 2 2 4 5 6" xfId="24036"/>
    <cellStyle name="Обычный 2 2 4 5 6 2" xfId="24037"/>
    <cellStyle name="Обычный 2 2 4 5 6 2 2" xfId="24038"/>
    <cellStyle name="Обычный 2 2 4 5 6 2 2 2" xfId="24039"/>
    <cellStyle name="Обычный 2 2 4 5 6 2 2 2 2" xfId="24040"/>
    <cellStyle name="Обычный 2 2 4 5 6 2 2 3" xfId="24041"/>
    <cellStyle name="Обычный 2 2 4 5 6 2 3" xfId="24042"/>
    <cellStyle name="Обычный 2 2 4 5 6 2 3 2" xfId="24043"/>
    <cellStyle name="Обычный 2 2 4 5 6 2 4" xfId="24044"/>
    <cellStyle name="Обычный 2 2 4 5 6 3" xfId="24045"/>
    <cellStyle name="Обычный 2 2 4 5 6 3 2" xfId="24046"/>
    <cellStyle name="Обычный 2 2 4 5 6 3 2 2" xfId="24047"/>
    <cellStyle name="Обычный 2 2 4 5 6 3 3" xfId="24048"/>
    <cellStyle name="Обычный 2 2 4 5 6 4" xfId="24049"/>
    <cellStyle name="Обычный 2 2 4 5 6 4 2" xfId="24050"/>
    <cellStyle name="Обычный 2 2 4 5 6 5" xfId="24051"/>
    <cellStyle name="Обычный 2 2 4 5 7" xfId="24052"/>
    <cellStyle name="Обычный 2 2 4 5 7 2" xfId="24053"/>
    <cellStyle name="Обычный 2 2 4 5 7 2 2" xfId="24054"/>
    <cellStyle name="Обычный 2 2 4 5 7 2 2 2" xfId="24055"/>
    <cellStyle name="Обычный 2 2 4 5 7 2 3" xfId="24056"/>
    <cellStyle name="Обычный 2 2 4 5 7 3" xfId="24057"/>
    <cellStyle name="Обычный 2 2 4 5 7 3 2" xfId="24058"/>
    <cellStyle name="Обычный 2 2 4 5 7 4" xfId="24059"/>
    <cellStyle name="Обычный 2 2 4 5 8" xfId="24060"/>
    <cellStyle name="Обычный 2 2 4 5 8 2" xfId="24061"/>
    <cellStyle name="Обычный 2 2 4 5 8 2 2" xfId="24062"/>
    <cellStyle name="Обычный 2 2 4 5 8 3" xfId="24063"/>
    <cellStyle name="Обычный 2 2 4 5 9" xfId="24064"/>
    <cellStyle name="Обычный 2 2 4 5 9 2" xfId="24065"/>
    <cellStyle name="Обычный 2 2 4 6" xfId="24066"/>
    <cellStyle name="Обычный 2 2 4 6 2" xfId="24067"/>
    <cellStyle name="Обычный 2 2 4 6 2 2" xfId="24068"/>
    <cellStyle name="Обычный 2 2 4 6 2 2 2" xfId="24069"/>
    <cellStyle name="Обычный 2 2 4 6 2 2 2 2" xfId="24070"/>
    <cellStyle name="Обычный 2 2 4 6 2 2 2 2 2" xfId="24071"/>
    <cellStyle name="Обычный 2 2 4 6 2 2 2 3" xfId="24072"/>
    <cellStyle name="Обычный 2 2 4 6 2 2 3" xfId="24073"/>
    <cellStyle name="Обычный 2 2 4 6 2 2 3 2" xfId="24074"/>
    <cellStyle name="Обычный 2 2 4 6 2 2 4" xfId="24075"/>
    <cellStyle name="Обычный 2 2 4 6 2 3" xfId="24076"/>
    <cellStyle name="Обычный 2 2 4 6 2 3 2" xfId="24077"/>
    <cellStyle name="Обычный 2 2 4 6 2 3 2 2" xfId="24078"/>
    <cellStyle name="Обычный 2 2 4 6 2 3 3" xfId="24079"/>
    <cellStyle name="Обычный 2 2 4 6 2 4" xfId="24080"/>
    <cellStyle name="Обычный 2 2 4 6 2 4 2" xfId="24081"/>
    <cellStyle name="Обычный 2 2 4 6 2 5" xfId="24082"/>
    <cellStyle name="Обычный 2 2 4 6 3" xfId="24083"/>
    <cellStyle name="Обычный 2 2 4 6 3 2" xfId="24084"/>
    <cellStyle name="Обычный 2 2 4 6 3 2 2" xfId="24085"/>
    <cellStyle name="Обычный 2 2 4 6 3 2 2 2" xfId="24086"/>
    <cellStyle name="Обычный 2 2 4 6 3 2 3" xfId="24087"/>
    <cellStyle name="Обычный 2 2 4 6 3 3" xfId="24088"/>
    <cellStyle name="Обычный 2 2 4 6 3 3 2" xfId="24089"/>
    <cellStyle name="Обычный 2 2 4 6 3 4" xfId="24090"/>
    <cellStyle name="Обычный 2 2 4 6 4" xfId="24091"/>
    <cellStyle name="Обычный 2 2 4 6 4 2" xfId="24092"/>
    <cellStyle name="Обычный 2 2 4 6 4 2 2" xfId="24093"/>
    <cellStyle name="Обычный 2 2 4 6 4 3" xfId="24094"/>
    <cellStyle name="Обычный 2 2 4 6 5" xfId="24095"/>
    <cellStyle name="Обычный 2 2 4 6 5 2" xfId="24096"/>
    <cellStyle name="Обычный 2 2 4 6 6" xfId="24097"/>
    <cellStyle name="Обычный 2 2 4 7" xfId="24098"/>
    <cellStyle name="Обычный 2 2 4 7 2" xfId="24099"/>
    <cellStyle name="Обычный 2 2 4 7 2 2" xfId="24100"/>
    <cellStyle name="Обычный 2 2 4 7 2 2 2" xfId="24101"/>
    <cellStyle name="Обычный 2 2 4 7 2 2 2 2" xfId="24102"/>
    <cellStyle name="Обычный 2 2 4 7 2 2 2 2 2" xfId="24103"/>
    <cellStyle name="Обычный 2 2 4 7 2 2 2 3" xfId="24104"/>
    <cellStyle name="Обычный 2 2 4 7 2 2 3" xfId="24105"/>
    <cellStyle name="Обычный 2 2 4 7 2 2 3 2" xfId="24106"/>
    <cellStyle name="Обычный 2 2 4 7 2 2 4" xfId="24107"/>
    <cellStyle name="Обычный 2 2 4 7 2 3" xfId="24108"/>
    <cellStyle name="Обычный 2 2 4 7 2 3 2" xfId="24109"/>
    <cellStyle name="Обычный 2 2 4 7 2 3 2 2" xfId="24110"/>
    <cellStyle name="Обычный 2 2 4 7 2 3 3" xfId="24111"/>
    <cellStyle name="Обычный 2 2 4 7 2 4" xfId="24112"/>
    <cellStyle name="Обычный 2 2 4 7 2 4 2" xfId="24113"/>
    <cellStyle name="Обычный 2 2 4 7 2 5" xfId="24114"/>
    <cellStyle name="Обычный 2 2 4 7 3" xfId="24115"/>
    <cellStyle name="Обычный 2 2 4 7 3 2" xfId="24116"/>
    <cellStyle name="Обычный 2 2 4 7 3 2 2" xfId="24117"/>
    <cellStyle name="Обычный 2 2 4 7 3 2 2 2" xfId="24118"/>
    <cellStyle name="Обычный 2 2 4 7 3 2 3" xfId="24119"/>
    <cellStyle name="Обычный 2 2 4 7 3 3" xfId="24120"/>
    <cellStyle name="Обычный 2 2 4 7 3 3 2" xfId="24121"/>
    <cellStyle name="Обычный 2 2 4 7 3 4" xfId="24122"/>
    <cellStyle name="Обычный 2 2 4 7 4" xfId="24123"/>
    <cellStyle name="Обычный 2 2 4 7 4 2" xfId="24124"/>
    <cellStyle name="Обычный 2 2 4 7 4 2 2" xfId="24125"/>
    <cellStyle name="Обычный 2 2 4 7 4 3" xfId="24126"/>
    <cellStyle name="Обычный 2 2 4 7 5" xfId="24127"/>
    <cellStyle name="Обычный 2 2 4 7 5 2" xfId="24128"/>
    <cellStyle name="Обычный 2 2 4 7 6" xfId="24129"/>
    <cellStyle name="Обычный 2 2 4 8" xfId="24130"/>
    <cellStyle name="Обычный 2 2 4 8 2" xfId="24131"/>
    <cellStyle name="Обычный 2 2 4 8 2 2" xfId="24132"/>
    <cellStyle name="Обычный 2 2 4 8 2 2 2" xfId="24133"/>
    <cellStyle name="Обычный 2 2 4 8 2 2 2 2" xfId="24134"/>
    <cellStyle name="Обычный 2 2 4 8 2 2 2 2 2" xfId="24135"/>
    <cellStyle name="Обычный 2 2 4 8 2 2 2 3" xfId="24136"/>
    <cellStyle name="Обычный 2 2 4 8 2 2 3" xfId="24137"/>
    <cellStyle name="Обычный 2 2 4 8 2 2 3 2" xfId="24138"/>
    <cellStyle name="Обычный 2 2 4 8 2 2 4" xfId="24139"/>
    <cellStyle name="Обычный 2 2 4 8 2 3" xfId="24140"/>
    <cellStyle name="Обычный 2 2 4 8 2 3 2" xfId="24141"/>
    <cellStyle name="Обычный 2 2 4 8 2 3 2 2" xfId="24142"/>
    <cellStyle name="Обычный 2 2 4 8 2 3 3" xfId="24143"/>
    <cellStyle name="Обычный 2 2 4 8 2 4" xfId="24144"/>
    <cellStyle name="Обычный 2 2 4 8 2 4 2" xfId="24145"/>
    <cellStyle name="Обычный 2 2 4 8 2 5" xfId="24146"/>
    <cellStyle name="Обычный 2 2 4 8 3" xfId="24147"/>
    <cellStyle name="Обычный 2 2 4 8 3 2" xfId="24148"/>
    <cellStyle name="Обычный 2 2 4 8 3 2 2" xfId="24149"/>
    <cellStyle name="Обычный 2 2 4 8 3 2 2 2" xfId="24150"/>
    <cellStyle name="Обычный 2 2 4 8 3 2 3" xfId="24151"/>
    <cellStyle name="Обычный 2 2 4 8 3 3" xfId="24152"/>
    <cellStyle name="Обычный 2 2 4 8 3 3 2" xfId="24153"/>
    <cellStyle name="Обычный 2 2 4 8 3 4" xfId="24154"/>
    <cellStyle name="Обычный 2 2 4 8 4" xfId="24155"/>
    <cellStyle name="Обычный 2 2 4 8 4 2" xfId="24156"/>
    <cellStyle name="Обычный 2 2 4 8 4 2 2" xfId="24157"/>
    <cellStyle name="Обычный 2 2 4 8 4 3" xfId="24158"/>
    <cellStyle name="Обычный 2 2 4 8 5" xfId="24159"/>
    <cellStyle name="Обычный 2 2 4 8 5 2" xfId="24160"/>
    <cellStyle name="Обычный 2 2 4 8 6" xfId="24161"/>
    <cellStyle name="Обычный 2 2 4 9" xfId="24162"/>
    <cellStyle name="Обычный 2 2 4 9 2" xfId="24163"/>
    <cellStyle name="Обычный 2 2 4 9 2 2" xfId="24164"/>
    <cellStyle name="Обычный 2 2 4 9 2 2 2" xfId="24165"/>
    <cellStyle name="Обычный 2 2 4 9 2 2 2 2" xfId="24166"/>
    <cellStyle name="Обычный 2 2 4 9 2 2 2 2 2" xfId="24167"/>
    <cellStyle name="Обычный 2 2 4 9 2 2 2 3" xfId="24168"/>
    <cellStyle name="Обычный 2 2 4 9 2 2 3" xfId="24169"/>
    <cellStyle name="Обычный 2 2 4 9 2 2 3 2" xfId="24170"/>
    <cellStyle name="Обычный 2 2 4 9 2 2 4" xfId="24171"/>
    <cellStyle name="Обычный 2 2 4 9 2 3" xfId="24172"/>
    <cellStyle name="Обычный 2 2 4 9 2 3 2" xfId="24173"/>
    <cellStyle name="Обычный 2 2 4 9 2 3 2 2" xfId="24174"/>
    <cellStyle name="Обычный 2 2 4 9 2 3 3" xfId="24175"/>
    <cellStyle name="Обычный 2 2 4 9 2 4" xfId="24176"/>
    <cellStyle name="Обычный 2 2 4 9 2 4 2" xfId="24177"/>
    <cellStyle name="Обычный 2 2 4 9 2 5" xfId="24178"/>
    <cellStyle name="Обычный 2 2 4 9 3" xfId="24179"/>
    <cellStyle name="Обычный 2 2 4 9 3 2" xfId="24180"/>
    <cellStyle name="Обычный 2 2 4 9 3 2 2" xfId="24181"/>
    <cellStyle name="Обычный 2 2 4 9 3 2 2 2" xfId="24182"/>
    <cellStyle name="Обычный 2 2 4 9 3 2 3" xfId="24183"/>
    <cellStyle name="Обычный 2 2 4 9 3 3" xfId="24184"/>
    <cellStyle name="Обычный 2 2 4 9 3 3 2" xfId="24185"/>
    <cellStyle name="Обычный 2 2 4 9 3 4" xfId="24186"/>
    <cellStyle name="Обычный 2 2 4 9 4" xfId="24187"/>
    <cellStyle name="Обычный 2 2 4 9 4 2" xfId="24188"/>
    <cellStyle name="Обычный 2 2 4 9 4 2 2" xfId="24189"/>
    <cellStyle name="Обычный 2 2 4 9 4 3" xfId="24190"/>
    <cellStyle name="Обычный 2 2 4 9 5" xfId="24191"/>
    <cellStyle name="Обычный 2 2 4 9 5 2" xfId="24192"/>
    <cellStyle name="Обычный 2 2 4 9 6" xfId="24193"/>
    <cellStyle name="Обычный 2 2 40" xfId="24194"/>
    <cellStyle name="Обычный 2 2 41" xfId="24195"/>
    <cellStyle name="Обычный 2 2 42" xfId="24196"/>
    <cellStyle name="Обычный 2 2 43" xfId="24197"/>
    <cellStyle name="Обычный 2 2 44" xfId="24198"/>
    <cellStyle name="Обычный 2 2 45" xfId="24199"/>
    <cellStyle name="Обычный 2 2 46" xfId="24200"/>
    <cellStyle name="Обычный 2 2 47" xfId="24201"/>
    <cellStyle name="Обычный 2 2 48" xfId="24202"/>
    <cellStyle name="Обычный 2 2 49" xfId="24203"/>
    <cellStyle name="Обычный 2 2 5" xfId="24204"/>
    <cellStyle name="Обычный 2 2 5 10" xfId="24205"/>
    <cellStyle name="Обычный 2 2 5 10 2" xfId="24206"/>
    <cellStyle name="Обычный 2 2 5 10 2 2" xfId="24207"/>
    <cellStyle name="Обычный 2 2 5 10 2 2 2" xfId="24208"/>
    <cellStyle name="Обычный 2 2 5 10 2 2 2 2" xfId="24209"/>
    <cellStyle name="Обычный 2 2 5 10 2 2 3" xfId="24210"/>
    <cellStyle name="Обычный 2 2 5 10 2 3" xfId="24211"/>
    <cellStyle name="Обычный 2 2 5 10 2 3 2" xfId="24212"/>
    <cellStyle name="Обычный 2 2 5 10 2 4" xfId="24213"/>
    <cellStyle name="Обычный 2 2 5 10 3" xfId="24214"/>
    <cellStyle name="Обычный 2 2 5 10 3 2" xfId="24215"/>
    <cellStyle name="Обычный 2 2 5 10 3 2 2" xfId="24216"/>
    <cellStyle name="Обычный 2 2 5 10 3 3" xfId="24217"/>
    <cellStyle name="Обычный 2 2 5 10 4" xfId="24218"/>
    <cellStyle name="Обычный 2 2 5 10 4 2" xfId="24219"/>
    <cellStyle name="Обычный 2 2 5 10 5" xfId="24220"/>
    <cellStyle name="Обычный 2 2 5 11" xfId="24221"/>
    <cellStyle name="Обычный 2 2 5 11 2" xfId="24222"/>
    <cellStyle name="Обычный 2 2 5 11 2 2" xfId="24223"/>
    <cellStyle name="Обычный 2 2 5 11 2 2 2" xfId="24224"/>
    <cellStyle name="Обычный 2 2 5 11 2 3" xfId="24225"/>
    <cellStyle name="Обычный 2 2 5 11 3" xfId="24226"/>
    <cellStyle name="Обычный 2 2 5 11 3 2" xfId="24227"/>
    <cellStyle name="Обычный 2 2 5 11 4" xfId="24228"/>
    <cellStyle name="Обычный 2 2 5 12" xfId="24229"/>
    <cellStyle name="Обычный 2 2 5 12 2" xfId="24230"/>
    <cellStyle name="Обычный 2 2 5 12 2 2" xfId="24231"/>
    <cellStyle name="Обычный 2 2 5 12 3" xfId="24232"/>
    <cellStyle name="Обычный 2 2 5 13" xfId="24233"/>
    <cellStyle name="Обычный 2 2 5 14" xfId="24234"/>
    <cellStyle name="Обычный 2 2 5 14 2" xfId="24235"/>
    <cellStyle name="Обычный 2 2 5 15" xfId="24236"/>
    <cellStyle name="Обычный 2 2 5 2" xfId="24237"/>
    <cellStyle name="Обычный 2 2 5 2 10" xfId="24238"/>
    <cellStyle name="Обычный 2 2 5 2 10 2" xfId="24239"/>
    <cellStyle name="Обычный 2 2 5 2 10 2 2" xfId="24240"/>
    <cellStyle name="Обычный 2 2 5 2 10 2 2 2" xfId="24241"/>
    <cellStyle name="Обычный 2 2 5 2 10 2 3" xfId="24242"/>
    <cellStyle name="Обычный 2 2 5 2 10 3" xfId="24243"/>
    <cellStyle name="Обычный 2 2 5 2 10 3 2" xfId="24244"/>
    <cellStyle name="Обычный 2 2 5 2 10 4" xfId="24245"/>
    <cellStyle name="Обычный 2 2 5 2 11" xfId="24246"/>
    <cellStyle name="Обычный 2 2 5 2 11 2" xfId="24247"/>
    <cellStyle name="Обычный 2 2 5 2 11 2 2" xfId="24248"/>
    <cellStyle name="Обычный 2 2 5 2 11 3" xfId="24249"/>
    <cellStyle name="Обычный 2 2 5 2 12" xfId="24250"/>
    <cellStyle name="Обычный 2 2 5 2 12 2" xfId="24251"/>
    <cellStyle name="Обычный 2 2 5 2 13" xfId="24252"/>
    <cellStyle name="Обычный 2 2 5 2 2" xfId="24253"/>
    <cellStyle name="Обычный 2 2 5 2 2 10" xfId="24254"/>
    <cellStyle name="Обычный 2 2 5 2 2 10 2" xfId="24255"/>
    <cellStyle name="Обычный 2 2 5 2 2 11" xfId="24256"/>
    <cellStyle name="Обычный 2 2 5 2 2 2" xfId="24257"/>
    <cellStyle name="Обычный 2 2 5 2 2 2 10" xfId="24258"/>
    <cellStyle name="Обычный 2 2 5 2 2 2 2" xfId="24259"/>
    <cellStyle name="Обычный 2 2 5 2 2 2 2 2" xfId="24260"/>
    <cellStyle name="Обычный 2 2 5 2 2 2 2 2 2" xfId="24261"/>
    <cellStyle name="Обычный 2 2 5 2 2 2 2 2 2 2" xfId="24262"/>
    <cellStyle name="Обычный 2 2 5 2 2 2 2 2 2 2 2" xfId="24263"/>
    <cellStyle name="Обычный 2 2 5 2 2 2 2 2 2 2 2 2" xfId="24264"/>
    <cellStyle name="Обычный 2 2 5 2 2 2 2 2 2 2 3" xfId="24265"/>
    <cellStyle name="Обычный 2 2 5 2 2 2 2 2 2 3" xfId="24266"/>
    <cellStyle name="Обычный 2 2 5 2 2 2 2 2 2 3 2" xfId="24267"/>
    <cellStyle name="Обычный 2 2 5 2 2 2 2 2 2 4" xfId="24268"/>
    <cellStyle name="Обычный 2 2 5 2 2 2 2 2 3" xfId="24269"/>
    <cellStyle name="Обычный 2 2 5 2 2 2 2 2 3 2" xfId="24270"/>
    <cellStyle name="Обычный 2 2 5 2 2 2 2 2 3 2 2" xfId="24271"/>
    <cellStyle name="Обычный 2 2 5 2 2 2 2 2 3 3" xfId="24272"/>
    <cellStyle name="Обычный 2 2 5 2 2 2 2 2 4" xfId="24273"/>
    <cellStyle name="Обычный 2 2 5 2 2 2 2 2 4 2" xfId="24274"/>
    <cellStyle name="Обычный 2 2 5 2 2 2 2 2 5" xfId="24275"/>
    <cellStyle name="Обычный 2 2 5 2 2 2 2 3" xfId="24276"/>
    <cellStyle name="Обычный 2 2 5 2 2 2 2 3 2" xfId="24277"/>
    <cellStyle name="Обычный 2 2 5 2 2 2 2 3 2 2" xfId="24278"/>
    <cellStyle name="Обычный 2 2 5 2 2 2 2 3 2 2 2" xfId="24279"/>
    <cellStyle name="Обычный 2 2 5 2 2 2 2 3 2 3" xfId="24280"/>
    <cellStyle name="Обычный 2 2 5 2 2 2 2 3 3" xfId="24281"/>
    <cellStyle name="Обычный 2 2 5 2 2 2 2 3 3 2" xfId="24282"/>
    <cellStyle name="Обычный 2 2 5 2 2 2 2 3 4" xfId="24283"/>
    <cellStyle name="Обычный 2 2 5 2 2 2 2 4" xfId="24284"/>
    <cellStyle name="Обычный 2 2 5 2 2 2 2 4 2" xfId="24285"/>
    <cellStyle name="Обычный 2 2 5 2 2 2 2 4 2 2" xfId="24286"/>
    <cellStyle name="Обычный 2 2 5 2 2 2 2 4 3" xfId="24287"/>
    <cellStyle name="Обычный 2 2 5 2 2 2 2 5" xfId="24288"/>
    <cellStyle name="Обычный 2 2 5 2 2 2 2 5 2" xfId="24289"/>
    <cellStyle name="Обычный 2 2 5 2 2 2 2 6" xfId="24290"/>
    <cellStyle name="Обычный 2 2 5 2 2 2 3" xfId="24291"/>
    <cellStyle name="Обычный 2 2 5 2 2 2 3 2" xfId="24292"/>
    <cellStyle name="Обычный 2 2 5 2 2 2 3 2 2" xfId="24293"/>
    <cellStyle name="Обычный 2 2 5 2 2 2 3 2 2 2" xfId="24294"/>
    <cellStyle name="Обычный 2 2 5 2 2 2 3 2 2 2 2" xfId="24295"/>
    <cellStyle name="Обычный 2 2 5 2 2 2 3 2 2 2 2 2" xfId="24296"/>
    <cellStyle name="Обычный 2 2 5 2 2 2 3 2 2 2 3" xfId="24297"/>
    <cellStyle name="Обычный 2 2 5 2 2 2 3 2 2 3" xfId="24298"/>
    <cellStyle name="Обычный 2 2 5 2 2 2 3 2 2 3 2" xfId="24299"/>
    <cellStyle name="Обычный 2 2 5 2 2 2 3 2 2 4" xfId="24300"/>
    <cellStyle name="Обычный 2 2 5 2 2 2 3 2 3" xfId="24301"/>
    <cellStyle name="Обычный 2 2 5 2 2 2 3 2 3 2" xfId="24302"/>
    <cellStyle name="Обычный 2 2 5 2 2 2 3 2 3 2 2" xfId="24303"/>
    <cellStyle name="Обычный 2 2 5 2 2 2 3 2 3 3" xfId="24304"/>
    <cellStyle name="Обычный 2 2 5 2 2 2 3 2 4" xfId="24305"/>
    <cellStyle name="Обычный 2 2 5 2 2 2 3 2 4 2" xfId="24306"/>
    <cellStyle name="Обычный 2 2 5 2 2 2 3 2 5" xfId="24307"/>
    <cellStyle name="Обычный 2 2 5 2 2 2 3 3" xfId="24308"/>
    <cellStyle name="Обычный 2 2 5 2 2 2 3 3 2" xfId="24309"/>
    <cellStyle name="Обычный 2 2 5 2 2 2 3 3 2 2" xfId="24310"/>
    <cellStyle name="Обычный 2 2 5 2 2 2 3 3 2 2 2" xfId="24311"/>
    <cellStyle name="Обычный 2 2 5 2 2 2 3 3 2 3" xfId="24312"/>
    <cellStyle name="Обычный 2 2 5 2 2 2 3 3 3" xfId="24313"/>
    <cellStyle name="Обычный 2 2 5 2 2 2 3 3 3 2" xfId="24314"/>
    <cellStyle name="Обычный 2 2 5 2 2 2 3 3 4" xfId="24315"/>
    <cellStyle name="Обычный 2 2 5 2 2 2 3 4" xfId="24316"/>
    <cellStyle name="Обычный 2 2 5 2 2 2 3 4 2" xfId="24317"/>
    <cellStyle name="Обычный 2 2 5 2 2 2 3 4 2 2" xfId="24318"/>
    <cellStyle name="Обычный 2 2 5 2 2 2 3 4 3" xfId="24319"/>
    <cellStyle name="Обычный 2 2 5 2 2 2 3 5" xfId="24320"/>
    <cellStyle name="Обычный 2 2 5 2 2 2 3 5 2" xfId="24321"/>
    <cellStyle name="Обычный 2 2 5 2 2 2 3 6" xfId="24322"/>
    <cellStyle name="Обычный 2 2 5 2 2 2 4" xfId="24323"/>
    <cellStyle name="Обычный 2 2 5 2 2 2 4 2" xfId="24324"/>
    <cellStyle name="Обычный 2 2 5 2 2 2 4 2 2" xfId="24325"/>
    <cellStyle name="Обычный 2 2 5 2 2 2 4 2 2 2" xfId="24326"/>
    <cellStyle name="Обычный 2 2 5 2 2 2 4 2 2 2 2" xfId="24327"/>
    <cellStyle name="Обычный 2 2 5 2 2 2 4 2 2 2 2 2" xfId="24328"/>
    <cellStyle name="Обычный 2 2 5 2 2 2 4 2 2 2 3" xfId="24329"/>
    <cellStyle name="Обычный 2 2 5 2 2 2 4 2 2 3" xfId="24330"/>
    <cellStyle name="Обычный 2 2 5 2 2 2 4 2 2 3 2" xfId="24331"/>
    <cellStyle name="Обычный 2 2 5 2 2 2 4 2 2 4" xfId="24332"/>
    <cellStyle name="Обычный 2 2 5 2 2 2 4 2 3" xfId="24333"/>
    <cellStyle name="Обычный 2 2 5 2 2 2 4 2 3 2" xfId="24334"/>
    <cellStyle name="Обычный 2 2 5 2 2 2 4 2 3 2 2" xfId="24335"/>
    <cellStyle name="Обычный 2 2 5 2 2 2 4 2 3 3" xfId="24336"/>
    <cellStyle name="Обычный 2 2 5 2 2 2 4 2 4" xfId="24337"/>
    <cellStyle name="Обычный 2 2 5 2 2 2 4 2 4 2" xfId="24338"/>
    <cellStyle name="Обычный 2 2 5 2 2 2 4 2 5" xfId="24339"/>
    <cellStyle name="Обычный 2 2 5 2 2 2 4 3" xfId="24340"/>
    <cellStyle name="Обычный 2 2 5 2 2 2 4 3 2" xfId="24341"/>
    <cellStyle name="Обычный 2 2 5 2 2 2 4 3 2 2" xfId="24342"/>
    <cellStyle name="Обычный 2 2 5 2 2 2 4 3 2 2 2" xfId="24343"/>
    <cellStyle name="Обычный 2 2 5 2 2 2 4 3 2 3" xfId="24344"/>
    <cellStyle name="Обычный 2 2 5 2 2 2 4 3 3" xfId="24345"/>
    <cellStyle name="Обычный 2 2 5 2 2 2 4 3 3 2" xfId="24346"/>
    <cellStyle name="Обычный 2 2 5 2 2 2 4 3 4" xfId="24347"/>
    <cellStyle name="Обычный 2 2 5 2 2 2 4 4" xfId="24348"/>
    <cellStyle name="Обычный 2 2 5 2 2 2 4 4 2" xfId="24349"/>
    <cellStyle name="Обычный 2 2 5 2 2 2 4 4 2 2" xfId="24350"/>
    <cellStyle name="Обычный 2 2 5 2 2 2 4 4 3" xfId="24351"/>
    <cellStyle name="Обычный 2 2 5 2 2 2 4 5" xfId="24352"/>
    <cellStyle name="Обычный 2 2 5 2 2 2 4 5 2" xfId="24353"/>
    <cellStyle name="Обычный 2 2 5 2 2 2 4 6" xfId="24354"/>
    <cellStyle name="Обычный 2 2 5 2 2 2 5" xfId="24355"/>
    <cellStyle name="Обычный 2 2 5 2 2 2 5 2" xfId="24356"/>
    <cellStyle name="Обычный 2 2 5 2 2 2 5 2 2" xfId="24357"/>
    <cellStyle name="Обычный 2 2 5 2 2 2 5 2 2 2" xfId="24358"/>
    <cellStyle name="Обычный 2 2 5 2 2 2 5 2 2 2 2" xfId="24359"/>
    <cellStyle name="Обычный 2 2 5 2 2 2 5 2 2 2 2 2" xfId="24360"/>
    <cellStyle name="Обычный 2 2 5 2 2 2 5 2 2 2 3" xfId="24361"/>
    <cellStyle name="Обычный 2 2 5 2 2 2 5 2 2 3" xfId="24362"/>
    <cellStyle name="Обычный 2 2 5 2 2 2 5 2 2 3 2" xfId="24363"/>
    <cellStyle name="Обычный 2 2 5 2 2 2 5 2 2 4" xfId="24364"/>
    <cellStyle name="Обычный 2 2 5 2 2 2 5 2 3" xfId="24365"/>
    <cellStyle name="Обычный 2 2 5 2 2 2 5 2 3 2" xfId="24366"/>
    <cellStyle name="Обычный 2 2 5 2 2 2 5 2 3 2 2" xfId="24367"/>
    <cellStyle name="Обычный 2 2 5 2 2 2 5 2 3 3" xfId="24368"/>
    <cellStyle name="Обычный 2 2 5 2 2 2 5 2 4" xfId="24369"/>
    <cellStyle name="Обычный 2 2 5 2 2 2 5 2 4 2" xfId="24370"/>
    <cellStyle name="Обычный 2 2 5 2 2 2 5 2 5" xfId="24371"/>
    <cellStyle name="Обычный 2 2 5 2 2 2 5 3" xfId="24372"/>
    <cellStyle name="Обычный 2 2 5 2 2 2 5 3 2" xfId="24373"/>
    <cellStyle name="Обычный 2 2 5 2 2 2 5 3 2 2" xfId="24374"/>
    <cellStyle name="Обычный 2 2 5 2 2 2 5 3 2 2 2" xfId="24375"/>
    <cellStyle name="Обычный 2 2 5 2 2 2 5 3 2 3" xfId="24376"/>
    <cellStyle name="Обычный 2 2 5 2 2 2 5 3 3" xfId="24377"/>
    <cellStyle name="Обычный 2 2 5 2 2 2 5 3 3 2" xfId="24378"/>
    <cellStyle name="Обычный 2 2 5 2 2 2 5 3 4" xfId="24379"/>
    <cellStyle name="Обычный 2 2 5 2 2 2 5 4" xfId="24380"/>
    <cellStyle name="Обычный 2 2 5 2 2 2 5 4 2" xfId="24381"/>
    <cellStyle name="Обычный 2 2 5 2 2 2 5 4 2 2" xfId="24382"/>
    <cellStyle name="Обычный 2 2 5 2 2 2 5 4 3" xfId="24383"/>
    <cellStyle name="Обычный 2 2 5 2 2 2 5 5" xfId="24384"/>
    <cellStyle name="Обычный 2 2 5 2 2 2 5 5 2" xfId="24385"/>
    <cellStyle name="Обычный 2 2 5 2 2 2 5 6" xfId="24386"/>
    <cellStyle name="Обычный 2 2 5 2 2 2 6" xfId="24387"/>
    <cellStyle name="Обычный 2 2 5 2 2 2 6 2" xfId="24388"/>
    <cellStyle name="Обычный 2 2 5 2 2 2 6 2 2" xfId="24389"/>
    <cellStyle name="Обычный 2 2 5 2 2 2 6 2 2 2" xfId="24390"/>
    <cellStyle name="Обычный 2 2 5 2 2 2 6 2 2 2 2" xfId="24391"/>
    <cellStyle name="Обычный 2 2 5 2 2 2 6 2 2 3" xfId="24392"/>
    <cellStyle name="Обычный 2 2 5 2 2 2 6 2 3" xfId="24393"/>
    <cellStyle name="Обычный 2 2 5 2 2 2 6 2 3 2" xfId="24394"/>
    <cellStyle name="Обычный 2 2 5 2 2 2 6 2 4" xfId="24395"/>
    <cellStyle name="Обычный 2 2 5 2 2 2 6 3" xfId="24396"/>
    <cellStyle name="Обычный 2 2 5 2 2 2 6 3 2" xfId="24397"/>
    <cellStyle name="Обычный 2 2 5 2 2 2 6 3 2 2" xfId="24398"/>
    <cellStyle name="Обычный 2 2 5 2 2 2 6 3 3" xfId="24399"/>
    <cellStyle name="Обычный 2 2 5 2 2 2 6 4" xfId="24400"/>
    <cellStyle name="Обычный 2 2 5 2 2 2 6 4 2" xfId="24401"/>
    <cellStyle name="Обычный 2 2 5 2 2 2 6 5" xfId="24402"/>
    <cellStyle name="Обычный 2 2 5 2 2 2 7" xfId="24403"/>
    <cellStyle name="Обычный 2 2 5 2 2 2 7 2" xfId="24404"/>
    <cellStyle name="Обычный 2 2 5 2 2 2 7 2 2" xfId="24405"/>
    <cellStyle name="Обычный 2 2 5 2 2 2 7 2 2 2" xfId="24406"/>
    <cellStyle name="Обычный 2 2 5 2 2 2 7 2 3" xfId="24407"/>
    <cellStyle name="Обычный 2 2 5 2 2 2 7 3" xfId="24408"/>
    <cellStyle name="Обычный 2 2 5 2 2 2 7 3 2" xfId="24409"/>
    <cellStyle name="Обычный 2 2 5 2 2 2 7 4" xfId="24410"/>
    <cellStyle name="Обычный 2 2 5 2 2 2 8" xfId="24411"/>
    <cellStyle name="Обычный 2 2 5 2 2 2 8 2" xfId="24412"/>
    <cellStyle name="Обычный 2 2 5 2 2 2 8 2 2" xfId="24413"/>
    <cellStyle name="Обычный 2 2 5 2 2 2 8 3" xfId="24414"/>
    <cellStyle name="Обычный 2 2 5 2 2 2 9" xfId="24415"/>
    <cellStyle name="Обычный 2 2 5 2 2 2 9 2" xfId="24416"/>
    <cellStyle name="Обычный 2 2 5 2 2 3" xfId="24417"/>
    <cellStyle name="Обычный 2 2 5 2 2 3 2" xfId="24418"/>
    <cellStyle name="Обычный 2 2 5 2 2 3 2 2" xfId="24419"/>
    <cellStyle name="Обычный 2 2 5 2 2 3 2 2 2" xfId="24420"/>
    <cellStyle name="Обычный 2 2 5 2 2 3 2 2 2 2" xfId="24421"/>
    <cellStyle name="Обычный 2 2 5 2 2 3 2 2 2 2 2" xfId="24422"/>
    <cellStyle name="Обычный 2 2 5 2 2 3 2 2 2 3" xfId="24423"/>
    <cellStyle name="Обычный 2 2 5 2 2 3 2 2 3" xfId="24424"/>
    <cellStyle name="Обычный 2 2 5 2 2 3 2 2 3 2" xfId="24425"/>
    <cellStyle name="Обычный 2 2 5 2 2 3 2 2 4" xfId="24426"/>
    <cellStyle name="Обычный 2 2 5 2 2 3 2 3" xfId="24427"/>
    <cellStyle name="Обычный 2 2 5 2 2 3 2 3 2" xfId="24428"/>
    <cellStyle name="Обычный 2 2 5 2 2 3 2 3 2 2" xfId="24429"/>
    <cellStyle name="Обычный 2 2 5 2 2 3 2 3 3" xfId="24430"/>
    <cellStyle name="Обычный 2 2 5 2 2 3 2 4" xfId="24431"/>
    <cellStyle name="Обычный 2 2 5 2 2 3 2 4 2" xfId="24432"/>
    <cellStyle name="Обычный 2 2 5 2 2 3 2 5" xfId="24433"/>
    <cellStyle name="Обычный 2 2 5 2 2 3 3" xfId="24434"/>
    <cellStyle name="Обычный 2 2 5 2 2 3 3 2" xfId="24435"/>
    <cellStyle name="Обычный 2 2 5 2 2 3 3 2 2" xfId="24436"/>
    <cellStyle name="Обычный 2 2 5 2 2 3 3 2 2 2" xfId="24437"/>
    <cellStyle name="Обычный 2 2 5 2 2 3 3 2 3" xfId="24438"/>
    <cellStyle name="Обычный 2 2 5 2 2 3 3 3" xfId="24439"/>
    <cellStyle name="Обычный 2 2 5 2 2 3 3 3 2" xfId="24440"/>
    <cellStyle name="Обычный 2 2 5 2 2 3 3 4" xfId="24441"/>
    <cellStyle name="Обычный 2 2 5 2 2 3 4" xfId="24442"/>
    <cellStyle name="Обычный 2 2 5 2 2 3 4 2" xfId="24443"/>
    <cellStyle name="Обычный 2 2 5 2 2 3 4 2 2" xfId="24444"/>
    <cellStyle name="Обычный 2 2 5 2 2 3 4 3" xfId="24445"/>
    <cellStyle name="Обычный 2 2 5 2 2 3 5" xfId="24446"/>
    <cellStyle name="Обычный 2 2 5 2 2 3 5 2" xfId="24447"/>
    <cellStyle name="Обычный 2 2 5 2 2 3 6" xfId="24448"/>
    <cellStyle name="Обычный 2 2 5 2 2 4" xfId="24449"/>
    <cellStyle name="Обычный 2 2 5 2 2 4 2" xfId="24450"/>
    <cellStyle name="Обычный 2 2 5 2 2 4 2 2" xfId="24451"/>
    <cellStyle name="Обычный 2 2 5 2 2 4 2 2 2" xfId="24452"/>
    <cellStyle name="Обычный 2 2 5 2 2 4 2 2 2 2" xfId="24453"/>
    <cellStyle name="Обычный 2 2 5 2 2 4 2 2 2 2 2" xfId="24454"/>
    <cellStyle name="Обычный 2 2 5 2 2 4 2 2 2 3" xfId="24455"/>
    <cellStyle name="Обычный 2 2 5 2 2 4 2 2 3" xfId="24456"/>
    <cellStyle name="Обычный 2 2 5 2 2 4 2 2 3 2" xfId="24457"/>
    <cellStyle name="Обычный 2 2 5 2 2 4 2 2 4" xfId="24458"/>
    <cellStyle name="Обычный 2 2 5 2 2 4 2 3" xfId="24459"/>
    <cellStyle name="Обычный 2 2 5 2 2 4 2 3 2" xfId="24460"/>
    <cellStyle name="Обычный 2 2 5 2 2 4 2 3 2 2" xfId="24461"/>
    <cellStyle name="Обычный 2 2 5 2 2 4 2 3 3" xfId="24462"/>
    <cellStyle name="Обычный 2 2 5 2 2 4 2 4" xfId="24463"/>
    <cellStyle name="Обычный 2 2 5 2 2 4 2 4 2" xfId="24464"/>
    <cellStyle name="Обычный 2 2 5 2 2 4 2 5" xfId="24465"/>
    <cellStyle name="Обычный 2 2 5 2 2 4 3" xfId="24466"/>
    <cellStyle name="Обычный 2 2 5 2 2 4 3 2" xfId="24467"/>
    <cellStyle name="Обычный 2 2 5 2 2 4 3 2 2" xfId="24468"/>
    <cellStyle name="Обычный 2 2 5 2 2 4 3 2 2 2" xfId="24469"/>
    <cellStyle name="Обычный 2 2 5 2 2 4 3 2 3" xfId="24470"/>
    <cellStyle name="Обычный 2 2 5 2 2 4 3 3" xfId="24471"/>
    <cellStyle name="Обычный 2 2 5 2 2 4 3 3 2" xfId="24472"/>
    <cellStyle name="Обычный 2 2 5 2 2 4 3 4" xfId="24473"/>
    <cellStyle name="Обычный 2 2 5 2 2 4 4" xfId="24474"/>
    <cellStyle name="Обычный 2 2 5 2 2 4 4 2" xfId="24475"/>
    <cellStyle name="Обычный 2 2 5 2 2 4 4 2 2" xfId="24476"/>
    <cellStyle name="Обычный 2 2 5 2 2 4 4 3" xfId="24477"/>
    <cellStyle name="Обычный 2 2 5 2 2 4 5" xfId="24478"/>
    <cellStyle name="Обычный 2 2 5 2 2 4 5 2" xfId="24479"/>
    <cellStyle name="Обычный 2 2 5 2 2 4 6" xfId="24480"/>
    <cellStyle name="Обычный 2 2 5 2 2 5" xfId="24481"/>
    <cellStyle name="Обычный 2 2 5 2 2 5 2" xfId="24482"/>
    <cellStyle name="Обычный 2 2 5 2 2 5 2 2" xfId="24483"/>
    <cellStyle name="Обычный 2 2 5 2 2 5 2 2 2" xfId="24484"/>
    <cellStyle name="Обычный 2 2 5 2 2 5 2 2 2 2" xfId="24485"/>
    <cellStyle name="Обычный 2 2 5 2 2 5 2 2 2 2 2" xfId="24486"/>
    <cellStyle name="Обычный 2 2 5 2 2 5 2 2 2 3" xfId="24487"/>
    <cellStyle name="Обычный 2 2 5 2 2 5 2 2 3" xfId="24488"/>
    <cellStyle name="Обычный 2 2 5 2 2 5 2 2 3 2" xfId="24489"/>
    <cellStyle name="Обычный 2 2 5 2 2 5 2 2 4" xfId="24490"/>
    <cellStyle name="Обычный 2 2 5 2 2 5 2 3" xfId="24491"/>
    <cellStyle name="Обычный 2 2 5 2 2 5 2 3 2" xfId="24492"/>
    <cellStyle name="Обычный 2 2 5 2 2 5 2 3 2 2" xfId="24493"/>
    <cellStyle name="Обычный 2 2 5 2 2 5 2 3 3" xfId="24494"/>
    <cellStyle name="Обычный 2 2 5 2 2 5 2 4" xfId="24495"/>
    <cellStyle name="Обычный 2 2 5 2 2 5 2 4 2" xfId="24496"/>
    <cellStyle name="Обычный 2 2 5 2 2 5 2 5" xfId="24497"/>
    <cellStyle name="Обычный 2 2 5 2 2 5 3" xfId="24498"/>
    <cellStyle name="Обычный 2 2 5 2 2 5 3 2" xfId="24499"/>
    <cellStyle name="Обычный 2 2 5 2 2 5 3 2 2" xfId="24500"/>
    <cellStyle name="Обычный 2 2 5 2 2 5 3 2 2 2" xfId="24501"/>
    <cellStyle name="Обычный 2 2 5 2 2 5 3 2 3" xfId="24502"/>
    <cellStyle name="Обычный 2 2 5 2 2 5 3 3" xfId="24503"/>
    <cellStyle name="Обычный 2 2 5 2 2 5 3 3 2" xfId="24504"/>
    <cellStyle name="Обычный 2 2 5 2 2 5 3 4" xfId="24505"/>
    <cellStyle name="Обычный 2 2 5 2 2 5 4" xfId="24506"/>
    <cellStyle name="Обычный 2 2 5 2 2 5 4 2" xfId="24507"/>
    <cellStyle name="Обычный 2 2 5 2 2 5 4 2 2" xfId="24508"/>
    <cellStyle name="Обычный 2 2 5 2 2 5 4 3" xfId="24509"/>
    <cellStyle name="Обычный 2 2 5 2 2 5 5" xfId="24510"/>
    <cellStyle name="Обычный 2 2 5 2 2 5 5 2" xfId="24511"/>
    <cellStyle name="Обычный 2 2 5 2 2 5 6" xfId="24512"/>
    <cellStyle name="Обычный 2 2 5 2 2 6" xfId="24513"/>
    <cellStyle name="Обычный 2 2 5 2 2 6 2" xfId="24514"/>
    <cellStyle name="Обычный 2 2 5 2 2 6 2 2" xfId="24515"/>
    <cellStyle name="Обычный 2 2 5 2 2 6 2 2 2" xfId="24516"/>
    <cellStyle name="Обычный 2 2 5 2 2 6 2 2 2 2" xfId="24517"/>
    <cellStyle name="Обычный 2 2 5 2 2 6 2 2 2 2 2" xfId="24518"/>
    <cellStyle name="Обычный 2 2 5 2 2 6 2 2 2 3" xfId="24519"/>
    <cellStyle name="Обычный 2 2 5 2 2 6 2 2 3" xfId="24520"/>
    <cellStyle name="Обычный 2 2 5 2 2 6 2 2 3 2" xfId="24521"/>
    <cellStyle name="Обычный 2 2 5 2 2 6 2 2 4" xfId="24522"/>
    <cellStyle name="Обычный 2 2 5 2 2 6 2 3" xfId="24523"/>
    <cellStyle name="Обычный 2 2 5 2 2 6 2 3 2" xfId="24524"/>
    <cellStyle name="Обычный 2 2 5 2 2 6 2 3 2 2" xfId="24525"/>
    <cellStyle name="Обычный 2 2 5 2 2 6 2 3 3" xfId="24526"/>
    <cellStyle name="Обычный 2 2 5 2 2 6 2 4" xfId="24527"/>
    <cellStyle name="Обычный 2 2 5 2 2 6 2 4 2" xfId="24528"/>
    <cellStyle name="Обычный 2 2 5 2 2 6 2 5" xfId="24529"/>
    <cellStyle name="Обычный 2 2 5 2 2 6 3" xfId="24530"/>
    <cellStyle name="Обычный 2 2 5 2 2 6 3 2" xfId="24531"/>
    <cellStyle name="Обычный 2 2 5 2 2 6 3 2 2" xfId="24532"/>
    <cellStyle name="Обычный 2 2 5 2 2 6 3 2 2 2" xfId="24533"/>
    <cellStyle name="Обычный 2 2 5 2 2 6 3 2 3" xfId="24534"/>
    <cellStyle name="Обычный 2 2 5 2 2 6 3 3" xfId="24535"/>
    <cellStyle name="Обычный 2 2 5 2 2 6 3 3 2" xfId="24536"/>
    <cellStyle name="Обычный 2 2 5 2 2 6 3 4" xfId="24537"/>
    <cellStyle name="Обычный 2 2 5 2 2 6 4" xfId="24538"/>
    <cellStyle name="Обычный 2 2 5 2 2 6 4 2" xfId="24539"/>
    <cellStyle name="Обычный 2 2 5 2 2 6 4 2 2" xfId="24540"/>
    <cellStyle name="Обычный 2 2 5 2 2 6 4 3" xfId="24541"/>
    <cellStyle name="Обычный 2 2 5 2 2 6 5" xfId="24542"/>
    <cellStyle name="Обычный 2 2 5 2 2 6 5 2" xfId="24543"/>
    <cellStyle name="Обычный 2 2 5 2 2 6 6" xfId="24544"/>
    <cellStyle name="Обычный 2 2 5 2 2 7" xfId="24545"/>
    <cellStyle name="Обычный 2 2 5 2 2 7 2" xfId="24546"/>
    <cellStyle name="Обычный 2 2 5 2 2 7 2 2" xfId="24547"/>
    <cellStyle name="Обычный 2 2 5 2 2 7 2 2 2" xfId="24548"/>
    <cellStyle name="Обычный 2 2 5 2 2 7 2 2 2 2" xfId="24549"/>
    <cellStyle name="Обычный 2 2 5 2 2 7 2 2 3" xfId="24550"/>
    <cellStyle name="Обычный 2 2 5 2 2 7 2 3" xfId="24551"/>
    <cellStyle name="Обычный 2 2 5 2 2 7 2 3 2" xfId="24552"/>
    <cellStyle name="Обычный 2 2 5 2 2 7 2 4" xfId="24553"/>
    <cellStyle name="Обычный 2 2 5 2 2 7 3" xfId="24554"/>
    <cellStyle name="Обычный 2 2 5 2 2 7 3 2" xfId="24555"/>
    <cellStyle name="Обычный 2 2 5 2 2 7 3 2 2" xfId="24556"/>
    <cellStyle name="Обычный 2 2 5 2 2 7 3 3" xfId="24557"/>
    <cellStyle name="Обычный 2 2 5 2 2 7 4" xfId="24558"/>
    <cellStyle name="Обычный 2 2 5 2 2 7 4 2" xfId="24559"/>
    <cellStyle name="Обычный 2 2 5 2 2 7 5" xfId="24560"/>
    <cellStyle name="Обычный 2 2 5 2 2 8" xfId="24561"/>
    <cellStyle name="Обычный 2 2 5 2 2 8 2" xfId="24562"/>
    <cellStyle name="Обычный 2 2 5 2 2 8 2 2" xfId="24563"/>
    <cellStyle name="Обычный 2 2 5 2 2 8 2 2 2" xfId="24564"/>
    <cellStyle name="Обычный 2 2 5 2 2 8 2 3" xfId="24565"/>
    <cellStyle name="Обычный 2 2 5 2 2 8 3" xfId="24566"/>
    <cellStyle name="Обычный 2 2 5 2 2 8 3 2" xfId="24567"/>
    <cellStyle name="Обычный 2 2 5 2 2 8 4" xfId="24568"/>
    <cellStyle name="Обычный 2 2 5 2 2 9" xfId="24569"/>
    <cellStyle name="Обычный 2 2 5 2 2 9 2" xfId="24570"/>
    <cellStyle name="Обычный 2 2 5 2 2 9 2 2" xfId="24571"/>
    <cellStyle name="Обычный 2 2 5 2 2 9 3" xfId="24572"/>
    <cellStyle name="Обычный 2 2 5 2 3" xfId="24573"/>
    <cellStyle name="Обычный 2 2 5 2 3 10" xfId="24574"/>
    <cellStyle name="Обычный 2 2 5 2 3 2" xfId="24575"/>
    <cellStyle name="Обычный 2 2 5 2 3 2 2" xfId="24576"/>
    <cellStyle name="Обычный 2 2 5 2 3 2 2 2" xfId="24577"/>
    <cellStyle name="Обычный 2 2 5 2 3 2 2 2 2" xfId="24578"/>
    <cellStyle name="Обычный 2 2 5 2 3 2 2 2 2 2" xfId="24579"/>
    <cellStyle name="Обычный 2 2 5 2 3 2 2 2 2 2 2" xfId="24580"/>
    <cellStyle name="Обычный 2 2 5 2 3 2 2 2 2 3" xfId="24581"/>
    <cellStyle name="Обычный 2 2 5 2 3 2 2 2 3" xfId="24582"/>
    <cellStyle name="Обычный 2 2 5 2 3 2 2 2 3 2" xfId="24583"/>
    <cellStyle name="Обычный 2 2 5 2 3 2 2 2 4" xfId="24584"/>
    <cellStyle name="Обычный 2 2 5 2 3 2 2 3" xfId="24585"/>
    <cellStyle name="Обычный 2 2 5 2 3 2 2 3 2" xfId="24586"/>
    <cellStyle name="Обычный 2 2 5 2 3 2 2 3 2 2" xfId="24587"/>
    <cellStyle name="Обычный 2 2 5 2 3 2 2 3 3" xfId="24588"/>
    <cellStyle name="Обычный 2 2 5 2 3 2 2 4" xfId="24589"/>
    <cellStyle name="Обычный 2 2 5 2 3 2 2 4 2" xfId="24590"/>
    <cellStyle name="Обычный 2 2 5 2 3 2 2 5" xfId="24591"/>
    <cellStyle name="Обычный 2 2 5 2 3 2 3" xfId="24592"/>
    <cellStyle name="Обычный 2 2 5 2 3 2 3 2" xfId="24593"/>
    <cellStyle name="Обычный 2 2 5 2 3 2 3 2 2" xfId="24594"/>
    <cellStyle name="Обычный 2 2 5 2 3 2 3 2 2 2" xfId="24595"/>
    <cellStyle name="Обычный 2 2 5 2 3 2 3 2 3" xfId="24596"/>
    <cellStyle name="Обычный 2 2 5 2 3 2 3 3" xfId="24597"/>
    <cellStyle name="Обычный 2 2 5 2 3 2 3 3 2" xfId="24598"/>
    <cellStyle name="Обычный 2 2 5 2 3 2 3 4" xfId="24599"/>
    <cellStyle name="Обычный 2 2 5 2 3 2 4" xfId="24600"/>
    <cellStyle name="Обычный 2 2 5 2 3 2 4 2" xfId="24601"/>
    <cellStyle name="Обычный 2 2 5 2 3 2 4 2 2" xfId="24602"/>
    <cellStyle name="Обычный 2 2 5 2 3 2 4 3" xfId="24603"/>
    <cellStyle name="Обычный 2 2 5 2 3 2 5" xfId="24604"/>
    <cellStyle name="Обычный 2 2 5 2 3 2 5 2" xfId="24605"/>
    <cellStyle name="Обычный 2 2 5 2 3 2 6" xfId="24606"/>
    <cellStyle name="Обычный 2 2 5 2 3 3" xfId="24607"/>
    <cellStyle name="Обычный 2 2 5 2 3 3 2" xfId="24608"/>
    <cellStyle name="Обычный 2 2 5 2 3 3 2 2" xfId="24609"/>
    <cellStyle name="Обычный 2 2 5 2 3 3 2 2 2" xfId="24610"/>
    <cellStyle name="Обычный 2 2 5 2 3 3 2 2 2 2" xfId="24611"/>
    <cellStyle name="Обычный 2 2 5 2 3 3 2 2 2 2 2" xfId="24612"/>
    <cellStyle name="Обычный 2 2 5 2 3 3 2 2 2 3" xfId="24613"/>
    <cellStyle name="Обычный 2 2 5 2 3 3 2 2 3" xfId="24614"/>
    <cellStyle name="Обычный 2 2 5 2 3 3 2 2 3 2" xfId="24615"/>
    <cellStyle name="Обычный 2 2 5 2 3 3 2 2 4" xfId="24616"/>
    <cellStyle name="Обычный 2 2 5 2 3 3 2 3" xfId="24617"/>
    <cellStyle name="Обычный 2 2 5 2 3 3 2 3 2" xfId="24618"/>
    <cellStyle name="Обычный 2 2 5 2 3 3 2 3 2 2" xfId="24619"/>
    <cellStyle name="Обычный 2 2 5 2 3 3 2 3 3" xfId="24620"/>
    <cellStyle name="Обычный 2 2 5 2 3 3 2 4" xfId="24621"/>
    <cellStyle name="Обычный 2 2 5 2 3 3 2 4 2" xfId="24622"/>
    <cellStyle name="Обычный 2 2 5 2 3 3 2 5" xfId="24623"/>
    <cellStyle name="Обычный 2 2 5 2 3 3 3" xfId="24624"/>
    <cellStyle name="Обычный 2 2 5 2 3 3 3 2" xfId="24625"/>
    <cellStyle name="Обычный 2 2 5 2 3 3 3 2 2" xfId="24626"/>
    <cellStyle name="Обычный 2 2 5 2 3 3 3 2 2 2" xfId="24627"/>
    <cellStyle name="Обычный 2 2 5 2 3 3 3 2 3" xfId="24628"/>
    <cellStyle name="Обычный 2 2 5 2 3 3 3 3" xfId="24629"/>
    <cellStyle name="Обычный 2 2 5 2 3 3 3 3 2" xfId="24630"/>
    <cellStyle name="Обычный 2 2 5 2 3 3 3 4" xfId="24631"/>
    <cellStyle name="Обычный 2 2 5 2 3 3 4" xfId="24632"/>
    <cellStyle name="Обычный 2 2 5 2 3 3 4 2" xfId="24633"/>
    <cellStyle name="Обычный 2 2 5 2 3 3 4 2 2" xfId="24634"/>
    <cellStyle name="Обычный 2 2 5 2 3 3 4 3" xfId="24635"/>
    <cellStyle name="Обычный 2 2 5 2 3 3 5" xfId="24636"/>
    <cellStyle name="Обычный 2 2 5 2 3 3 5 2" xfId="24637"/>
    <cellStyle name="Обычный 2 2 5 2 3 3 6" xfId="24638"/>
    <cellStyle name="Обычный 2 2 5 2 3 4" xfId="24639"/>
    <cellStyle name="Обычный 2 2 5 2 3 4 2" xfId="24640"/>
    <cellStyle name="Обычный 2 2 5 2 3 4 2 2" xfId="24641"/>
    <cellStyle name="Обычный 2 2 5 2 3 4 2 2 2" xfId="24642"/>
    <cellStyle name="Обычный 2 2 5 2 3 4 2 2 2 2" xfId="24643"/>
    <cellStyle name="Обычный 2 2 5 2 3 4 2 2 2 2 2" xfId="24644"/>
    <cellStyle name="Обычный 2 2 5 2 3 4 2 2 2 3" xfId="24645"/>
    <cellStyle name="Обычный 2 2 5 2 3 4 2 2 3" xfId="24646"/>
    <cellStyle name="Обычный 2 2 5 2 3 4 2 2 3 2" xfId="24647"/>
    <cellStyle name="Обычный 2 2 5 2 3 4 2 2 4" xfId="24648"/>
    <cellStyle name="Обычный 2 2 5 2 3 4 2 3" xfId="24649"/>
    <cellStyle name="Обычный 2 2 5 2 3 4 2 3 2" xfId="24650"/>
    <cellStyle name="Обычный 2 2 5 2 3 4 2 3 2 2" xfId="24651"/>
    <cellStyle name="Обычный 2 2 5 2 3 4 2 3 3" xfId="24652"/>
    <cellStyle name="Обычный 2 2 5 2 3 4 2 4" xfId="24653"/>
    <cellStyle name="Обычный 2 2 5 2 3 4 2 4 2" xfId="24654"/>
    <cellStyle name="Обычный 2 2 5 2 3 4 2 5" xfId="24655"/>
    <cellStyle name="Обычный 2 2 5 2 3 4 3" xfId="24656"/>
    <cellStyle name="Обычный 2 2 5 2 3 4 3 2" xfId="24657"/>
    <cellStyle name="Обычный 2 2 5 2 3 4 3 2 2" xfId="24658"/>
    <cellStyle name="Обычный 2 2 5 2 3 4 3 2 2 2" xfId="24659"/>
    <cellStyle name="Обычный 2 2 5 2 3 4 3 2 3" xfId="24660"/>
    <cellStyle name="Обычный 2 2 5 2 3 4 3 3" xfId="24661"/>
    <cellStyle name="Обычный 2 2 5 2 3 4 3 3 2" xfId="24662"/>
    <cellStyle name="Обычный 2 2 5 2 3 4 3 4" xfId="24663"/>
    <cellStyle name="Обычный 2 2 5 2 3 4 4" xfId="24664"/>
    <cellStyle name="Обычный 2 2 5 2 3 4 4 2" xfId="24665"/>
    <cellStyle name="Обычный 2 2 5 2 3 4 4 2 2" xfId="24666"/>
    <cellStyle name="Обычный 2 2 5 2 3 4 4 3" xfId="24667"/>
    <cellStyle name="Обычный 2 2 5 2 3 4 5" xfId="24668"/>
    <cellStyle name="Обычный 2 2 5 2 3 4 5 2" xfId="24669"/>
    <cellStyle name="Обычный 2 2 5 2 3 4 6" xfId="24670"/>
    <cellStyle name="Обычный 2 2 5 2 3 5" xfId="24671"/>
    <cellStyle name="Обычный 2 2 5 2 3 5 2" xfId="24672"/>
    <cellStyle name="Обычный 2 2 5 2 3 5 2 2" xfId="24673"/>
    <cellStyle name="Обычный 2 2 5 2 3 5 2 2 2" xfId="24674"/>
    <cellStyle name="Обычный 2 2 5 2 3 5 2 2 2 2" xfId="24675"/>
    <cellStyle name="Обычный 2 2 5 2 3 5 2 2 2 2 2" xfId="24676"/>
    <cellStyle name="Обычный 2 2 5 2 3 5 2 2 2 3" xfId="24677"/>
    <cellStyle name="Обычный 2 2 5 2 3 5 2 2 3" xfId="24678"/>
    <cellStyle name="Обычный 2 2 5 2 3 5 2 2 3 2" xfId="24679"/>
    <cellStyle name="Обычный 2 2 5 2 3 5 2 2 4" xfId="24680"/>
    <cellStyle name="Обычный 2 2 5 2 3 5 2 3" xfId="24681"/>
    <cellStyle name="Обычный 2 2 5 2 3 5 2 3 2" xfId="24682"/>
    <cellStyle name="Обычный 2 2 5 2 3 5 2 3 2 2" xfId="24683"/>
    <cellStyle name="Обычный 2 2 5 2 3 5 2 3 3" xfId="24684"/>
    <cellStyle name="Обычный 2 2 5 2 3 5 2 4" xfId="24685"/>
    <cellStyle name="Обычный 2 2 5 2 3 5 2 4 2" xfId="24686"/>
    <cellStyle name="Обычный 2 2 5 2 3 5 2 5" xfId="24687"/>
    <cellStyle name="Обычный 2 2 5 2 3 5 3" xfId="24688"/>
    <cellStyle name="Обычный 2 2 5 2 3 5 3 2" xfId="24689"/>
    <cellStyle name="Обычный 2 2 5 2 3 5 3 2 2" xfId="24690"/>
    <cellStyle name="Обычный 2 2 5 2 3 5 3 2 2 2" xfId="24691"/>
    <cellStyle name="Обычный 2 2 5 2 3 5 3 2 3" xfId="24692"/>
    <cellStyle name="Обычный 2 2 5 2 3 5 3 3" xfId="24693"/>
    <cellStyle name="Обычный 2 2 5 2 3 5 3 3 2" xfId="24694"/>
    <cellStyle name="Обычный 2 2 5 2 3 5 3 4" xfId="24695"/>
    <cellStyle name="Обычный 2 2 5 2 3 5 4" xfId="24696"/>
    <cellStyle name="Обычный 2 2 5 2 3 5 4 2" xfId="24697"/>
    <cellStyle name="Обычный 2 2 5 2 3 5 4 2 2" xfId="24698"/>
    <cellStyle name="Обычный 2 2 5 2 3 5 4 3" xfId="24699"/>
    <cellStyle name="Обычный 2 2 5 2 3 5 5" xfId="24700"/>
    <cellStyle name="Обычный 2 2 5 2 3 5 5 2" xfId="24701"/>
    <cellStyle name="Обычный 2 2 5 2 3 5 6" xfId="24702"/>
    <cellStyle name="Обычный 2 2 5 2 3 6" xfId="24703"/>
    <cellStyle name="Обычный 2 2 5 2 3 6 2" xfId="24704"/>
    <cellStyle name="Обычный 2 2 5 2 3 6 2 2" xfId="24705"/>
    <cellStyle name="Обычный 2 2 5 2 3 6 2 2 2" xfId="24706"/>
    <cellStyle name="Обычный 2 2 5 2 3 6 2 2 2 2" xfId="24707"/>
    <cellStyle name="Обычный 2 2 5 2 3 6 2 2 3" xfId="24708"/>
    <cellStyle name="Обычный 2 2 5 2 3 6 2 3" xfId="24709"/>
    <cellStyle name="Обычный 2 2 5 2 3 6 2 3 2" xfId="24710"/>
    <cellStyle name="Обычный 2 2 5 2 3 6 2 4" xfId="24711"/>
    <cellStyle name="Обычный 2 2 5 2 3 6 3" xfId="24712"/>
    <cellStyle name="Обычный 2 2 5 2 3 6 3 2" xfId="24713"/>
    <cellStyle name="Обычный 2 2 5 2 3 6 3 2 2" xfId="24714"/>
    <cellStyle name="Обычный 2 2 5 2 3 6 3 3" xfId="24715"/>
    <cellStyle name="Обычный 2 2 5 2 3 6 4" xfId="24716"/>
    <cellStyle name="Обычный 2 2 5 2 3 6 4 2" xfId="24717"/>
    <cellStyle name="Обычный 2 2 5 2 3 6 5" xfId="24718"/>
    <cellStyle name="Обычный 2 2 5 2 3 7" xfId="24719"/>
    <cellStyle name="Обычный 2 2 5 2 3 7 2" xfId="24720"/>
    <cellStyle name="Обычный 2 2 5 2 3 7 2 2" xfId="24721"/>
    <cellStyle name="Обычный 2 2 5 2 3 7 2 2 2" xfId="24722"/>
    <cellStyle name="Обычный 2 2 5 2 3 7 2 3" xfId="24723"/>
    <cellStyle name="Обычный 2 2 5 2 3 7 3" xfId="24724"/>
    <cellStyle name="Обычный 2 2 5 2 3 7 3 2" xfId="24725"/>
    <cellStyle name="Обычный 2 2 5 2 3 7 4" xfId="24726"/>
    <cellStyle name="Обычный 2 2 5 2 3 8" xfId="24727"/>
    <cellStyle name="Обычный 2 2 5 2 3 8 2" xfId="24728"/>
    <cellStyle name="Обычный 2 2 5 2 3 8 2 2" xfId="24729"/>
    <cellStyle name="Обычный 2 2 5 2 3 8 3" xfId="24730"/>
    <cellStyle name="Обычный 2 2 5 2 3 9" xfId="24731"/>
    <cellStyle name="Обычный 2 2 5 2 3 9 2" xfId="24732"/>
    <cellStyle name="Обычный 2 2 5 2 4" xfId="24733"/>
    <cellStyle name="Обычный 2 2 5 2 4 10" xfId="24734"/>
    <cellStyle name="Обычный 2 2 5 2 4 2" xfId="24735"/>
    <cellStyle name="Обычный 2 2 5 2 4 2 2" xfId="24736"/>
    <cellStyle name="Обычный 2 2 5 2 4 2 2 2" xfId="24737"/>
    <cellStyle name="Обычный 2 2 5 2 4 2 2 2 2" xfId="24738"/>
    <cellStyle name="Обычный 2 2 5 2 4 2 2 2 2 2" xfId="24739"/>
    <cellStyle name="Обычный 2 2 5 2 4 2 2 2 2 2 2" xfId="24740"/>
    <cellStyle name="Обычный 2 2 5 2 4 2 2 2 2 3" xfId="24741"/>
    <cellStyle name="Обычный 2 2 5 2 4 2 2 2 3" xfId="24742"/>
    <cellStyle name="Обычный 2 2 5 2 4 2 2 2 3 2" xfId="24743"/>
    <cellStyle name="Обычный 2 2 5 2 4 2 2 2 4" xfId="24744"/>
    <cellStyle name="Обычный 2 2 5 2 4 2 2 3" xfId="24745"/>
    <cellStyle name="Обычный 2 2 5 2 4 2 2 3 2" xfId="24746"/>
    <cellStyle name="Обычный 2 2 5 2 4 2 2 3 2 2" xfId="24747"/>
    <cellStyle name="Обычный 2 2 5 2 4 2 2 3 3" xfId="24748"/>
    <cellStyle name="Обычный 2 2 5 2 4 2 2 4" xfId="24749"/>
    <cellStyle name="Обычный 2 2 5 2 4 2 2 4 2" xfId="24750"/>
    <cellStyle name="Обычный 2 2 5 2 4 2 2 5" xfId="24751"/>
    <cellStyle name="Обычный 2 2 5 2 4 2 3" xfId="24752"/>
    <cellStyle name="Обычный 2 2 5 2 4 2 3 2" xfId="24753"/>
    <cellStyle name="Обычный 2 2 5 2 4 2 3 2 2" xfId="24754"/>
    <cellStyle name="Обычный 2 2 5 2 4 2 3 2 2 2" xfId="24755"/>
    <cellStyle name="Обычный 2 2 5 2 4 2 3 2 3" xfId="24756"/>
    <cellStyle name="Обычный 2 2 5 2 4 2 3 3" xfId="24757"/>
    <cellStyle name="Обычный 2 2 5 2 4 2 3 3 2" xfId="24758"/>
    <cellStyle name="Обычный 2 2 5 2 4 2 3 4" xfId="24759"/>
    <cellStyle name="Обычный 2 2 5 2 4 2 4" xfId="24760"/>
    <cellStyle name="Обычный 2 2 5 2 4 2 4 2" xfId="24761"/>
    <cellStyle name="Обычный 2 2 5 2 4 2 4 2 2" xfId="24762"/>
    <cellStyle name="Обычный 2 2 5 2 4 2 4 3" xfId="24763"/>
    <cellStyle name="Обычный 2 2 5 2 4 2 5" xfId="24764"/>
    <cellStyle name="Обычный 2 2 5 2 4 2 5 2" xfId="24765"/>
    <cellStyle name="Обычный 2 2 5 2 4 2 6" xfId="24766"/>
    <cellStyle name="Обычный 2 2 5 2 4 3" xfId="24767"/>
    <cellStyle name="Обычный 2 2 5 2 4 3 2" xfId="24768"/>
    <cellStyle name="Обычный 2 2 5 2 4 3 2 2" xfId="24769"/>
    <cellStyle name="Обычный 2 2 5 2 4 3 2 2 2" xfId="24770"/>
    <cellStyle name="Обычный 2 2 5 2 4 3 2 2 2 2" xfId="24771"/>
    <cellStyle name="Обычный 2 2 5 2 4 3 2 2 2 2 2" xfId="24772"/>
    <cellStyle name="Обычный 2 2 5 2 4 3 2 2 2 3" xfId="24773"/>
    <cellStyle name="Обычный 2 2 5 2 4 3 2 2 3" xfId="24774"/>
    <cellStyle name="Обычный 2 2 5 2 4 3 2 2 3 2" xfId="24775"/>
    <cellStyle name="Обычный 2 2 5 2 4 3 2 2 4" xfId="24776"/>
    <cellStyle name="Обычный 2 2 5 2 4 3 2 3" xfId="24777"/>
    <cellStyle name="Обычный 2 2 5 2 4 3 2 3 2" xfId="24778"/>
    <cellStyle name="Обычный 2 2 5 2 4 3 2 3 2 2" xfId="24779"/>
    <cellStyle name="Обычный 2 2 5 2 4 3 2 3 3" xfId="24780"/>
    <cellStyle name="Обычный 2 2 5 2 4 3 2 4" xfId="24781"/>
    <cellStyle name="Обычный 2 2 5 2 4 3 2 4 2" xfId="24782"/>
    <cellStyle name="Обычный 2 2 5 2 4 3 2 5" xfId="24783"/>
    <cellStyle name="Обычный 2 2 5 2 4 3 3" xfId="24784"/>
    <cellStyle name="Обычный 2 2 5 2 4 3 3 2" xfId="24785"/>
    <cellStyle name="Обычный 2 2 5 2 4 3 3 2 2" xfId="24786"/>
    <cellStyle name="Обычный 2 2 5 2 4 3 3 2 2 2" xfId="24787"/>
    <cellStyle name="Обычный 2 2 5 2 4 3 3 2 3" xfId="24788"/>
    <cellStyle name="Обычный 2 2 5 2 4 3 3 3" xfId="24789"/>
    <cellStyle name="Обычный 2 2 5 2 4 3 3 3 2" xfId="24790"/>
    <cellStyle name="Обычный 2 2 5 2 4 3 3 4" xfId="24791"/>
    <cellStyle name="Обычный 2 2 5 2 4 3 4" xfId="24792"/>
    <cellStyle name="Обычный 2 2 5 2 4 3 4 2" xfId="24793"/>
    <cellStyle name="Обычный 2 2 5 2 4 3 4 2 2" xfId="24794"/>
    <cellStyle name="Обычный 2 2 5 2 4 3 4 3" xfId="24795"/>
    <cellStyle name="Обычный 2 2 5 2 4 3 5" xfId="24796"/>
    <cellStyle name="Обычный 2 2 5 2 4 3 5 2" xfId="24797"/>
    <cellStyle name="Обычный 2 2 5 2 4 3 6" xfId="24798"/>
    <cellStyle name="Обычный 2 2 5 2 4 4" xfId="24799"/>
    <cellStyle name="Обычный 2 2 5 2 4 4 2" xfId="24800"/>
    <cellStyle name="Обычный 2 2 5 2 4 4 2 2" xfId="24801"/>
    <cellStyle name="Обычный 2 2 5 2 4 4 2 2 2" xfId="24802"/>
    <cellStyle name="Обычный 2 2 5 2 4 4 2 2 2 2" xfId="24803"/>
    <cellStyle name="Обычный 2 2 5 2 4 4 2 2 2 2 2" xfId="24804"/>
    <cellStyle name="Обычный 2 2 5 2 4 4 2 2 2 3" xfId="24805"/>
    <cellStyle name="Обычный 2 2 5 2 4 4 2 2 3" xfId="24806"/>
    <cellStyle name="Обычный 2 2 5 2 4 4 2 2 3 2" xfId="24807"/>
    <cellStyle name="Обычный 2 2 5 2 4 4 2 2 4" xfId="24808"/>
    <cellStyle name="Обычный 2 2 5 2 4 4 2 3" xfId="24809"/>
    <cellStyle name="Обычный 2 2 5 2 4 4 2 3 2" xfId="24810"/>
    <cellStyle name="Обычный 2 2 5 2 4 4 2 3 2 2" xfId="24811"/>
    <cellStyle name="Обычный 2 2 5 2 4 4 2 3 3" xfId="24812"/>
    <cellStyle name="Обычный 2 2 5 2 4 4 2 4" xfId="24813"/>
    <cellStyle name="Обычный 2 2 5 2 4 4 2 4 2" xfId="24814"/>
    <cellStyle name="Обычный 2 2 5 2 4 4 2 5" xfId="24815"/>
    <cellStyle name="Обычный 2 2 5 2 4 4 3" xfId="24816"/>
    <cellStyle name="Обычный 2 2 5 2 4 4 3 2" xfId="24817"/>
    <cellStyle name="Обычный 2 2 5 2 4 4 3 2 2" xfId="24818"/>
    <cellStyle name="Обычный 2 2 5 2 4 4 3 2 2 2" xfId="24819"/>
    <cellStyle name="Обычный 2 2 5 2 4 4 3 2 3" xfId="24820"/>
    <cellStyle name="Обычный 2 2 5 2 4 4 3 3" xfId="24821"/>
    <cellStyle name="Обычный 2 2 5 2 4 4 3 3 2" xfId="24822"/>
    <cellStyle name="Обычный 2 2 5 2 4 4 3 4" xfId="24823"/>
    <cellStyle name="Обычный 2 2 5 2 4 4 4" xfId="24824"/>
    <cellStyle name="Обычный 2 2 5 2 4 4 4 2" xfId="24825"/>
    <cellStyle name="Обычный 2 2 5 2 4 4 4 2 2" xfId="24826"/>
    <cellStyle name="Обычный 2 2 5 2 4 4 4 3" xfId="24827"/>
    <cellStyle name="Обычный 2 2 5 2 4 4 5" xfId="24828"/>
    <cellStyle name="Обычный 2 2 5 2 4 4 5 2" xfId="24829"/>
    <cellStyle name="Обычный 2 2 5 2 4 4 6" xfId="24830"/>
    <cellStyle name="Обычный 2 2 5 2 4 5" xfId="24831"/>
    <cellStyle name="Обычный 2 2 5 2 4 5 2" xfId="24832"/>
    <cellStyle name="Обычный 2 2 5 2 4 5 2 2" xfId="24833"/>
    <cellStyle name="Обычный 2 2 5 2 4 5 2 2 2" xfId="24834"/>
    <cellStyle name="Обычный 2 2 5 2 4 5 2 2 2 2" xfId="24835"/>
    <cellStyle name="Обычный 2 2 5 2 4 5 2 2 2 2 2" xfId="24836"/>
    <cellStyle name="Обычный 2 2 5 2 4 5 2 2 2 3" xfId="24837"/>
    <cellStyle name="Обычный 2 2 5 2 4 5 2 2 3" xfId="24838"/>
    <cellStyle name="Обычный 2 2 5 2 4 5 2 2 3 2" xfId="24839"/>
    <cellStyle name="Обычный 2 2 5 2 4 5 2 2 4" xfId="24840"/>
    <cellStyle name="Обычный 2 2 5 2 4 5 2 3" xfId="24841"/>
    <cellStyle name="Обычный 2 2 5 2 4 5 2 3 2" xfId="24842"/>
    <cellStyle name="Обычный 2 2 5 2 4 5 2 3 2 2" xfId="24843"/>
    <cellStyle name="Обычный 2 2 5 2 4 5 2 3 3" xfId="24844"/>
    <cellStyle name="Обычный 2 2 5 2 4 5 2 4" xfId="24845"/>
    <cellStyle name="Обычный 2 2 5 2 4 5 2 4 2" xfId="24846"/>
    <cellStyle name="Обычный 2 2 5 2 4 5 2 5" xfId="24847"/>
    <cellStyle name="Обычный 2 2 5 2 4 5 3" xfId="24848"/>
    <cellStyle name="Обычный 2 2 5 2 4 5 3 2" xfId="24849"/>
    <cellStyle name="Обычный 2 2 5 2 4 5 3 2 2" xfId="24850"/>
    <cellStyle name="Обычный 2 2 5 2 4 5 3 2 2 2" xfId="24851"/>
    <cellStyle name="Обычный 2 2 5 2 4 5 3 2 3" xfId="24852"/>
    <cellStyle name="Обычный 2 2 5 2 4 5 3 3" xfId="24853"/>
    <cellStyle name="Обычный 2 2 5 2 4 5 3 3 2" xfId="24854"/>
    <cellStyle name="Обычный 2 2 5 2 4 5 3 4" xfId="24855"/>
    <cellStyle name="Обычный 2 2 5 2 4 5 4" xfId="24856"/>
    <cellStyle name="Обычный 2 2 5 2 4 5 4 2" xfId="24857"/>
    <cellStyle name="Обычный 2 2 5 2 4 5 4 2 2" xfId="24858"/>
    <cellStyle name="Обычный 2 2 5 2 4 5 4 3" xfId="24859"/>
    <cellStyle name="Обычный 2 2 5 2 4 5 5" xfId="24860"/>
    <cellStyle name="Обычный 2 2 5 2 4 5 5 2" xfId="24861"/>
    <cellStyle name="Обычный 2 2 5 2 4 5 6" xfId="24862"/>
    <cellStyle name="Обычный 2 2 5 2 4 6" xfId="24863"/>
    <cellStyle name="Обычный 2 2 5 2 4 6 2" xfId="24864"/>
    <cellStyle name="Обычный 2 2 5 2 4 6 2 2" xfId="24865"/>
    <cellStyle name="Обычный 2 2 5 2 4 6 2 2 2" xfId="24866"/>
    <cellStyle name="Обычный 2 2 5 2 4 6 2 2 2 2" xfId="24867"/>
    <cellStyle name="Обычный 2 2 5 2 4 6 2 2 3" xfId="24868"/>
    <cellStyle name="Обычный 2 2 5 2 4 6 2 3" xfId="24869"/>
    <cellStyle name="Обычный 2 2 5 2 4 6 2 3 2" xfId="24870"/>
    <cellStyle name="Обычный 2 2 5 2 4 6 2 4" xfId="24871"/>
    <cellStyle name="Обычный 2 2 5 2 4 6 3" xfId="24872"/>
    <cellStyle name="Обычный 2 2 5 2 4 6 3 2" xfId="24873"/>
    <cellStyle name="Обычный 2 2 5 2 4 6 3 2 2" xfId="24874"/>
    <cellStyle name="Обычный 2 2 5 2 4 6 3 3" xfId="24875"/>
    <cellStyle name="Обычный 2 2 5 2 4 6 4" xfId="24876"/>
    <cellStyle name="Обычный 2 2 5 2 4 6 4 2" xfId="24877"/>
    <cellStyle name="Обычный 2 2 5 2 4 6 5" xfId="24878"/>
    <cellStyle name="Обычный 2 2 5 2 4 7" xfId="24879"/>
    <cellStyle name="Обычный 2 2 5 2 4 7 2" xfId="24880"/>
    <cellStyle name="Обычный 2 2 5 2 4 7 2 2" xfId="24881"/>
    <cellStyle name="Обычный 2 2 5 2 4 7 2 2 2" xfId="24882"/>
    <cellStyle name="Обычный 2 2 5 2 4 7 2 3" xfId="24883"/>
    <cellStyle name="Обычный 2 2 5 2 4 7 3" xfId="24884"/>
    <cellStyle name="Обычный 2 2 5 2 4 7 3 2" xfId="24885"/>
    <cellStyle name="Обычный 2 2 5 2 4 7 4" xfId="24886"/>
    <cellStyle name="Обычный 2 2 5 2 4 8" xfId="24887"/>
    <cellStyle name="Обычный 2 2 5 2 4 8 2" xfId="24888"/>
    <cellStyle name="Обычный 2 2 5 2 4 8 2 2" xfId="24889"/>
    <cellStyle name="Обычный 2 2 5 2 4 8 3" xfId="24890"/>
    <cellStyle name="Обычный 2 2 5 2 4 9" xfId="24891"/>
    <cellStyle name="Обычный 2 2 5 2 4 9 2" xfId="24892"/>
    <cellStyle name="Обычный 2 2 5 2 5" xfId="24893"/>
    <cellStyle name="Обычный 2 2 5 2 5 2" xfId="24894"/>
    <cellStyle name="Обычный 2 2 5 2 5 2 2" xfId="24895"/>
    <cellStyle name="Обычный 2 2 5 2 5 2 2 2" xfId="24896"/>
    <cellStyle name="Обычный 2 2 5 2 5 2 2 2 2" xfId="24897"/>
    <cellStyle name="Обычный 2 2 5 2 5 2 2 2 2 2" xfId="24898"/>
    <cellStyle name="Обычный 2 2 5 2 5 2 2 2 3" xfId="24899"/>
    <cellStyle name="Обычный 2 2 5 2 5 2 2 3" xfId="24900"/>
    <cellStyle name="Обычный 2 2 5 2 5 2 2 3 2" xfId="24901"/>
    <cellStyle name="Обычный 2 2 5 2 5 2 2 4" xfId="24902"/>
    <cellStyle name="Обычный 2 2 5 2 5 2 3" xfId="24903"/>
    <cellStyle name="Обычный 2 2 5 2 5 2 3 2" xfId="24904"/>
    <cellStyle name="Обычный 2 2 5 2 5 2 3 2 2" xfId="24905"/>
    <cellStyle name="Обычный 2 2 5 2 5 2 3 3" xfId="24906"/>
    <cellStyle name="Обычный 2 2 5 2 5 2 4" xfId="24907"/>
    <cellStyle name="Обычный 2 2 5 2 5 2 4 2" xfId="24908"/>
    <cellStyle name="Обычный 2 2 5 2 5 2 5" xfId="24909"/>
    <cellStyle name="Обычный 2 2 5 2 5 3" xfId="24910"/>
    <cellStyle name="Обычный 2 2 5 2 5 3 2" xfId="24911"/>
    <cellStyle name="Обычный 2 2 5 2 5 3 2 2" xfId="24912"/>
    <cellStyle name="Обычный 2 2 5 2 5 3 2 2 2" xfId="24913"/>
    <cellStyle name="Обычный 2 2 5 2 5 3 2 3" xfId="24914"/>
    <cellStyle name="Обычный 2 2 5 2 5 3 3" xfId="24915"/>
    <cellStyle name="Обычный 2 2 5 2 5 3 3 2" xfId="24916"/>
    <cellStyle name="Обычный 2 2 5 2 5 3 4" xfId="24917"/>
    <cellStyle name="Обычный 2 2 5 2 5 4" xfId="24918"/>
    <cellStyle name="Обычный 2 2 5 2 5 4 2" xfId="24919"/>
    <cellStyle name="Обычный 2 2 5 2 5 4 2 2" xfId="24920"/>
    <cellStyle name="Обычный 2 2 5 2 5 4 3" xfId="24921"/>
    <cellStyle name="Обычный 2 2 5 2 5 5" xfId="24922"/>
    <cellStyle name="Обычный 2 2 5 2 5 5 2" xfId="24923"/>
    <cellStyle name="Обычный 2 2 5 2 5 6" xfId="24924"/>
    <cellStyle name="Обычный 2 2 5 2 6" xfId="24925"/>
    <cellStyle name="Обычный 2 2 5 2 6 2" xfId="24926"/>
    <cellStyle name="Обычный 2 2 5 2 6 2 2" xfId="24927"/>
    <cellStyle name="Обычный 2 2 5 2 6 2 2 2" xfId="24928"/>
    <cellStyle name="Обычный 2 2 5 2 6 2 2 2 2" xfId="24929"/>
    <cellStyle name="Обычный 2 2 5 2 6 2 2 2 2 2" xfId="24930"/>
    <cellStyle name="Обычный 2 2 5 2 6 2 2 2 3" xfId="24931"/>
    <cellStyle name="Обычный 2 2 5 2 6 2 2 3" xfId="24932"/>
    <cellStyle name="Обычный 2 2 5 2 6 2 2 3 2" xfId="24933"/>
    <cellStyle name="Обычный 2 2 5 2 6 2 2 4" xfId="24934"/>
    <cellStyle name="Обычный 2 2 5 2 6 2 3" xfId="24935"/>
    <cellStyle name="Обычный 2 2 5 2 6 2 3 2" xfId="24936"/>
    <cellStyle name="Обычный 2 2 5 2 6 2 3 2 2" xfId="24937"/>
    <cellStyle name="Обычный 2 2 5 2 6 2 3 3" xfId="24938"/>
    <cellStyle name="Обычный 2 2 5 2 6 2 4" xfId="24939"/>
    <cellStyle name="Обычный 2 2 5 2 6 2 4 2" xfId="24940"/>
    <cellStyle name="Обычный 2 2 5 2 6 2 5" xfId="24941"/>
    <cellStyle name="Обычный 2 2 5 2 6 3" xfId="24942"/>
    <cellStyle name="Обычный 2 2 5 2 6 3 2" xfId="24943"/>
    <cellStyle name="Обычный 2 2 5 2 6 3 2 2" xfId="24944"/>
    <cellStyle name="Обычный 2 2 5 2 6 3 2 2 2" xfId="24945"/>
    <cellStyle name="Обычный 2 2 5 2 6 3 2 3" xfId="24946"/>
    <cellStyle name="Обычный 2 2 5 2 6 3 3" xfId="24947"/>
    <cellStyle name="Обычный 2 2 5 2 6 3 3 2" xfId="24948"/>
    <cellStyle name="Обычный 2 2 5 2 6 3 4" xfId="24949"/>
    <cellStyle name="Обычный 2 2 5 2 6 4" xfId="24950"/>
    <cellStyle name="Обычный 2 2 5 2 6 4 2" xfId="24951"/>
    <cellStyle name="Обычный 2 2 5 2 6 4 2 2" xfId="24952"/>
    <cellStyle name="Обычный 2 2 5 2 6 4 3" xfId="24953"/>
    <cellStyle name="Обычный 2 2 5 2 6 5" xfId="24954"/>
    <cellStyle name="Обычный 2 2 5 2 6 5 2" xfId="24955"/>
    <cellStyle name="Обычный 2 2 5 2 6 6" xfId="24956"/>
    <cellStyle name="Обычный 2 2 5 2 7" xfId="24957"/>
    <cellStyle name="Обычный 2 2 5 2 7 2" xfId="24958"/>
    <cellStyle name="Обычный 2 2 5 2 7 2 2" xfId="24959"/>
    <cellStyle name="Обычный 2 2 5 2 7 2 2 2" xfId="24960"/>
    <cellStyle name="Обычный 2 2 5 2 7 2 2 2 2" xfId="24961"/>
    <cellStyle name="Обычный 2 2 5 2 7 2 2 2 2 2" xfId="24962"/>
    <cellStyle name="Обычный 2 2 5 2 7 2 2 2 3" xfId="24963"/>
    <cellStyle name="Обычный 2 2 5 2 7 2 2 3" xfId="24964"/>
    <cellStyle name="Обычный 2 2 5 2 7 2 2 3 2" xfId="24965"/>
    <cellStyle name="Обычный 2 2 5 2 7 2 2 4" xfId="24966"/>
    <cellStyle name="Обычный 2 2 5 2 7 2 3" xfId="24967"/>
    <cellStyle name="Обычный 2 2 5 2 7 2 3 2" xfId="24968"/>
    <cellStyle name="Обычный 2 2 5 2 7 2 3 2 2" xfId="24969"/>
    <cellStyle name="Обычный 2 2 5 2 7 2 3 3" xfId="24970"/>
    <cellStyle name="Обычный 2 2 5 2 7 2 4" xfId="24971"/>
    <cellStyle name="Обычный 2 2 5 2 7 2 4 2" xfId="24972"/>
    <cellStyle name="Обычный 2 2 5 2 7 2 5" xfId="24973"/>
    <cellStyle name="Обычный 2 2 5 2 7 3" xfId="24974"/>
    <cellStyle name="Обычный 2 2 5 2 7 3 2" xfId="24975"/>
    <cellStyle name="Обычный 2 2 5 2 7 3 2 2" xfId="24976"/>
    <cellStyle name="Обычный 2 2 5 2 7 3 2 2 2" xfId="24977"/>
    <cellStyle name="Обычный 2 2 5 2 7 3 2 3" xfId="24978"/>
    <cellStyle name="Обычный 2 2 5 2 7 3 3" xfId="24979"/>
    <cellStyle name="Обычный 2 2 5 2 7 3 3 2" xfId="24980"/>
    <cellStyle name="Обычный 2 2 5 2 7 3 4" xfId="24981"/>
    <cellStyle name="Обычный 2 2 5 2 7 4" xfId="24982"/>
    <cellStyle name="Обычный 2 2 5 2 7 4 2" xfId="24983"/>
    <cellStyle name="Обычный 2 2 5 2 7 4 2 2" xfId="24984"/>
    <cellStyle name="Обычный 2 2 5 2 7 4 3" xfId="24985"/>
    <cellStyle name="Обычный 2 2 5 2 7 5" xfId="24986"/>
    <cellStyle name="Обычный 2 2 5 2 7 5 2" xfId="24987"/>
    <cellStyle name="Обычный 2 2 5 2 7 6" xfId="24988"/>
    <cellStyle name="Обычный 2 2 5 2 8" xfId="24989"/>
    <cellStyle name="Обычный 2 2 5 2 8 2" xfId="24990"/>
    <cellStyle name="Обычный 2 2 5 2 8 2 2" xfId="24991"/>
    <cellStyle name="Обычный 2 2 5 2 8 2 2 2" xfId="24992"/>
    <cellStyle name="Обычный 2 2 5 2 8 2 2 2 2" xfId="24993"/>
    <cellStyle name="Обычный 2 2 5 2 8 2 2 2 2 2" xfId="24994"/>
    <cellStyle name="Обычный 2 2 5 2 8 2 2 2 3" xfId="24995"/>
    <cellStyle name="Обычный 2 2 5 2 8 2 2 3" xfId="24996"/>
    <cellStyle name="Обычный 2 2 5 2 8 2 2 3 2" xfId="24997"/>
    <cellStyle name="Обычный 2 2 5 2 8 2 2 4" xfId="24998"/>
    <cellStyle name="Обычный 2 2 5 2 8 2 3" xfId="24999"/>
    <cellStyle name="Обычный 2 2 5 2 8 2 3 2" xfId="25000"/>
    <cellStyle name="Обычный 2 2 5 2 8 2 3 2 2" xfId="25001"/>
    <cellStyle name="Обычный 2 2 5 2 8 2 3 3" xfId="25002"/>
    <cellStyle name="Обычный 2 2 5 2 8 2 4" xfId="25003"/>
    <cellStyle name="Обычный 2 2 5 2 8 2 4 2" xfId="25004"/>
    <cellStyle name="Обычный 2 2 5 2 8 2 5" xfId="25005"/>
    <cellStyle name="Обычный 2 2 5 2 8 3" xfId="25006"/>
    <cellStyle name="Обычный 2 2 5 2 8 3 2" xfId="25007"/>
    <cellStyle name="Обычный 2 2 5 2 8 3 2 2" xfId="25008"/>
    <cellStyle name="Обычный 2 2 5 2 8 3 2 2 2" xfId="25009"/>
    <cellStyle name="Обычный 2 2 5 2 8 3 2 3" xfId="25010"/>
    <cellStyle name="Обычный 2 2 5 2 8 3 3" xfId="25011"/>
    <cellStyle name="Обычный 2 2 5 2 8 3 3 2" xfId="25012"/>
    <cellStyle name="Обычный 2 2 5 2 8 3 4" xfId="25013"/>
    <cellStyle name="Обычный 2 2 5 2 8 4" xfId="25014"/>
    <cellStyle name="Обычный 2 2 5 2 8 4 2" xfId="25015"/>
    <cellStyle name="Обычный 2 2 5 2 8 4 2 2" xfId="25016"/>
    <cellStyle name="Обычный 2 2 5 2 8 4 3" xfId="25017"/>
    <cellStyle name="Обычный 2 2 5 2 8 5" xfId="25018"/>
    <cellStyle name="Обычный 2 2 5 2 8 5 2" xfId="25019"/>
    <cellStyle name="Обычный 2 2 5 2 8 6" xfId="25020"/>
    <cellStyle name="Обычный 2 2 5 2 9" xfId="25021"/>
    <cellStyle name="Обычный 2 2 5 2 9 2" xfId="25022"/>
    <cellStyle name="Обычный 2 2 5 2 9 2 2" xfId="25023"/>
    <cellStyle name="Обычный 2 2 5 2 9 2 2 2" xfId="25024"/>
    <cellStyle name="Обычный 2 2 5 2 9 2 2 2 2" xfId="25025"/>
    <cellStyle name="Обычный 2 2 5 2 9 2 2 3" xfId="25026"/>
    <cellStyle name="Обычный 2 2 5 2 9 2 3" xfId="25027"/>
    <cellStyle name="Обычный 2 2 5 2 9 2 3 2" xfId="25028"/>
    <cellStyle name="Обычный 2 2 5 2 9 2 4" xfId="25029"/>
    <cellStyle name="Обычный 2 2 5 2 9 3" xfId="25030"/>
    <cellStyle name="Обычный 2 2 5 2 9 3 2" xfId="25031"/>
    <cellStyle name="Обычный 2 2 5 2 9 3 2 2" xfId="25032"/>
    <cellStyle name="Обычный 2 2 5 2 9 3 3" xfId="25033"/>
    <cellStyle name="Обычный 2 2 5 2 9 4" xfId="25034"/>
    <cellStyle name="Обычный 2 2 5 2 9 4 2" xfId="25035"/>
    <cellStyle name="Обычный 2 2 5 2 9 5" xfId="25036"/>
    <cellStyle name="Обычный 2 2 5 3" xfId="25037"/>
    <cellStyle name="Обычный 2 2 5 3 10" xfId="25038"/>
    <cellStyle name="Обычный 2 2 5 3 10 2" xfId="25039"/>
    <cellStyle name="Обычный 2 2 5 3 11" xfId="25040"/>
    <cellStyle name="Обычный 2 2 5 3 2" xfId="25041"/>
    <cellStyle name="Обычный 2 2 5 3 2 10" xfId="25042"/>
    <cellStyle name="Обычный 2 2 5 3 2 2" xfId="25043"/>
    <cellStyle name="Обычный 2 2 5 3 2 2 2" xfId="25044"/>
    <cellStyle name="Обычный 2 2 5 3 2 2 2 2" xfId="25045"/>
    <cellStyle name="Обычный 2 2 5 3 2 2 2 2 2" xfId="25046"/>
    <cellStyle name="Обычный 2 2 5 3 2 2 2 2 2 2" xfId="25047"/>
    <cellStyle name="Обычный 2 2 5 3 2 2 2 2 2 2 2" xfId="25048"/>
    <cellStyle name="Обычный 2 2 5 3 2 2 2 2 2 3" xfId="25049"/>
    <cellStyle name="Обычный 2 2 5 3 2 2 2 2 3" xfId="25050"/>
    <cellStyle name="Обычный 2 2 5 3 2 2 2 2 3 2" xfId="25051"/>
    <cellStyle name="Обычный 2 2 5 3 2 2 2 2 4" xfId="25052"/>
    <cellStyle name="Обычный 2 2 5 3 2 2 2 3" xfId="25053"/>
    <cellStyle name="Обычный 2 2 5 3 2 2 2 3 2" xfId="25054"/>
    <cellStyle name="Обычный 2 2 5 3 2 2 2 3 2 2" xfId="25055"/>
    <cellStyle name="Обычный 2 2 5 3 2 2 2 3 3" xfId="25056"/>
    <cellStyle name="Обычный 2 2 5 3 2 2 2 4" xfId="25057"/>
    <cellStyle name="Обычный 2 2 5 3 2 2 2 4 2" xfId="25058"/>
    <cellStyle name="Обычный 2 2 5 3 2 2 2 5" xfId="25059"/>
    <cellStyle name="Обычный 2 2 5 3 2 2 3" xfId="25060"/>
    <cellStyle name="Обычный 2 2 5 3 2 2 3 2" xfId="25061"/>
    <cellStyle name="Обычный 2 2 5 3 2 2 3 2 2" xfId="25062"/>
    <cellStyle name="Обычный 2 2 5 3 2 2 3 2 2 2" xfId="25063"/>
    <cellStyle name="Обычный 2 2 5 3 2 2 3 2 3" xfId="25064"/>
    <cellStyle name="Обычный 2 2 5 3 2 2 3 3" xfId="25065"/>
    <cellStyle name="Обычный 2 2 5 3 2 2 3 3 2" xfId="25066"/>
    <cellStyle name="Обычный 2 2 5 3 2 2 3 4" xfId="25067"/>
    <cellStyle name="Обычный 2 2 5 3 2 2 4" xfId="25068"/>
    <cellStyle name="Обычный 2 2 5 3 2 2 4 2" xfId="25069"/>
    <cellStyle name="Обычный 2 2 5 3 2 2 4 2 2" xfId="25070"/>
    <cellStyle name="Обычный 2 2 5 3 2 2 4 3" xfId="25071"/>
    <cellStyle name="Обычный 2 2 5 3 2 2 5" xfId="25072"/>
    <cellStyle name="Обычный 2 2 5 3 2 2 5 2" xfId="25073"/>
    <cellStyle name="Обычный 2 2 5 3 2 2 6" xfId="25074"/>
    <cellStyle name="Обычный 2 2 5 3 2 3" xfId="25075"/>
    <cellStyle name="Обычный 2 2 5 3 2 3 2" xfId="25076"/>
    <cellStyle name="Обычный 2 2 5 3 2 3 2 2" xfId="25077"/>
    <cellStyle name="Обычный 2 2 5 3 2 3 2 2 2" xfId="25078"/>
    <cellStyle name="Обычный 2 2 5 3 2 3 2 2 2 2" xfId="25079"/>
    <cellStyle name="Обычный 2 2 5 3 2 3 2 2 2 2 2" xfId="25080"/>
    <cellStyle name="Обычный 2 2 5 3 2 3 2 2 2 3" xfId="25081"/>
    <cellStyle name="Обычный 2 2 5 3 2 3 2 2 3" xfId="25082"/>
    <cellStyle name="Обычный 2 2 5 3 2 3 2 2 3 2" xfId="25083"/>
    <cellStyle name="Обычный 2 2 5 3 2 3 2 2 4" xfId="25084"/>
    <cellStyle name="Обычный 2 2 5 3 2 3 2 3" xfId="25085"/>
    <cellStyle name="Обычный 2 2 5 3 2 3 2 3 2" xfId="25086"/>
    <cellStyle name="Обычный 2 2 5 3 2 3 2 3 2 2" xfId="25087"/>
    <cellStyle name="Обычный 2 2 5 3 2 3 2 3 3" xfId="25088"/>
    <cellStyle name="Обычный 2 2 5 3 2 3 2 4" xfId="25089"/>
    <cellStyle name="Обычный 2 2 5 3 2 3 2 4 2" xfId="25090"/>
    <cellStyle name="Обычный 2 2 5 3 2 3 2 5" xfId="25091"/>
    <cellStyle name="Обычный 2 2 5 3 2 3 3" xfId="25092"/>
    <cellStyle name="Обычный 2 2 5 3 2 3 3 2" xfId="25093"/>
    <cellStyle name="Обычный 2 2 5 3 2 3 3 2 2" xfId="25094"/>
    <cellStyle name="Обычный 2 2 5 3 2 3 3 2 2 2" xfId="25095"/>
    <cellStyle name="Обычный 2 2 5 3 2 3 3 2 3" xfId="25096"/>
    <cellStyle name="Обычный 2 2 5 3 2 3 3 3" xfId="25097"/>
    <cellStyle name="Обычный 2 2 5 3 2 3 3 3 2" xfId="25098"/>
    <cellStyle name="Обычный 2 2 5 3 2 3 3 4" xfId="25099"/>
    <cellStyle name="Обычный 2 2 5 3 2 3 4" xfId="25100"/>
    <cellStyle name="Обычный 2 2 5 3 2 3 4 2" xfId="25101"/>
    <cellStyle name="Обычный 2 2 5 3 2 3 4 2 2" xfId="25102"/>
    <cellStyle name="Обычный 2 2 5 3 2 3 4 3" xfId="25103"/>
    <cellStyle name="Обычный 2 2 5 3 2 3 5" xfId="25104"/>
    <cellStyle name="Обычный 2 2 5 3 2 3 5 2" xfId="25105"/>
    <cellStyle name="Обычный 2 2 5 3 2 3 6" xfId="25106"/>
    <cellStyle name="Обычный 2 2 5 3 2 4" xfId="25107"/>
    <cellStyle name="Обычный 2 2 5 3 2 4 2" xfId="25108"/>
    <cellStyle name="Обычный 2 2 5 3 2 4 2 2" xfId="25109"/>
    <cellStyle name="Обычный 2 2 5 3 2 4 2 2 2" xfId="25110"/>
    <cellStyle name="Обычный 2 2 5 3 2 4 2 2 2 2" xfId="25111"/>
    <cellStyle name="Обычный 2 2 5 3 2 4 2 2 2 2 2" xfId="25112"/>
    <cellStyle name="Обычный 2 2 5 3 2 4 2 2 2 3" xfId="25113"/>
    <cellStyle name="Обычный 2 2 5 3 2 4 2 2 3" xfId="25114"/>
    <cellStyle name="Обычный 2 2 5 3 2 4 2 2 3 2" xfId="25115"/>
    <cellStyle name="Обычный 2 2 5 3 2 4 2 2 4" xfId="25116"/>
    <cellStyle name="Обычный 2 2 5 3 2 4 2 3" xfId="25117"/>
    <cellStyle name="Обычный 2 2 5 3 2 4 2 3 2" xfId="25118"/>
    <cellStyle name="Обычный 2 2 5 3 2 4 2 3 2 2" xfId="25119"/>
    <cellStyle name="Обычный 2 2 5 3 2 4 2 3 3" xfId="25120"/>
    <cellStyle name="Обычный 2 2 5 3 2 4 2 4" xfId="25121"/>
    <cellStyle name="Обычный 2 2 5 3 2 4 2 4 2" xfId="25122"/>
    <cellStyle name="Обычный 2 2 5 3 2 4 2 5" xfId="25123"/>
    <cellStyle name="Обычный 2 2 5 3 2 4 3" xfId="25124"/>
    <cellStyle name="Обычный 2 2 5 3 2 4 3 2" xfId="25125"/>
    <cellStyle name="Обычный 2 2 5 3 2 4 3 2 2" xfId="25126"/>
    <cellStyle name="Обычный 2 2 5 3 2 4 3 2 2 2" xfId="25127"/>
    <cellStyle name="Обычный 2 2 5 3 2 4 3 2 3" xfId="25128"/>
    <cellStyle name="Обычный 2 2 5 3 2 4 3 3" xfId="25129"/>
    <cellStyle name="Обычный 2 2 5 3 2 4 3 3 2" xfId="25130"/>
    <cellStyle name="Обычный 2 2 5 3 2 4 3 4" xfId="25131"/>
    <cellStyle name="Обычный 2 2 5 3 2 4 4" xfId="25132"/>
    <cellStyle name="Обычный 2 2 5 3 2 4 4 2" xfId="25133"/>
    <cellStyle name="Обычный 2 2 5 3 2 4 4 2 2" xfId="25134"/>
    <cellStyle name="Обычный 2 2 5 3 2 4 4 3" xfId="25135"/>
    <cellStyle name="Обычный 2 2 5 3 2 4 5" xfId="25136"/>
    <cellStyle name="Обычный 2 2 5 3 2 4 5 2" xfId="25137"/>
    <cellStyle name="Обычный 2 2 5 3 2 4 6" xfId="25138"/>
    <cellStyle name="Обычный 2 2 5 3 2 5" xfId="25139"/>
    <cellStyle name="Обычный 2 2 5 3 2 5 2" xfId="25140"/>
    <cellStyle name="Обычный 2 2 5 3 2 5 2 2" xfId="25141"/>
    <cellStyle name="Обычный 2 2 5 3 2 5 2 2 2" xfId="25142"/>
    <cellStyle name="Обычный 2 2 5 3 2 5 2 2 2 2" xfId="25143"/>
    <cellStyle name="Обычный 2 2 5 3 2 5 2 2 2 2 2" xfId="25144"/>
    <cellStyle name="Обычный 2 2 5 3 2 5 2 2 2 3" xfId="25145"/>
    <cellStyle name="Обычный 2 2 5 3 2 5 2 2 3" xfId="25146"/>
    <cellStyle name="Обычный 2 2 5 3 2 5 2 2 3 2" xfId="25147"/>
    <cellStyle name="Обычный 2 2 5 3 2 5 2 2 4" xfId="25148"/>
    <cellStyle name="Обычный 2 2 5 3 2 5 2 3" xfId="25149"/>
    <cellStyle name="Обычный 2 2 5 3 2 5 2 3 2" xfId="25150"/>
    <cellStyle name="Обычный 2 2 5 3 2 5 2 3 2 2" xfId="25151"/>
    <cellStyle name="Обычный 2 2 5 3 2 5 2 3 3" xfId="25152"/>
    <cellStyle name="Обычный 2 2 5 3 2 5 2 4" xfId="25153"/>
    <cellStyle name="Обычный 2 2 5 3 2 5 2 4 2" xfId="25154"/>
    <cellStyle name="Обычный 2 2 5 3 2 5 2 5" xfId="25155"/>
    <cellStyle name="Обычный 2 2 5 3 2 5 3" xfId="25156"/>
    <cellStyle name="Обычный 2 2 5 3 2 5 3 2" xfId="25157"/>
    <cellStyle name="Обычный 2 2 5 3 2 5 3 2 2" xfId="25158"/>
    <cellStyle name="Обычный 2 2 5 3 2 5 3 2 2 2" xfId="25159"/>
    <cellStyle name="Обычный 2 2 5 3 2 5 3 2 3" xfId="25160"/>
    <cellStyle name="Обычный 2 2 5 3 2 5 3 3" xfId="25161"/>
    <cellStyle name="Обычный 2 2 5 3 2 5 3 3 2" xfId="25162"/>
    <cellStyle name="Обычный 2 2 5 3 2 5 3 4" xfId="25163"/>
    <cellStyle name="Обычный 2 2 5 3 2 5 4" xfId="25164"/>
    <cellStyle name="Обычный 2 2 5 3 2 5 4 2" xfId="25165"/>
    <cellStyle name="Обычный 2 2 5 3 2 5 4 2 2" xfId="25166"/>
    <cellStyle name="Обычный 2 2 5 3 2 5 4 3" xfId="25167"/>
    <cellStyle name="Обычный 2 2 5 3 2 5 5" xfId="25168"/>
    <cellStyle name="Обычный 2 2 5 3 2 5 5 2" xfId="25169"/>
    <cellStyle name="Обычный 2 2 5 3 2 5 6" xfId="25170"/>
    <cellStyle name="Обычный 2 2 5 3 2 6" xfId="25171"/>
    <cellStyle name="Обычный 2 2 5 3 2 6 2" xfId="25172"/>
    <cellStyle name="Обычный 2 2 5 3 2 6 2 2" xfId="25173"/>
    <cellStyle name="Обычный 2 2 5 3 2 6 2 2 2" xfId="25174"/>
    <cellStyle name="Обычный 2 2 5 3 2 6 2 2 2 2" xfId="25175"/>
    <cellStyle name="Обычный 2 2 5 3 2 6 2 2 3" xfId="25176"/>
    <cellStyle name="Обычный 2 2 5 3 2 6 2 3" xfId="25177"/>
    <cellStyle name="Обычный 2 2 5 3 2 6 2 3 2" xfId="25178"/>
    <cellStyle name="Обычный 2 2 5 3 2 6 2 4" xfId="25179"/>
    <cellStyle name="Обычный 2 2 5 3 2 6 3" xfId="25180"/>
    <cellStyle name="Обычный 2 2 5 3 2 6 3 2" xfId="25181"/>
    <cellStyle name="Обычный 2 2 5 3 2 6 3 2 2" xfId="25182"/>
    <cellStyle name="Обычный 2 2 5 3 2 6 3 3" xfId="25183"/>
    <cellStyle name="Обычный 2 2 5 3 2 6 4" xfId="25184"/>
    <cellStyle name="Обычный 2 2 5 3 2 6 4 2" xfId="25185"/>
    <cellStyle name="Обычный 2 2 5 3 2 6 5" xfId="25186"/>
    <cellStyle name="Обычный 2 2 5 3 2 7" xfId="25187"/>
    <cellStyle name="Обычный 2 2 5 3 2 7 2" xfId="25188"/>
    <cellStyle name="Обычный 2 2 5 3 2 7 2 2" xfId="25189"/>
    <cellStyle name="Обычный 2 2 5 3 2 7 2 2 2" xfId="25190"/>
    <cellStyle name="Обычный 2 2 5 3 2 7 2 3" xfId="25191"/>
    <cellStyle name="Обычный 2 2 5 3 2 7 3" xfId="25192"/>
    <cellStyle name="Обычный 2 2 5 3 2 7 3 2" xfId="25193"/>
    <cellStyle name="Обычный 2 2 5 3 2 7 4" xfId="25194"/>
    <cellStyle name="Обычный 2 2 5 3 2 8" xfId="25195"/>
    <cellStyle name="Обычный 2 2 5 3 2 8 2" xfId="25196"/>
    <cellStyle name="Обычный 2 2 5 3 2 8 2 2" xfId="25197"/>
    <cellStyle name="Обычный 2 2 5 3 2 8 3" xfId="25198"/>
    <cellStyle name="Обычный 2 2 5 3 2 9" xfId="25199"/>
    <cellStyle name="Обычный 2 2 5 3 2 9 2" xfId="25200"/>
    <cellStyle name="Обычный 2 2 5 3 3" xfId="25201"/>
    <cellStyle name="Обычный 2 2 5 3 3 2" xfId="25202"/>
    <cellStyle name="Обычный 2 2 5 3 3 2 2" xfId="25203"/>
    <cellStyle name="Обычный 2 2 5 3 3 2 2 2" xfId="25204"/>
    <cellStyle name="Обычный 2 2 5 3 3 2 2 2 2" xfId="25205"/>
    <cellStyle name="Обычный 2 2 5 3 3 2 2 2 2 2" xfId="25206"/>
    <cellStyle name="Обычный 2 2 5 3 3 2 2 2 3" xfId="25207"/>
    <cellStyle name="Обычный 2 2 5 3 3 2 2 3" xfId="25208"/>
    <cellStyle name="Обычный 2 2 5 3 3 2 2 3 2" xfId="25209"/>
    <cellStyle name="Обычный 2 2 5 3 3 2 2 4" xfId="25210"/>
    <cellStyle name="Обычный 2 2 5 3 3 2 3" xfId="25211"/>
    <cellStyle name="Обычный 2 2 5 3 3 2 3 2" xfId="25212"/>
    <cellStyle name="Обычный 2 2 5 3 3 2 3 2 2" xfId="25213"/>
    <cellStyle name="Обычный 2 2 5 3 3 2 3 3" xfId="25214"/>
    <cellStyle name="Обычный 2 2 5 3 3 2 4" xfId="25215"/>
    <cellStyle name="Обычный 2 2 5 3 3 2 4 2" xfId="25216"/>
    <cellStyle name="Обычный 2 2 5 3 3 2 5" xfId="25217"/>
    <cellStyle name="Обычный 2 2 5 3 3 3" xfId="25218"/>
    <cellStyle name="Обычный 2 2 5 3 3 3 2" xfId="25219"/>
    <cellStyle name="Обычный 2 2 5 3 3 3 2 2" xfId="25220"/>
    <cellStyle name="Обычный 2 2 5 3 3 3 2 2 2" xfId="25221"/>
    <cellStyle name="Обычный 2 2 5 3 3 3 2 3" xfId="25222"/>
    <cellStyle name="Обычный 2 2 5 3 3 3 3" xfId="25223"/>
    <cellStyle name="Обычный 2 2 5 3 3 3 3 2" xfId="25224"/>
    <cellStyle name="Обычный 2 2 5 3 3 3 4" xfId="25225"/>
    <cellStyle name="Обычный 2 2 5 3 3 4" xfId="25226"/>
    <cellStyle name="Обычный 2 2 5 3 3 4 2" xfId="25227"/>
    <cellStyle name="Обычный 2 2 5 3 3 4 2 2" xfId="25228"/>
    <cellStyle name="Обычный 2 2 5 3 3 4 3" xfId="25229"/>
    <cellStyle name="Обычный 2 2 5 3 3 5" xfId="25230"/>
    <cellStyle name="Обычный 2 2 5 3 3 5 2" xfId="25231"/>
    <cellStyle name="Обычный 2 2 5 3 3 6" xfId="25232"/>
    <cellStyle name="Обычный 2 2 5 3 4" xfId="25233"/>
    <cellStyle name="Обычный 2 2 5 3 4 2" xfId="25234"/>
    <cellStyle name="Обычный 2 2 5 3 4 2 2" xfId="25235"/>
    <cellStyle name="Обычный 2 2 5 3 4 2 2 2" xfId="25236"/>
    <cellStyle name="Обычный 2 2 5 3 4 2 2 2 2" xfId="25237"/>
    <cellStyle name="Обычный 2 2 5 3 4 2 2 2 2 2" xfId="25238"/>
    <cellStyle name="Обычный 2 2 5 3 4 2 2 2 3" xfId="25239"/>
    <cellStyle name="Обычный 2 2 5 3 4 2 2 3" xfId="25240"/>
    <cellStyle name="Обычный 2 2 5 3 4 2 2 3 2" xfId="25241"/>
    <cellStyle name="Обычный 2 2 5 3 4 2 2 4" xfId="25242"/>
    <cellStyle name="Обычный 2 2 5 3 4 2 3" xfId="25243"/>
    <cellStyle name="Обычный 2 2 5 3 4 2 3 2" xfId="25244"/>
    <cellStyle name="Обычный 2 2 5 3 4 2 3 2 2" xfId="25245"/>
    <cellStyle name="Обычный 2 2 5 3 4 2 3 3" xfId="25246"/>
    <cellStyle name="Обычный 2 2 5 3 4 2 4" xfId="25247"/>
    <cellStyle name="Обычный 2 2 5 3 4 2 4 2" xfId="25248"/>
    <cellStyle name="Обычный 2 2 5 3 4 2 5" xfId="25249"/>
    <cellStyle name="Обычный 2 2 5 3 4 3" xfId="25250"/>
    <cellStyle name="Обычный 2 2 5 3 4 3 2" xfId="25251"/>
    <cellStyle name="Обычный 2 2 5 3 4 3 2 2" xfId="25252"/>
    <cellStyle name="Обычный 2 2 5 3 4 3 2 2 2" xfId="25253"/>
    <cellStyle name="Обычный 2 2 5 3 4 3 2 3" xfId="25254"/>
    <cellStyle name="Обычный 2 2 5 3 4 3 3" xfId="25255"/>
    <cellStyle name="Обычный 2 2 5 3 4 3 3 2" xfId="25256"/>
    <cellStyle name="Обычный 2 2 5 3 4 3 4" xfId="25257"/>
    <cellStyle name="Обычный 2 2 5 3 4 4" xfId="25258"/>
    <cellStyle name="Обычный 2 2 5 3 4 4 2" xfId="25259"/>
    <cellStyle name="Обычный 2 2 5 3 4 4 2 2" xfId="25260"/>
    <cellStyle name="Обычный 2 2 5 3 4 4 3" xfId="25261"/>
    <cellStyle name="Обычный 2 2 5 3 4 5" xfId="25262"/>
    <cellStyle name="Обычный 2 2 5 3 4 5 2" xfId="25263"/>
    <cellStyle name="Обычный 2 2 5 3 4 6" xfId="25264"/>
    <cellStyle name="Обычный 2 2 5 3 5" xfId="25265"/>
    <cellStyle name="Обычный 2 2 5 3 5 2" xfId="25266"/>
    <cellStyle name="Обычный 2 2 5 3 5 2 2" xfId="25267"/>
    <cellStyle name="Обычный 2 2 5 3 5 2 2 2" xfId="25268"/>
    <cellStyle name="Обычный 2 2 5 3 5 2 2 2 2" xfId="25269"/>
    <cellStyle name="Обычный 2 2 5 3 5 2 2 2 2 2" xfId="25270"/>
    <cellStyle name="Обычный 2 2 5 3 5 2 2 2 3" xfId="25271"/>
    <cellStyle name="Обычный 2 2 5 3 5 2 2 3" xfId="25272"/>
    <cellStyle name="Обычный 2 2 5 3 5 2 2 3 2" xfId="25273"/>
    <cellStyle name="Обычный 2 2 5 3 5 2 2 4" xfId="25274"/>
    <cellStyle name="Обычный 2 2 5 3 5 2 3" xfId="25275"/>
    <cellStyle name="Обычный 2 2 5 3 5 2 3 2" xfId="25276"/>
    <cellStyle name="Обычный 2 2 5 3 5 2 3 2 2" xfId="25277"/>
    <cellStyle name="Обычный 2 2 5 3 5 2 3 3" xfId="25278"/>
    <cellStyle name="Обычный 2 2 5 3 5 2 4" xfId="25279"/>
    <cellStyle name="Обычный 2 2 5 3 5 2 4 2" xfId="25280"/>
    <cellStyle name="Обычный 2 2 5 3 5 2 5" xfId="25281"/>
    <cellStyle name="Обычный 2 2 5 3 5 3" xfId="25282"/>
    <cellStyle name="Обычный 2 2 5 3 5 3 2" xfId="25283"/>
    <cellStyle name="Обычный 2 2 5 3 5 3 2 2" xfId="25284"/>
    <cellStyle name="Обычный 2 2 5 3 5 3 2 2 2" xfId="25285"/>
    <cellStyle name="Обычный 2 2 5 3 5 3 2 3" xfId="25286"/>
    <cellStyle name="Обычный 2 2 5 3 5 3 3" xfId="25287"/>
    <cellStyle name="Обычный 2 2 5 3 5 3 3 2" xfId="25288"/>
    <cellStyle name="Обычный 2 2 5 3 5 3 4" xfId="25289"/>
    <cellStyle name="Обычный 2 2 5 3 5 4" xfId="25290"/>
    <cellStyle name="Обычный 2 2 5 3 5 4 2" xfId="25291"/>
    <cellStyle name="Обычный 2 2 5 3 5 4 2 2" xfId="25292"/>
    <cellStyle name="Обычный 2 2 5 3 5 4 3" xfId="25293"/>
    <cellStyle name="Обычный 2 2 5 3 5 5" xfId="25294"/>
    <cellStyle name="Обычный 2 2 5 3 5 5 2" xfId="25295"/>
    <cellStyle name="Обычный 2 2 5 3 5 6" xfId="25296"/>
    <cellStyle name="Обычный 2 2 5 3 6" xfId="25297"/>
    <cellStyle name="Обычный 2 2 5 3 6 2" xfId="25298"/>
    <cellStyle name="Обычный 2 2 5 3 6 2 2" xfId="25299"/>
    <cellStyle name="Обычный 2 2 5 3 6 2 2 2" xfId="25300"/>
    <cellStyle name="Обычный 2 2 5 3 6 2 2 2 2" xfId="25301"/>
    <cellStyle name="Обычный 2 2 5 3 6 2 2 2 2 2" xfId="25302"/>
    <cellStyle name="Обычный 2 2 5 3 6 2 2 2 3" xfId="25303"/>
    <cellStyle name="Обычный 2 2 5 3 6 2 2 3" xfId="25304"/>
    <cellStyle name="Обычный 2 2 5 3 6 2 2 3 2" xfId="25305"/>
    <cellStyle name="Обычный 2 2 5 3 6 2 2 4" xfId="25306"/>
    <cellStyle name="Обычный 2 2 5 3 6 2 3" xfId="25307"/>
    <cellStyle name="Обычный 2 2 5 3 6 2 3 2" xfId="25308"/>
    <cellStyle name="Обычный 2 2 5 3 6 2 3 2 2" xfId="25309"/>
    <cellStyle name="Обычный 2 2 5 3 6 2 3 3" xfId="25310"/>
    <cellStyle name="Обычный 2 2 5 3 6 2 4" xfId="25311"/>
    <cellStyle name="Обычный 2 2 5 3 6 2 4 2" xfId="25312"/>
    <cellStyle name="Обычный 2 2 5 3 6 2 5" xfId="25313"/>
    <cellStyle name="Обычный 2 2 5 3 6 3" xfId="25314"/>
    <cellStyle name="Обычный 2 2 5 3 6 3 2" xfId="25315"/>
    <cellStyle name="Обычный 2 2 5 3 6 3 2 2" xfId="25316"/>
    <cellStyle name="Обычный 2 2 5 3 6 3 2 2 2" xfId="25317"/>
    <cellStyle name="Обычный 2 2 5 3 6 3 2 3" xfId="25318"/>
    <cellStyle name="Обычный 2 2 5 3 6 3 3" xfId="25319"/>
    <cellStyle name="Обычный 2 2 5 3 6 3 3 2" xfId="25320"/>
    <cellStyle name="Обычный 2 2 5 3 6 3 4" xfId="25321"/>
    <cellStyle name="Обычный 2 2 5 3 6 4" xfId="25322"/>
    <cellStyle name="Обычный 2 2 5 3 6 4 2" xfId="25323"/>
    <cellStyle name="Обычный 2 2 5 3 6 4 2 2" xfId="25324"/>
    <cellStyle name="Обычный 2 2 5 3 6 4 3" xfId="25325"/>
    <cellStyle name="Обычный 2 2 5 3 6 5" xfId="25326"/>
    <cellStyle name="Обычный 2 2 5 3 6 5 2" xfId="25327"/>
    <cellStyle name="Обычный 2 2 5 3 6 6" xfId="25328"/>
    <cellStyle name="Обычный 2 2 5 3 7" xfId="25329"/>
    <cellStyle name="Обычный 2 2 5 3 7 2" xfId="25330"/>
    <cellStyle name="Обычный 2 2 5 3 7 2 2" xfId="25331"/>
    <cellStyle name="Обычный 2 2 5 3 7 2 2 2" xfId="25332"/>
    <cellStyle name="Обычный 2 2 5 3 7 2 2 2 2" xfId="25333"/>
    <cellStyle name="Обычный 2 2 5 3 7 2 2 3" xfId="25334"/>
    <cellStyle name="Обычный 2 2 5 3 7 2 3" xfId="25335"/>
    <cellStyle name="Обычный 2 2 5 3 7 2 3 2" xfId="25336"/>
    <cellStyle name="Обычный 2 2 5 3 7 2 4" xfId="25337"/>
    <cellStyle name="Обычный 2 2 5 3 7 3" xfId="25338"/>
    <cellStyle name="Обычный 2 2 5 3 7 3 2" xfId="25339"/>
    <cellStyle name="Обычный 2 2 5 3 7 3 2 2" xfId="25340"/>
    <cellStyle name="Обычный 2 2 5 3 7 3 3" xfId="25341"/>
    <cellStyle name="Обычный 2 2 5 3 7 4" xfId="25342"/>
    <cellStyle name="Обычный 2 2 5 3 7 4 2" xfId="25343"/>
    <cellStyle name="Обычный 2 2 5 3 7 5" xfId="25344"/>
    <cellStyle name="Обычный 2 2 5 3 8" xfId="25345"/>
    <cellStyle name="Обычный 2 2 5 3 8 2" xfId="25346"/>
    <cellStyle name="Обычный 2 2 5 3 8 2 2" xfId="25347"/>
    <cellStyle name="Обычный 2 2 5 3 8 2 2 2" xfId="25348"/>
    <cellStyle name="Обычный 2 2 5 3 8 2 3" xfId="25349"/>
    <cellStyle name="Обычный 2 2 5 3 8 3" xfId="25350"/>
    <cellStyle name="Обычный 2 2 5 3 8 3 2" xfId="25351"/>
    <cellStyle name="Обычный 2 2 5 3 8 4" xfId="25352"/>
    <cellStyle name="Обычный 2 2 5 3 9" xfId="25353"/>
    <cellStyle name="Обычный 2 2 5 3 9 2" xfId="25354"/>
    <cellStyle name="Обычный 2 2 5 3 9 2 2" xfId="25355"/>
    <cellStyle name="Обычный 2 2 5 3 9 3" xfId="25356"/>
    <cellStyle name="Обычный 2 2 5 4" xfId="25357"/>
    <cellStyle name="Обычный 2 2 5 4 10" xfId="25358"/>
    <cellStyle name="Обычный 2 2 5 4 2" xfId="25359"/>
    <cellStyle name="Обычный 2 2 5 4 2 2" xfId="25360"/>
    <cellStyle name="Обычный 2 2 5 4 2 2 2" xfId="25361"/>
    <cellStyle name="Обычный 2 2 5 4 2 2 2 2" xfId="25362"/>
    <cellStyle name="Обычный 2 2 5 4 2 2 2 2 2" xfId="25363"/>
    <cellStyle name="Обычный 2 2 5 4 2 2 2 2 2 2" xfId="25364"/>
    <cellStyle name="Обычный 2 2 5 4 2 2 2 2 3" xfId="25365"/>
    <cellStyle name="Обычный 2 2 5 4 2 2 2 3" xfId="25366"/>
    <cellStyle name="Обычный 2 2 5 4 2 2 2 3 2" xfId="25367"/>
    <cellStyle name="Обычный 2 2 5 4 2 2 2 4" xfId="25368"/>
    <cellStyle name="Обычный 2 2 5 4 2 2 3" xfId="25369"/>
    <cellStyle name="Обычный 2 2 5 4 2 2 3 2" xfId="25370"/>
    <cellStyle name="Обычный 2 2 5 4 2 2 3 2 2" xfId="25371"/>
    <cellStyle name="Обычный 2 2 5 4 2 2 3 3" xfId="25372"/>
    <cellStyle name="Обычный 2 2 5 4 2 2 4" xfId="25373"/>
    <cellStyle name="Обычный 2 2 5 4 2 2 4 2" xfId="25374"/>
    <cellStyle name="Обычный 2 2 5 4 2 2 5" xfId="25375"/>
    <cellStyle name="Обычный 2 2 5 4 2 3" xfId="25376"/>
    <cellStyle name="Обычный 2 2 5 4 2 3 2" xfId="25377"/>
    <cellStyle name="Обычный 2 2 5 4 2 3 2 2" xfId="25378"/>
    <cellStyle name="Обычный 2 2 5 4 2 3 2 2 2" xfId="25379"/>
    <cellStyle name="Обычный 2 2 5 4 2 3 2 3" xfId="25380"/>
    <cellStyle name="Обычный 2 2 5 4 2 3 3" xfId="25381"/>
    <cellStyle name="Обычный 2 2 5 4 2 3 3 2" xfId="25382"/>
    <cellStyle name="Обычный 2 2 5 4 2 3 4" xfId="25383"/>
    <cellStyle name="Обычный 2 2 5 4 2 4" xfId="25384"/>
    <cellStyle name="Обычный 2 2 5 4 2 4 2" xfId="25385"/>
    <cellStyle name="Обычный 2 2 5 4 2 4 2 2" xfId="25386"/>
    <cellStyle name="Обычный 2 2 5 4 2 4 3" xfId="25387"/>
    <cellStyle name="Обычный 2 2 5 4 2 5" xfId="25388"/>
    <cellStyle name="Обычный 2 2 5 4 2 5 2" xfId="25389"/>
    <cellStyle name="Обычный 2 2 5 4 2 6" xfId="25390"/>
    <cellStyle name="Обычный 2 2 5 4 3" xfId="25391"/>
    <cellStyle name="Обычный 2 2 5 4 3 2" xfId="25392"/>
    <cellStyle name="Обычный 2 2 5 4 3 2 2" xfId="25393"/>
    <cellStyle name="Обычный 2 2 5 4 3 2 2 2" xfId="25394"/>
    <cellStyle name="Обычный 2 2 5 4 3 2 2 2 2" xfId="25395"/>
    <cellStyle name="Обычный 2 2 5 4 3 2 2 2 2 2" xfId="25396"/>
    <cellStyle name="Обычный 2 2 5 4 3 2 2 2 3" xfId="25397"/>
    <cellStyle name="Обычный 2 2 5 4 3 2 2 3" xfId="25398"/>
    <cellStyle name="Обычный 2 2 5 4 3 2 2 3 2" xfId="25399"/>
    <cellStyle name="Обычный 2 2 5 4 3 2 2 4" xfId="25400"/>
    <cellStyle name="Обычный 2 2 5 4 3 2 3" xfId="25401"/>
    <cellStyle name="Обычный 2 2 5 4 3 2 3 2" xfId="25402"/>
    <cellStyle name="Обычный 2 2 5 4 3 2 3 2 2" xfId="25403"/>
    <cellStyle name="Обычный 2 2 5 4 3 2 3 3" xfId="25404"/>
    <cellStyle name="Обычный 2 2 5 4 3 2 4" xfId="25405"/>
    <cellStyle name="Обычный 2 2 5 4 3 2 4 2" xfId="25406"/>
    <cellStyle name="Обычный 2 2 5 4 3 2 5" xfId="25407"/>
    <cellStyle name="Обычный 2 2 5 4 3 3" xfId="25408"/>
    <cellStyle name="Обычный 2 2 5 4 3 3 2" xfId="25409"/>
    <cellStyle name="Обычный 2 2 5 4 3 3 2 2" xfId="25410"/>
    <cellStyle name="Обычный 2 2 5 4 3 3 2 2 2" xfId="25411"/>
    <cellStyle name="Обычный 2 2 5 4 3 3 2 3" xfId="25412"/>
    <cellStyle name="Обычный 2 2 5 4 3 3 3" xfId="25413"/>
    <cellStyle name="Обычный 2 2 5 4 3 3 3 2" xfId="25414"/>
    <cellStyle name="Обычный 2 2 5 4 3 3 4" xfId="25415"/>
    <cellStyle name="Обычный 2 2 5 4 3 4" xfId="25416"/>
    <cellStyle name="Обычный 2 2 5 4 3 4 2" xfId="25417"/>
    <cellStyle name="Обычный 2 2 5 4 3 4 2 2" xfId="25418"/>
    <cellStyle name="Обычный 2 2 5 4 3 4 3" xfId="25419"/>
    <cellStyle name="Обычный 2 2 5 4 3 5" xfId="25420"/>
    <cellStyle name="Обычный 2 2 5 4 3 5 2" xfId="25421"/>
    <cellStyle name="Обычный 2 2 5 4 3 6" xfId="25422"/>
    <cellStyle name="Обычный 2 2 5 4 4" xfId="25423"/>
    <cellStyle name="Обычный 2 2 5 4 4 2" xfId="25424"/>
    <cellStyle name="Обычный 2 2 5 4 4 2 2" xfId="25425"/>
    <cellStyle name="Обычный 2 2 5 4 4 2 2 2" xfId="25426"/>
    <cellStyle name="Обычный 2 2 5 4 4 2 2 2 2" xfId="25427"/>
    <cellStyle name="Обычный 2 2 5 4 4 2 2 2 2 2" xfId="25428"/>
    <cellStyle name="Обычный 2 2 5 4 4 2 2 2 3" xfId="25429"/>
    <cellStyle name="Обычный 2 2 5 4 4 2 2 3" xfId="25430"/>
    <cellStyle name="Обычный 2 2 5 4 4 2 2 3 2" xfId="25431"/>
    <cellStyle name="Обычный 2 2 5 4 4 2 2 4" xfId="25432"/>
    <cellStyle name="Обычный 2 2 5 4 4 2 3" xfId="25433"/>
    <cellStyle name="Обычный 2 2 5 4 4 2 3 2" xfId="25434"/>
    <cellStyle name="Обычный 2 2 5 4 4 2 3 2 2" xfId="25435"/>
    <cellStyle name="Обычный 2 2 5 4 4 2 3 3" xfId="25436"/>
    <cellStyle name="Обычный 2 2 5 4 4 2 4" xfId="25437"/>
    <cellStyle name="Обычный 2 2 5 4 4 2 4 2" xfId="25438"/>
    <cellStyle name="Обычный 2 2 5 4 4 2 5" xfId="25439"/>
    <cellStyle name="Обычный 2 2 5 4 4 3" xfId="25440"/>
    <cellStyle name="Обычный 2 2 5 4 4 3 2" xfId="25441"/>
    <cellStyle name="Обычный 2 2 5 4 4 3 2 2" xfId="25442"/>
    <cellStyle name="Обычный 2 2 5 4 4 3 2 2 2" xfId="25443"/>
    <cellStyle name="Обычный 2 2 5 4 4 3 2 3" xfId="25444"/>
    <cellStyle name="Обычный 2 2 5 4 4 3 3" xfId="25445"/>
    <cellStyle name="Обычный 2 2 5 4 4 3 3 2" xfId="25446"/>
    <cellStyle name="Обычный 2 2 5 4 4 3 4" xfId="25447"/>
    <cellStyle name="Обычный 2 2 5 4 4 4" xfId="25448"/>
    <cellStyle name="Обычный 2 2 5 4 4 4 2" xfId="25449"/>
    <cellStyle name="Обычный 2 2 5 4 4 4 2 2" xfId="25450"/>
    <cellStyle name="Обычный 2 2 5 4 4 4 3" xfId="25451"/>
    <cellStyle name="Обычный 2 2 5 4 4 5" xfId="25452"/>
    <cellStyle name="Обычный 2 2 5 4 4 5 2" xfId="25453"/>
    <cellStyle name="Обычный 2 2 5 4 4 6" xfId="25454"/>
    <cellStyle name="Обычный 2 2 5 4 5" xfId="25455"/>
    <cellStyle name="Обычный 2 2 5 4 5 2" xfId="25456"/>
    <cellStyle name="Обычный 2 2 5 4 5 2 2" xfId="25457"/>
    <cellStyle name="Обычный 2 2 5 4 5 2 2 2" xfId="25458"/>
    <cellStyle name="Обычный 2 2 5 4 5 2 2 2 2" xfId="25459"/>
    <cellStyle name="Обычный 2 2 5 4 5 2 2 2 2 2" xfId="25460"/>
    <cellStyle name="Обычный 2 2 5 4 5 2 2 2 3" xfId="25461"/>
    <cellStyle name="Обычный 2 2 5 4 5 2 2 3" xfId="25462"/>
    <cellStyle name="Обычный 2 2 5 4 5 2 2 3 2" xfId="25463"/>
    <cellStyle name="Обычный 2 2 5 4 5 2 2 4" xfId="25464"/>
    <cellStyle name="Обычный 2 2 5 4 5 2 3" xfId="25465"/>
    <cellStyle name="Обычный 2 2 5 4 5 2 3 2" xfId="25466"/>
    <cellStyle name="Обычный 2 2 5 4 5 2 3 2 2" xfId="25467"/>
    <cellStyle name="Обычный 2 2 5 4 5 2 3 3" xfId="25468"/>
    <cellStyle name="Обычный 2 2 5 4 5 2 4" xfId="25469"/>
    <cellStyle name="Обычный 2 2 5 4 5 2 4 2" xfId="25470"/>
    <cellStyle name="Обычный 2 2 5 4 5 2 5" xfId="25471"/>
    <cellStyle name="Обычный 2 2 5 4 5 3" xfId="25472"/>
    <cellStyle name="Обычный 2 2 5 4 5 3 2" xfId="25473"/>
    <cellStyle name="Обычный 2 2 5 4 5 3 2 2" xfId="25474"/>
    <cellStyle name="Обычный 2 2 5 4 5 3 2 2 2" xfId="25475"/>
    <cellStyle name="Обычный 2 2 5 4 5 3 2 3" xfId="25476"/>
    <cellStyle name="Обычный 2 2 5 4 5 3 3" xfId="25477"/>
    <cellStyle name="Обычный 2 2 5 4 5 3 3 2" xfId="25478"/>
    <cellStyle name="Обычный 2 2 5 4 5 3 4" xfId="25479"/>
    <cellStyle name="Обычный 2 2 5 4 5 4" xfId="25480"/>
    <cellStyle name="Обычный 2 2 5 4 5 4 2" xfId="25481"/>
    <cellStyle name="Обычный 2 2 5 4 5 4 2 2" xfId="25482"/>
    <cellStyle name="Обычный 2 2 5 4 5 4 3" xfId="25483"/>
    <cellStyle name="Обычный 2 2 5 4 5 5" xfId="25484"/>
    <cellStyle name="Обычный 2 2 5 4 5 5 2" xfId="25485"/>
    <cellStyle name="Обычный 2 2 5 4 5 6" xfId="25486"/>
    <cellStyle name="Обычный 2 2 5 4 6" xfId="25487"/>
    <cellStyle name="Обычный 2 2 5 4 6 2" xfId="25488"/>
    <cellStyle name="Обычный 2 2 5 4 6 2 2" xfId="25489"/>
    <cellStyle name="Обычный 2 2 5 4 6 2 2 2" xfId="25490"/>
    <cellStyle name="Обычный 2 2 5 4 6 2 2 2 2" xfId="25491"/>
    <cellStyle name="Обычный 2 2 5 4 6 2 2 3" xfId="25492"/>
    <cellStyle name="Обычный 2 2 5 4 6 2 3" xfId="25493"/>
    <cellStyle name="Обычный 2 2 5 4 6 2 3 2" xfId="25494"/>
    <cellStyle name="Обычный 2 2 5 4 6 2 4" xfId="25495"/>
    <cellStyle name="Обычный 2 2 5 4 6 3" xfId="25496"/>
    <cellStyle name="Обычный 2 2 5 4 6 3 2" xfId="25497"/>
    <cellStyle name="Обычный 2 2 5 4 6 3 2 2" xfId="25498"/>
    <cellStyle name="Обычный 2 2 5 4 6 3 3" xfId="25499"/>
    <cellStyle name="Обычный 2 2 5 4 6 4" xfId="25500"/>
    <cellStyle name="Обычный 2 2 5 4 6 4 2" xfId="25501"/>
    <cellStyle name="Обычный 2 2 5 4 6 5" xfId="25502"/>
    <cellStyle name="Обычный 2 2 5 4 7" xfId="25503"/>
    <cellStyle name="Обычный 2 2 5 4 7 2" xfId="25504"/>
    <cellStyle name="Обычный 2 2 5 4 7 2 2" xfId="25505"/>
    <cellStyle name="Обычный 2 2 5 4 7 2 2 2" xfId="25506"/>
    <cellStyle name="Обычный 2 2 5 4 7 2 3" xfId="25507"/>
    <cellStyle name="Обычный 2 2 5 4 7 3" xfId="25508"/>
    <cellStyle name="Обычный 2 2 5 4 7 3 2" xfId="25509"/>
    <cellStyle name="Обычный 2 2 5 4 7 4" xfId="25510"/>
    <cellStyle name="Обычный 2 2 5 4 8" xfId="25511"/>
    <cellStyle name="Обычный 2 2 5 4 8 2" xfId="25512"/>
    <cellStyle name="Обычный 2 2 5 4 8 2 2" xfId="25513"/>
    <cellStyle name="Обычный 2 2 5 4 8 3" xfId="25514"/>
    <cellStyle name="Обычный 2 2 5 4 9" xfId="25515"/>
    <cellStyle name="Обычный 2 2 5 4 9 2" xfId="25516"/>
    <cellStyle name="Обычный 2 2 5 5" xfId="25517"/>
    <cellStyle name="Обычный 2 2 5 5 10" xfId="25518"/>
    <cellStyle name="Обычный 2 2 5 5 2" xfId="25519"/>
    <cellStyle name="Обычный 2 2 5 5 2 2" xfId="25520"/>
    <cellStyle name="Обычный 2 2 5 5 2 2 2" xfId="25521"/>
    <cellStyle name="Обычный 2 2 5 5 2 2 2 2" xfId="25522"/>
    <cellStyle name="Обычный 2 2 5 5 2 2 2 2 2" xfId="25523"/>
    <cellStyle name="Обычный 2 2 5 5 2 2 2 2 2 2" xfId="25524"/>
    <cellStyle name="Обычный 2 2 5 5 2 2 2 2 3" xfId="25525"/>
    <cellStyle name="Обычный 2 2 5 5 2 2 2 3" xfId="25526"/>
    <cellStyle name="Обычный 2 2 5 5 2 2 2 3 2" xfId="25527"/>
    <cellStyle name="Обычный 2 2 5 5 2 2 2 4" xfId="25528"/>
    <cellStyle name="Обычный 2 2 5 5 2 2 3" xfId="25529"/>
    <cellStyle name="Обычный 2 2 5 5 2 2 3 2" xfId="25530"/>
    <cellStyle name="Обычный 2 2 5 5 2 2 3 2 2" xfId="25531"/>
    <cellStyle name="Обычный 2 2 5 5 2 2 3 3" xfId="25532"/>
    <cellStyle name="Обычный 2 2 5 5 2 2 4" xfId="25533"/>
    <cellStyle name="Обычный 2 2 5 5 2 2 4 2" xfId="25534"/>
    <cellStyle name="Обычный 2 2 5 5 2 2 5" xfId="25535"/>
    <cellStyle name="Обычный 2 2 5 5 2 3" xfId="25536"/>
    <cellStyle name="Обычный 2 2 5 5 2 3 2" xfId="25537"/>
    <cellStyle name="Обычный 2 2 5 5 2 3 2 2" xfId="25538"/>
    <cellStyle name="Обычный 2 2 5 5 2 3 2 2 2" xfId="25539"/>
    <cellStyle name="Обычный 2 2 5 5 2 3 2 3" xfId="25540"/>
    <cellStyle name="Обычный 2 2 5 5 2 3 3" xfId="25541"/>
    <cellStyle name="Обычный 2 2 5 5 2 3 3 2" xfId="25542"/>
    <cellStyle name="Обычный 2 2 5 5 2 3 4" xfId="25543"/>
    <cellStyle name="Обычный 2 2 5 5 2 4" xfId="25544"/>
    <cellStyle name="Обычный 2 2 5 5 2 4 2" xfId="25545"/>
    <cellStyle name="Обычный 2 2 5 5 2 4 2 2" xfId="25546"/>
    <cellStyle name="Обычный 2 2 5 5 2 4 3" xfId="25547"/>
    <cellStyle name="Обычный 2 2 5 5 2 5" xfId="25548"/>
    <cellStyle name="Обычный 2 2 5 5 2 5 2" xfId="25549"/>
    <cellStyle name="Обычный 2 2 5 5 2 6" xfId="25550"/>
    <cellStyle name="Обычный 2 2 5 5 3" xfId="25551"/>
    <cellStyle name="Обычный 2 2 5 5 3 2" xfId="25552"/>
    <cellStyle name="Обычный 2 2 5 5 3 2 2" xfId="25553"/>
    <cellStyle name="Обычный 2 2 5 5 3 2 2 2" xfId="25554"/>
    <cellStyle name="Обычный 2 2 5 5 3 2 2 2 2" xfId="25555"/>
    <cellStyle name="Обычный 2 2 5 5 3 2 2 2 2 2" xfId="25556"/>
    <cellStyle name="Обычный 2 2 5 5 3 2 2 2 3" xfId="25557"/>
    <cellStyle name="Обычный 2 2 5 5 3 2 2 3" xfId="25558"/>
    <cellStyle name="Обычный 2 2 5 5 3 2 2 3 2" xfId="25559"/>
    <cellStyle name="Обычный 2 2 5 5 3 2 2 4" xfId="25560"/>
    <cellStyle name="Обычный 2 2 5 5 3 2 3" xfId="25561"/>
    <cellStyle name="Обычный 2 2 5 5 3 2 3 2" xfId="25562"/>
    <cellStyle name="Обычный 2 2 5 5 3 2 3 2 2" xfId="25563"/>
    <cellStyle name="Обычный 2 2 5 5 3 2 3 3" xfId="25564"/>
    <cellStyle name="Обычный 2 2 5 5 3 2 4" xfId="25565"/>
    <cellStyle name="Обычный 2 2 5 5 3 2 4 2" xfId="25566"/>
    <cellStyle name="Обычный 2 2 5 5 3 2 5" xfId="25567"/>
    <cellStyle name="Обычный 2 2 5 5 3 3" xfId="25568"/>
    <cellStyle name="Обычный 2 2 5 5 3 3 2" xfId="25569"/>
    <cellStyle name="Обычный 2 2 5 5 3 3 2 2" xfId="25570"/>
    <cellStyle name="Обычный 2 2 5 5 3 3 2 2 2" xfId="25571"/>
    <cellStyle name="Обычный 2 2 5 5 3 3 2 3" xfId="25572"/>
    <cellStyle name="Обычный 2 2 5 5 3 3 3" xfId="25573"/>
    <cellStyle name="Обычный 2 2 5 5 3 3 3 2" xfId="25574"/>
    <cellStyle name="Обычный 2 2 5 5 3 3 4" xfId="25575"/>
    <cellStyle name="Обычный 2 2 5 5 3 4" xfId="25576"/>
    <cellStyle name="Обычный 2 2 5 5 3 4 2" xfId="25577"/>
    <cellStyle name="Обычный 2 2 5 5 3 4 2 2" xfId="25578"/>
    <cellStyle name="Обычный 2 2 5 5 3 4 3" xfId="25579"/>
    <cellStyle name="Обычный 2 2 5 5 3 5" xfId="25580"/>
    <cellStyle name="Обычный 2 2 5 5 3 5 2" xfId="25581"/>
    <cellStyle name="Обычный 2 2 5 5 3 6" xfId="25582"/>
    <cellStyle name="Обычный 2 2 5 5 4" xfId="25583"/>
    <cellStyle name="Обычный 2 2 5 5 4 2" xfId="25584"/>
    <cellStyle name="Обычный 2 2 5 5 4 2 2" xfId="25585"/>
    <cellStyle name="Обычный 2 2 5 5 4 2 2 2" xfId="25586"/>
    <cellStyle name="Обычный 2 2 5 5 4 2 2 2 2" xfId="25587"/>
    <cellStyle name="Обычный 2 2 5 5 4 2 2 2 2 2" xfId="25588"/>
    <cellStyle name="Обычный 2 2 5 5 4 2 2 2 3" xfId="25589"/>
    <cellStyle name="Обычный 2 2 5 5 4 2 2 3" xfId="25590"/>
    <cellStyle name="Обычный 2 2 5 5 4 2 2 3 2" xfId="25591"/>
    <cellStyle name="Обычный 2 2 5 5 4 2 2 4" xfId="25592"/>
    <cellStyle name="Обычный 2 2 5 5 4 2 3" xfId="25593"/>
    <cellStyle name="Обычный 2 2 5 5 4 2 3 2" xfId="25594"/>
    <cellStyle name="Обычный 2 2 5 5 4 2 3 2 2" xfId="25595"/>
    <cellStyle name="Обычный 2 2 5 5 4 2 3 3" xfId="25596"/>
    <cellStyle name="Обычный 2 2 5 5 4 2 4" xfId="25597"/>
    <cellStyle name="Обычный 2 2 5 5 4 2 4 2" xfId="25598"/>
    <cellStyle name="Обычный 2 2 5 5 4 2 5" xfId="25599"/>
    <cellStyle name="Обычный 2 2 5 5 4 3" xfId="25600"/>
    <cellStyle name="Обычный 2 2 5 5 4 3 2" xfId="25601"/>
    <cellStyle name="Обычный 2 2 5 5 4 3 2 2" xfId="25602"/>
    <cellStyle name="Обычный 2 2 5 5 4 3 2 2 2" xfId="25603"/>
    <cellStyle name="Обычный 2 2 5 5 4 3 2 3" xfId="25604"/>
    <cellStyle name="Обычный 2 2 5 5 4 3 3" xfId="25605"/>
    <cellStyle name="Обычный 2 2 5 5 4 3 3 2" xfId="25606"/>
    <cellStyle name="Обычный 2 2 5 5 4 3 4" xfId="25607"/>
    <cellStyle name="Обычный 2 2 5 5 4 4" xfId="25608"/>
    <cellStyle name="Обычный 2 2 5 5 4 4 2" xfId="25609"/>
    <cellStyle name="Обычный 2 2 5 5 4 4 2 2" xfId="25610"/>
    <cellStyle name="Обычный 2 2 5 5 4 4 3" xfId="25611"/>
    <cellStyle name="Обычный 2 2 5 5 4 5" xfId="25612"/>
    <cellStyle name="Обычный 2 2 5 5 4 5 2" xfId="25613"/>
    <cellStyle name="Обычный 2 2 5 5 4 6" xfId="25614"/>
    <cellStyle name="Обычный 2 2 5 5 5" xfId="25615"/>
    <cellStyle name="Обычный 2 2 5 5 5 2" xfId="25616"/>
    <cellStyle name="Обычный 2 2 5 5 5 2 2" xfId="25617"/>
    <cellStyle name="Обычный 2 2 5 5 5 2 2 2" xfId="25618"/>
    <cellStyle name="Обычный 2 2 5 5 5 2 2 2 2" xfId="25619"/>
    <cellStyle name="Обычный 2 2 5 5 5 2 2 2 2 2" xfId="25620"/>
    <cellStyle name="Обычный 2 2 5 5 5 2 2 2 3" xfId="25621"/>
    <cellStyle name="Обычный 2 2 5 5 5 2 2 3" xfId="25622"/>
    <cellStyle name="Обычный 2 2 5 5 5 2 2 3 2" xfId="25623"/>
    <cellStyle name="Обычный 2 2 5 5 5 2 2 4" xfId="25624"/>
    <cellStyle name="Обычный 2 2 5 5 5 2 3" xfId="25625"/>
    <cellStyle name="Обычный 2 2 5 5 5 2 3 2" xfId="25626"/>
    <cellStyle name="Обычный 2 2 5 5 5 2 3 2 2" xfId="25627"/>
    <cellStyle name="Обычный 2 2 5 5 5 2 3 3" xfId="25628"/>
    <cellStyle name="Обычный 2 2 5 5 5 2 4" xfId="25629"/>
    <cellStyle name="Обычный 2 2 5 5 5 2 4 2" xfId="25630"/>
    <cellStyle name="Обычный 2 2 5 5 5 2 5" xfId="25631"/>
    <cellStyle name="Обычный 2 2 5 5 5 3" xfId="25632"/>
    <cellStyle name="Обычный 2 2 5 5 5 3 2" xfId="25633"/>
    <cellStyle name="Обычный 2 2 5 5 5 3 2 2" xfId="25634"/>
    <cellStyle name="Обычный 2 2 5 5 5 3 2 2 2" xfId="25635"/>
    <cellStyle name="Обычный 2 2 5 5 5 3 2 3" xfId="25636"/>
    <cellStyle name="Обычный 2 2 5 5 5 3 3" xfId="25637"/>
    <cellStyle name="Обычный 2 2 5 5 5 3 3 2" xfId="25638"/>
    <cellStyle name="Обычный 2 2 5 5 5 3 4" xfId="25639"/>
    <cellStyle name="Обычный 2 2 5 5 5 4" xfId="25640"/>
    <cellStyle name="Обычный 2 2 5 5 5 4 2" xfId="25641"/>
    <cellStyle name="Обычный 2 2 5 5 5 4 2 2" xfId="25642"/>
    <cellStyle name="Обычный 2 2 5 5 5 4 3" xfId="25643"/>
    <cellStyle name="Обычный 2 2 5 5 5 5" xfId="25644"/>
    <cellStyle name="Обычный 2 2 5 5 5 5 2" xfId="25645"/>
    <cellStyle name="Обычный 2 2 5 5 5 6" xfId="25646"/>
    <cellStyle name="Обычный 2 2 5 5 6" xfId="25647"/>
    <cellStyle name="Обычный 2 2 5 5 6 2" xfId="25648"/>
    <cellStyle name="Обычный 2 2 5 5 6 2 2" xfId="25649"/>
    <cellStyle name="Обычный 2 2 5 5 6 2 2 2" xfId="25650"/>
    <cellStyle name="Обычный 2 2 5 5 6 2 2 2 2" xfId="25651"/>
    <cellStyle name="Обычный 2 2 5 5 6 2 2 3" xfId="25652"/>
    <cellStyle name="Обычный 2 2 5 5 6 2 3" xfId="25653"/>
    <cellStyle name="Обычный 2 2 5 5 6 2 3 2" xfId="25654"/>
    <cellStyle name="Обычный 2 2 5 5 6 2 4" xfId="25655"/>
    <cellStyle name="Обычный 2 2 5 5 6 3" xfId="25656"/>
    <cellStyle name="Обычный 2 2 5 5 6 3 2" xfId="25657"/>
    <cellStyle name="Обычный 2 2 5 5 6 3 2 2" xfId="25658"/>
    <cellStyle name="Обычный 2 2 5 5 6 3 3" xfId="25659"/>
    <cellStyle name="Обычный 2 2 5 5 6 4" xfId="25660"/>
    <cellStyle name="Обычный 2 2 5 5 6 4 2" xfId="25661"/>
    <cellStyle name="Обычный 2 2 5 5 6 5" xfId="25662"/>
    <cellStyle name="Обычный 2 2 5 5 7" xfId="25663"/>
    <cellStyle name="Обычный 2 2 5 5 7 2" xfId="25664"/>
    <cellStyle name="Обычный 2 2 5 5 7 2 2" xfId="25665"/>
    <cellStyle name="Обычный 2 2 5 5 7 2 2 2" xfId="25666"/>
    <cellStyle name="Обычный 2 2 5 5 7 2 3" xfId="25667"/>
    <cellStyle name="Обычный 2 2 5 5 7 3" xfId="25668"/>
    <cellStyle name="Обычный 2 2 5 5 7 3 2" xfId="25669"/>
    <cellStyle name="Обычный 2 2 5 5 7 4" xfId="25670"/>
    <cellStyle name="Обычный 2 2 5 5 8" xfId="25671"/>
    <cellStyle name="Обычный 2 2 5 5 8 2" xfId="25672"/>
    <cellStyle name="Обычный 2 2 5 5 8 2 2" xfId="25673"/>
    <cellStyle name="Обычный 2 2 5 5 8 3" xfId="25674"/>
    <cellStyle name="Обычный 2 2 5 5 9" xfId="25675"/>
    <cellStyle name="Обычный 2 2 5 5 9 2" xfId="25676"/>
    <cellStyle name="Обычный 2 2 5 6" xfId="25677"/>
    <cellStyle name="Обычный 2 2 5 6 2" xfId="25678"/>
    <cellStyle name="Обычный 2 2 5 6 2 2" xfId="25679"/>
    <cellStyle name="Обычный 2 2 5 6 2 2 2" xfId="25680"/>
    <cellStyle name="Обычный 2 2 5 6 2 2 2 2" xfId="25681"/>
    <cellStyle name="Обычный 2 2 5 6 2 2 2 2 2" xfId="25682"/>
    <cellStyle name="Обычный 2 2 5 6 2 2 2 3" xfId="25683"/>
    <cellStyle name="Обычный 2 2 5 6 2 2 3" xfId="25684"/>
    <cellStyle name="Обычный 2 2 5 6 2 2 3 2" xfId="25685"/>
    <cellStyle name="Обычный 2 2 5 6 2 2 4" xfId="25686"/>
    <cellStyle name="Обычный 2 2 5 6 2 3" xfId="25687"/>
    <cellStyle name="Обычный 2 2 5 6 2 3 2" xfId="25688"/>
    <cellStyle name="Обычный 2 2 5 6 2 3 2 2" xfId="25689"/>
    <cellStyle name="Обычный 2 2 5 6 2 3 3" xfId="25690"/>
    <cellStyle name="Обычный 2 2 5 6 2 4" xfId="25691"/>
    <cellStyle name="Обычный 2 2 5 6 2 4 2" xfId="25692"/>
    <cellStyle name="Обычный 2 2 5 6 2 5" xfId="25693"/>
    <cellStyle name="Обычный 2 2 5 6 3" xfId="25694"/>
    <cellStyle name="Обычный 2 2 5 6 3 2" xfId="25695"/>
    <cellStyle name="Обычный 2 2 5 6 3 2 2" xfId="25696"/>
    <cellStyle name="Обычный 2 2 5 6 3 2 2 2" xfId="25697"/>
    <cellStyle name="Обычный 2 2 5 6 3 2 3" xfId="25698"/>
    <cellStyle name="Обычный 2 2 5 6 3 3" xfId="25699"/>
    <cellStyle name="Обычный 2 2 5 6 3 3 2" xfId="25700"/>
    <cellStyle name="Обычный 2 2 5 6 3 4" xfId="25701"/>
    <cellStyle name="Обычный 2 2 5 6 4" xfId="25702"/>
    <cellStyle name="Обычный 2 2 5 6 4 2" xfId="25703"/>
    <cellStyle name="Обычный 2 2 5 6 4 2 2" xfId="25704"/>
    <cellStyle name="Обычный 2 2 5 6 4 3" xfId="25705"/>
    <cellStyle name="Обычный 2 2 5 6 5" xfId="25706"/>
    <cellStyle name="Обычный 2 2 5 6 5 2" xfId="25707"/>
    <cellStyle name="Обычный 2 2 5 6 6" xfId="25708"/>
    <cellStyle name="Обычный 2 2 5 7" xfId="25709"/>
    <cellStyle name="Обычный 2 2 5 7 2" xfId="25710"/>
    <cellStyle name="Обычный 2 2 5 7 2 2" xfId="25711"/>
    <cellStyle name="Обычный 2 2 5 7 2 2 2" xfId="25712"/>
    <cellStyle name="Обычный 2 2 5 7 2 2 2 2" xfId="25713"/>
    <cellStyle name="Обычный 2 2 5 7 2 2 2 2 2" xfId="25714"/>
    <cellStyle name="Обычный 2 2 5 7 2 2 2 3" xfId="25715"/>
    <cellStyle name="Обычный 2 2 5 7 2 2 3" xfId="25716"/>
    <cellStyle name="Обычный 2 2 5 7 2 2 3 2" xfId="25717"/>
    <cellStyle name="Обычный 2 2 5 7 2 2 4" xfId="25718"/>
    <cellStyle name="Обычный 2 2 5 7 2 3" xfId="25719"/>
    <cellStyle name="Обычный 2 2 5 7 2 3 2" xfId="25720"/>
    <cellStyle name="Обычный 2 2 5 7 2 3 2 2" xfId="25721"/>
    <cellStyle name="Обычный 2 2 5 7 2 3 3" xfId="25722"/>
    <cellStyle name="Обычный 2 2 5 7 2 4" xfId="25723"/>
    <cellStyle name="Обычный 2 2 5 7 2 4 2" xfId="25724"/>
    <cellStyle name="Обычный 2 2 5 7 2 5" xfId="25725"/>
    <cellStyle name="Обычный 2 2 5 7 3" xfId="25726"/>
    <cellStyle name="Обычный 2 2 5 7 3 2" xfId="25727"/>
    <cellStyle name="Обычный 2 2 5 7 3 2 2" xfId="25728"/>
    <cellStyle name="Обычный 2 2 5 7 3 2 2 2" xfId="25729"/>
    <cellStyle name="Обычный 2 2 5 7 3 2 3" xfId="25730"/>
    <cellStyle name="Обычный 2 2 5 7 3 3" xfId="25731"/>
    <cellStyle name="Обычный 2 2 5 7 3 3 2" xfId="25732"/>
    <cellStyle name="Обычный 2 2 5 7 3 4" xfId="25733"/>
    <cellStyle name="Обычный 2 2 5 7 4" xfId="25734"/>
    <cellStyle name="Обычный 2 2 5 7 4 2" xfId="25735"/>
    <cellStyle name="Обычный 2 2 5 7 4 2 2" xfId="25736"/>
    <cellStyle name="Обычный 2 2 5 7 4 3" xfId="25737"/>
    <cellStyle name="Обычный 2 2 5 7 5" xfId="25738"/>
    <cellStyle name="Обычный 2 2 5 7 5 2" xfId="25739"/>
    <cellStyle name="Обычный 2 2 5 7 6" xfId="25740"/>
    <cellStyle name="Обычный 2 2 5 8" xfId="25741"/>
    <cellStyle name="Обычный 2 2 5 8 2" xfId="25742"/>
    <cellStyle name="Обычный 2 2 5 8 2 2" xfId="25743"/>
    <cellStyle name="Обычный 2 2 5 8 2 2 2" xfId="25744"/>
    <cellStyle name="Обычный 2 2 5 8 2 2 2 2" xfId="25745"/>
    <cellStyle name="Обычный 2 2 5 8 2 2 2 2 2" xfId="25746"/>
    <cellStyle name="Обычный 2 2 5 8 2 2 2 3" xfId="25747"/>
    <cellStyle name="Обычный 2 2 5 8 2 2 3" xfId="25748"/>
    <cellStyle name="Обычный 2 2 5 8 2 2 3 2" xfId="25749"/>
    <cellStyle name="Обычный 2 2 5 8 2 2 4" xfId="25750"/>
    <cellStyle name="Обычный 2 2 5 8 2 3" xfId="25751"/>
    <cellStyle name="Обычный 2 2 5 8 2 3 2" xfId="25752"/>
    <cellStyle name="Обычный 2 2 5 8 2 3 2 2" xfId="25753"/>
    <cellStyle name="Обычный 2 2 5 8 2 3 3" xfId="25754"/>
    <cellStyle name="Обычный 2 2 5 8 2 4" xfId="25755"/>
    <cellStyle name="Обычный 2 2 5 8 2 4 2" xfId="25756"/>
    <cellStyle name="Обычный 2 2 5 8 2 5" xfId="25757"/>
    <cellStyle name="Обычный 2 2 5 8 3" xfId="25758"/>
    <cellStyle name="Обычный 2 2 5 8 3 2" xfId="25759"/>
    <cellStyle name="Обычный 2 2 5 8 3 2 2" xfId="25760"/>
    <cellStyle name="Обычный 2 2 5 8 3 2 2 2" xfId="25761"/>
    <cellStyle name="Обычный 2 2 5 8 3 2 3" xfId="25762"/>
    <cellStyle name="Обычный 2 2 5 8 3 3" xfId="25763"/>
    <cellStyle name="Обычный 2 2 5 8 3 3 2" xfId="25764"/>
    <cellStyle name="Обычный 2 2 5 8 3 4" xfId="25765"/>
    <cellStyle name="Обычный 2 2 5 8 4" xfId="25766"/>
    <cellStyle name="Обычный 2 2 5 8 4 2" xfId="25767"/>
    <cellStyle name="Обычный 2 2 5 8 4 2 2" xfId="25768"/>
    <cellStyle name="Обычный 2 2 5 8 4 3" xfId="25769"/>
    <cellStyle name="Обычный 2 2 5 8 5" xfId="25770"/>
    <cellStyle name="Обычный 2 2 5 8 5 2" xfId="25771"/>
    <cellStyle name="Обычный 2 2 5 8 6" xfId="25772"/>
    <cellStyle name="Обычный 2 2 5 9" xfId="25773"/>
    <cellStyle name="Обычный 2 2 5 9 2" xfId="25774"/>
    <cellStyle name="Обычный 2 2 5 9 2 2" xfId="25775"/>
    <cellStyle name="Обычный 2 2 5 9 2 2 2" xfId="25776"/>
    <cellStyle name="Обычный 2 2 5 9 2 2 2 2" xfId="25777"/>
    <cellStyle name="Обычный 2 2 5 9 2 2 2 2 2" xfId="25778"/>
    <cellStyle name="Обычный 2 2 5 9 2 2 2 3" xfId="25779"/>
    <cellStyle name="Обычный 2 2 5 9 2 2 3" xfId="25780"/>
    <cellStyle name="Обычный 2 2 5 9 2 2 3 2" xfId="25781"/>
    <cellStyle name="Обычный 2 2 5 9 2 2 4" xfId="25782"/>
    <cellStyle name="Обычный 2 2 5 9 2 3" xfId="25783"/>
    <cellStyle name="Обычный 2 2 5 9 2 3 2" xfId="25784"/>
    <cellStyle name="Обычный 2 2 5 9 2 3 2 2" xfId="25785"/>
    <cellStyle name="Обычный 2 2 5 9 2 3 3" xfId="25786"/>
    <cellStyle name="Обычный 2 2 5 9 2 4" xfId="25787"/>
    <cellStyle name="Обычный 2 2 5 9 2 4 2" xfId="25788"/>
    <cellStyle name="Обычный 2 2 5 9 2 5" xfId="25789"/>
    <cellStyle name="Обычный 2 2 5 9 3" xfId="25790"/>
    <cellStyle name="Обычный 2 2 5 9 3 2" xfId="25791"/>
    <cellStyle name="Обычный 2 2 5 9 3 2 2" xfId="25792"/>
    <cellStyle name="Обычный 2 2 5 9 3 2 2 2" xfId="25793"/>
    <cellStyle name="Обычный 2 2 5 9 3 2 3" xfId="25794"/>
    <cellStyle name="Обычный 2 2 5 9 3 3" xfId="25795"/>
    <cellStyle name="Обычный 2 2 5 9 3 3 2" xfId="25796"/>
    <cellStyle name="Обычный 2 2 5 9 3 4" xfId="25797"/>
    <cellStyle name="Обычный 2 2 5 9 4" xfId="25798"/>
    <cellStyle name="Обычный 2 2 5 9 4 2" xfId="25799"/>
    <cellStyle name="Обычный 2 2 5 9 4 2 2" xfId="25800"/>
    <cellStyle name="Обычный 2 2 5 9 4 3" xfId="25801"/>
    <cellStyle name="Обычный 2 2 5 9 5" xfId="25802"/>
    <cellStyle name="Обычный 2 2 5 9 5 2" xfId="25803"/>
    <cellStyle name="Обычный 2 2 5 9 6" xfId="25804"/>
    <cellStyle name="Обычный 2 2 50" xfId="25805"/>
    <cellStyle name="Обычный 2 2 51" xfId="25806"/>
    <cellStyle name="Обычный 2 2 52" xfId="25807"/>
    <cellStyle name="Обычный 2 2 53" xfId="25808"/>
    <cellStyle name="Обычный 2 2 54" xfId="25809"/>
    <cellStyle name="Обычный 2 2 55" xfId="25810"/>
    <cellStyle name="Обычный 2 2 56" xfId="25811"/>
    <cellStyle name="Обычный 2 2 57" xfId="25812"/>
    <cellStyle name="Обычный 2 2 58" xfId="25813"/>
    <cellStyle name="Обычный 2 2 59" xfId="25814"/>
    <cellStyle name="Обычный 2 2 6" xfId="25815"/>
    <cellStyle name="Обычный 2 2 6 10" xfId="25816"/>
    <cellStyle name="Обычный 2 2 6 10 2" xfId="25817"/>
    <cellStyle name="Обычный 2 2 6 10 2 2" xfId="25818"/>
    <cellStyle name="Обычный 2 2 6 10 2 2 2" xfId="25819"/>
    <cellStyle name="Обычный 2 2 6 10 2 2 2 2" xfId="25820"/>
    <cellStyle name="Обычный 2 2 6 10 2 2 3" xfId="25821"/>
    <cellStyle name="Обычный 2 2 6 10 2 3" xfId="25822"/>
    <cellStyle name="Обычный 2 2 6 10 2 3 2" xfId="25823"/>
    <cellStyle name="Обычный 2 2 6 10 2 4" xfId="25824"/>
    <cellStyle name="Обычный 2 2 6 10 3" xfId="25825"/>
    <cellStyle name="Обычный 2 2 6 10 3 2" xfId="25826"/>
    <cellStyle name="Обычный 2 2 6 10 3 2 2" xfId="25827"/>
    <cellStyle name="Обычный 2 2 6 10 3 3" xfId="25828"/>
    <cellStyle name="Обычный 2 2 6 10 4" xfId="25829"/>
    <cellStyle name="Обычный 2 2 6 10 4 2" xfId="25830"/>
    <cellStyle name="Обычный 2 2 6 10 5" xfId="25831"/>
    <cellStyle name="Обычный 2 2 6 11" xfId="25832"/>
    <cellStyle name="Обычный 2 2 6 11 2" xfId="25833"/>
    <cellStyle name="Обычный 2 2 6 11 2 2" xfId="25834"/>
    <cellStyle name="Обычный 2 2 6 11 2 2 2" xfId="25835"/>
    <cellStyle name="Обычный 2 2 6 11 2 3" xfId="25836"/>
    <cellStyle name="Обычный 2 2 6 11 3" xfId="25837"/>
    <cellStyle name="Обычный 2 2 6 11 3 2" xfId="25838"/>
    <cellStyle name="Обычный 2 2 6 11 4" xfId="25839"/>
    <cellStyle name="Обычный 2 2 6 12" xfId="25840"/>
    <cellStyle name="Обычный 2 2 6 12 2" xfId="25841"/>
    <cellStyle name="Обычный 2 2 6 12 2 2" xfId="25842"/>
    <cellStyle name="Обычный 2 2 6 12 3" xfId="25843"/>
    <cellStyle name="Обычный 2 2 6 13" xfId="25844"/>
    <cellStyle name="Обычный 2 2 6 14" xfId="25845"/>
    <cellStyle name="Обычный 2 2 6 14 2" xfId="25846"/>
    <cellStyle name="Обычный 2 2 6 15" xfId="25847"/>
    <cellStyle name="Обычный 2 2 6 2" xfId="25848"/>
    <cellStyle name="Обычный 2 2 6 2 10" xfId="25849"/>
    <cellStyle name="Обычный 2 2 6 2 10 2" xfId="25850"/>
    <cellStyle name="Обычный 2 2 6 2 10 2 2" xfId="25851"/>
    <cellStyle name="Обычный 2 2 6 2 10 2 2 2" xfId="25852"/>
    <cellStyle name="Обычный 2 2 6 2 10 2 3" xfId="25853"/>
    <cellStyle name="Обычный 2 2 6 2 10 3" xfId="25854"/>
    <cellStyle name="Обычный 2 2 6 2 10 3 2" xfId="25855"/>
    <cellStyle name="Обычный 2 2 6 2 10 4" xfId="25856"/>
    <cellStyle name="Обычный 2 2 6 2 11" xfId="25857"/>
    <cellStyle name="Обычный 2 2 6 2 11 2" xfId="25858"/>
    <cellStyle name="Обычный 2 2 6 2 11 2 2" xfId="25859"/>
    <cellStyle name="Обычный 2 2 6 2 11 3" xfId="25860"/>
    <cellStyle name="Обычный 2 2 6 2 12" xfId="25861"/>
    <cellStyle name="Обычный 2 2 6 2 12 2" xfId="25862"/>
    <cellStyle name="Обычный 2 2 6 2 13" xfId="25863"/>
    <cellStyle name="Обычный 2 2 6 2 2" xfId="25864"/>
    <cellStyle name="Обычный 2 2 6 2 2 10" xfId="25865"/>
    <cellStyle name="Обычный 2 2 6 2 2 10 2" xfId="25866"/>
    <cellStyle name="Обычный 2 2 6 2 2 11" xfId="25867"/>
    <cellStyle name="Обычный 2 2 6 2 2 2" xfId="25868"/>
    <cellStyle name="Обычный 2 2 6 2 2 2 10" xfId="25869"/>
    <cellStyle name="Обычный 2 2 6 2 2 2 2" xfId="25870"/>
    <cellStyle name="Обычный 2 2 6 2 2 2 2 2" xfId="25871"/>
    <cellStyle name="Обычный 2 2 6 2 2 2 2 2 2" xfId="25872"/>
    <cellStyle name="Обычный 2 2 6 2 2 2 2 2 2 2" xfId="25873"/>
    <cellStyle name="Обычный 2 2 6 2 2 2 2 2 2 2 2" xfId="25874"/>
    <cellStyle name="Обычный 2 2 6 2 2 2 2 2 2 2 2 2" xfId="25875"/>
    <cellStyle name="Обычный 2 2 6 2 2 2 2 2 2 2 3" xfId="25876"/>
    <cellStyle name="Обычный 2 2 6 2 2 2 2 2 2 3" xfId="25877"/>
    <cellStyle name="Обычный 2 2 6 2 2 2 2 2 2 3 2" xfId="25878"/>
    <cellStyle name="Обычный 2 2 6 2 2 2 2 2 2 4" xfId="25879"/>
    <cellStyle name="Обычный 2 2 6 2 2 2 2 2 3" xfId="25880"/>
    <cellStyle name="Обычный 2 2 6 2 2 2 2 2 3 2" xfId="25881"/>
    <cellStyle name="Обычный 2 2 6 2 2 2 2 2 3 2 2" xfId="25882"/>
    <cellStyle name="Обычный 2 2 6 2 2 2 2 2 3 3" xfId="25883"/>
    <cellStyle name="Обычный 2 2 6 2 2 2 2 2 4" xfId="25884"/>
    <cellStyle name="Обычный 2 2 6 2 2 2 2 2 4 2" xfId="25885"/>
    <cellStyle name="Обычный 2 2 6 2 2 2 2 2 5" xfId="25886"/>
    <cellStyle name="Обычный 2 2 6 2 2 2 2 3" xfId="25887"/>
    <cellStyle name="Обычный 2 2 6 2 2 2 2 3 2" xfId="25888"/>
    <cellStyle name="Обычный 2 2 6 2 2 2 2 3 2 2" xfId="25889"/>
    <cellStyle name="Обычный 2 2 6 2 2 2 2 3 2 2 2" xfId="25890"/>
    <cellStyle name="Обычный 2 2 6 2 2 2 2 3 2 3" xfId="25891"/>
    <cellStyle name="Обычный 2 2 6 2 2 2 2 3 3" xfId="25892"/>
    <cellStyle name="Обычный 2 2 6 2 2 2 2 3 3 2" xfId="25893"/>
    <cellStyle name="Обычный 2 2 6 2 2 2 2 3 4" xfId="25894"/>
    <cellStyle name="Обычный 2 2 6 2 2 2 2 4" xfId="25895"/>
    <cellStyle name="Обычный 2 2 6 2 2 2 2 4 2" xfId="25896"/>
    <cellStyle name="Обычный 2 2 6 2 2 2 2 4 2 2" xfId="25897"/>
    <cellStyle name="Обычный 2 2 6 2 2 2 2 4 3" xfId="25898"/>
    <cellStyle name="Обычный 2 2 6 2 2 2 2 5" xfId="25899"/>
    <cellStyle name="Обычный 2 2 6 2 2 2 2 5 2" xfId="25900"/>
    <cellStyle name="Обычный 2 2 6 2 2 2 2 6" xfId="25901"/>
    <cellStyle name="Обычный 2 2 6 2 2 2 3" xfId="25902"/>
    <cellStyle name="Обычный 2 2 6 2 2 2 3 2" xfId="25903"/>
    <cellStyle name="Обычный 2 2 6 2 2 2 3 2 2" xfId="25904"/>
    <cellStyle name="Обычный 2 2 6 2 2 2 3 2 2 2" xfId="25905"/>
    <cellStyle name="Обычный 2 2 6 2 2 2 3 2 2 2 2" xfId="25906"/>
    <cellStyle name="Обычный 2 2 6 2 2 2 3 2 2 2 2 2" xfId="25907"/>
    <cellStyle name="Обычный 2 2 6 2 2 2 3 2 2 2 3" xfId="25908"/>
    <cellStyle name="Обычный 2 2 6 2 2 2 3 2 2 3" xfId="25909"/>
    <cellStyle name="Обычный 2 2 6 2 2 2 3 2 2 3 2" xfId="25910"/>
    <cellStyle name="Обычный 2 2 6 2 2 2 3 2 2 4" xfId="25911"/>
    <cellStyle name="Обычный 2 2 6 2 2 2 3 2 3" xfId="25912"/>
    <cellStyle name="Обычный 2 2 6 2 2 2 3 2 3 2" xfId="25913"/>
    <cellStyle name="Обычный 2 2 6 2 2 2 3 2 3 2 2" xfId="25914"/>
    <cellStyle name="Обычный 2 2 6 2 2 2 3 2 3 3" xfId="25915"/>
    <cellStyle name="Обычный 2 2 6 2 2 2 3 2 4" xfId="25916"/>
    <cellStyle name="Обычный 2 2 6 2 2 2 3 2 4 2" xfId="25917"/>
    <cellStyle name="Обычный 2 2 6 2 2 2 3 2 5" xfId="25918"/>
    <cellStyle name="Обычный 2 2 6 2 2 2 3 3" xfId="25919"/>
    <cellStyle name="Обычный 2 2 6 2 2 2 3 3 2" xfId="25920"/>
    <cellStyle name="Обычный 2 2 6 2 2 2 3 3 2 2" xfId="25921"/>
    <cellStyle name="Обычный 2 2 6 2 2 2 3 3 2 2 2" xfId="25922"/>
    <cellStyle name="Обычный 2 2 6 2 2 2 3 3 2 3" xfId="25923"/>
    <cellStyle name="Обычный 2 2 6 2 2 2 3 3 3" xfId="25924"/>
    <cellStyle name="Обычный 2 2 6 2 2 2 3 3 3 2" xfId="25925"/>
    <cellStyle name="Обычный 2 2 6 2 2 2 3 3 4" xfId="25926"/>
    <cellStyle name="Обычный 2 2 6 2 2 2 3 4" xfId="25927"/>
    <cellStyle name="Обычный 2 2 6 2 2 2 3 4 2" xfId="25928"/>
    <cellStyle name="Обычный 2 2 6 2 2 2 3 4 2 2" xfId="25929"/>
    <cellStyle name="Обычный 2 2 6 2 2 2 3 4 3" xfId="25930"/>
    <cellStyle name="Обычный 2 2 6 2 2 2 3 5" xfId="25931"/>
    <cellStyle name="Обычный 2 2 6 2 2 2 3 5 2" xfId="25932"/>
    <cellStyle name="Обычный 2 2 6 2 2 2 3 6" xfId="25933"/>
    <cellStyle name="Обычный 2 2 6 2 2 2 4" xfId="25934"/>
    <cellStyle name="Обычный 2 2 6 2 2 2 4 2" xfId="25935"/>
    <cellStyle name="Обычный 2 2 6 2 2 2 4 2 2" xfId="25936"/>
    <cellStyle name="Обычный 2 2 6 2 2 2 4 2 2 2" xfId="25937"/>
    <cellStyle name="Обычный 2 2 6 2 2 2 4 2 2 2 2" xfId="25938"/>
    <cellStyle name="Обычный 2 2 6 2 2 2 4 2 2 2 2 2" xfId="25939"/>
    <cellStyle name="Обычный 2 2 6 2 2 2 4 2 2 2 3" xfId="25940"/>
    <cellStyle name="Обычный 2 2 6 2 2 2 4 2 2 3" xfId="25941"/>
    <cellStyle name="Обычный 2 2 6 2 2 2 4 2 2 3 2" xfId="25942"/>
    <cellStyle name="Обычный 2 2 6 2 2 2 4 2 2 4" xfId="25943"/>
    <cellStyle name="Обычный 2 2 6 2 2 2 4 2 3" xfId="25944"/>
    <cellStyle name="Обычный 2 2 6 2 2 2 4 2 3 2" xfId="25945"/>
    <cellStyle name="Обычный 2 2 6 2 2 2 4 2 3 2 2" xfId="25946"/>
    <cellStyle name="Обычный 2 2 6 2 2 2 4 2 3 3" xfId="25947"/>
    <cellStyle name="Обычный 2 2 6 2 2 2 4 2 4" xfId="25948"/>
    <cellStyle name="Обычный 2 2 6 2 2 2 4 2 4 2" xfId="25949"/>
    <cellStyle name="Обычный 2 2 6 2 2 2 4 2 5" xfId="25950"/>
    <cellStyle name="Обычный 2 2 6 2 2 2 4 3" xfId="25951"/>
    <cellStyle name="Обычный 2 2 6 2 2 2 4 3 2" xfId="25952"/>
    <cellStyle name="Обычный 2 2 6 2 2 2 4 3 2 2" xfId="25953"/>
    <cellStyle name="Обычный 2 2 6 2 2 2 4 3 2 2 2" xfId="25954"/>
    <cellStyle name="Обычный 2 2 6 2 2 2 4 3 2 3" xfId="25955"/>
    <cellStyle name="Обычный 2 2 6 2 2 2 4 3 3" xfId="25956"/>
    <cellStyle name="Обычный 2 2 6 2 2 2 4 3 3 2" xfId="25957"/>
    <cellStyle name="Обычный 2 2 6 2 2 2 4 3 4" xfId="25958"/>
    <cellStyle name="Обычный 2 2 6 2 2 2 4 4" xfId="25959"/>
    <cellStyle name="Обычный 2 2 6 2 2 2 4 4 2" xfId="25960"/>
    <cellStyle name="Обычный 2 2 6 2 2 2 4 4 2 2" xfId="25961"/>
    <cellStyle name="Обычный 2 2 6 2 2 2 4 4 3" xfId="25962"/>
    <cellStyle name="Обычный 2 2 6 2 2 2 4 5" xfId="25963"/>
    <cellStyle name="Обычный 2 2 6 2 2 2 4 5 2" xfId="25964"/>
    <cellStyle name="Обычный 2 2 6 2 2 2 4 6" xfId="25965"/>
    <cellStyle name="Обычный 2 2 6 2 2 2 5" xfId="25966"/>
    <cellStyle name="Обычный 2 2 6 2 2 2 5 2" xfId="25967"/>
    <cellStyle name="Обычный 2 2 6 2 2 2 5 2 2" xfId="25968"/>
    <cellStyle name="Обычный 2 2 6 2 2 2 5 2 2 2" xfId="25969"/>
    <cellStyle name="Обычный 2 2 6 2 2 2 5 2 2 2 2" xfId="25970"/>
    <cellStyle name="Обычный 2 2 6 2 2 2 5 2 2 2 2 2" xfId="25971"/>
    <cellStyle name="Обычный 2 2 6 2 2 2 5 2 2 2 3" xfId="25972"/>
    <cellStyle name="Обычный 2 2 6 2 2 2 5 2 2 3" xfId="25973"/>
    <cellStyle name="Обычный 2 2 6 2 2 2 5 2 2 3 2" xfId="25974"/>
    <cellStyle name="Обычный 2 2 6 2 2 2 5 2 2 4" xfId="25975"/>
    <cellStyle name="Обычный 2 2 6 2 2 2 5 2 3" xfId="25976"/>
    <cellStyle name="Обычный 2 2 6 2 2 2 5 2 3 2" xfId="25977"/>
    <cellStyle name="Обычный 2 2 6 2 2 2 5 2 3 2 2" xfId="25978"/>
    <cellStyle name="Обычный 2 2 6 2 2 2 5 2 3 3" xfId="25979"/>
    <cellStyle name="Обычный 2 2 6 2 2 2 5 2 4" xfId="25980"/>
    <cellStyle name="Обычный 2 2 6 2 2 2 5 2 4 2" xfId="25981"/>
    <cellStyle name="Обычный 2 2 6 2 2 2 5 2 5" xfId="25982"/>
    <cellStyle name="Обычный 2 2 6 2 2 2 5 3" xfId="25983"/>
    <cellStyle name="Обычный 2 2 6 2 2 2 5 3 2" xfId="25984"/>
    <cellStyle name="Обычный 2 2 6 2 2 2 5 3 2 2" xfId="25985"/>
    <cellStyle name="Обычный 2 2 6 2 2 2 5 3 2 2 2" xfId="25986"/>
    <cellStyle name="Обычный 2 2 6 2 2 2 5 3 2 3" xfId="25987"/>
    <cellStyle name="Обычный 2 2 6 2 2 2 5 3 3" xfId="25988"/>
    <cellStyle name="Обычный 2 2 6 2 2 2 5 3 3 2" xfId="25989"/>
    <cellStyle name="Обычный 2 2 6 2 2 2 5 3 4" xfId="25990"/>
    <cellStyle name="Обычный 2 2 6 2 2 2 5 4" xfId="25991"/>
    <cellStyle name="Обычный 2 2 6 2 2 2 5 4 2" xfId="25992"/>
    <cellStyle name="Обычный 2 2 6 2 2 2 5 4 2 2" xfId="25993"/>
    <cellStyle name="Обычный 2 2 6 2 2 2 5 4 3" xfId="25994"/>
    <cellStyle name="Обычный 2 2 6 2 2 2 5 5" xfId="25995"/>
    <cellStyle name="Обычный 2 2 6 2 2 2 5 5 2" xfId="25996"/>
    <cellStyle name="Обычный 2 2 6 2 2 2 5 6" xfId="25997"/>
    <cellStyle name="Обычный 2 2 6 2 2 2 6" xfId="25998"/>
    <cellStyle name="Обычный 2 2 6 2 2 2 6 2" xfId="25999"/>
    <cellStyle name="Обычный 2 2 6 2 2 2 6 2 2" xfId="26000"/>
    <cellStyle name="Обычный 2 2 6 2 2 2 6 2 2 2" xfId="26001"/>
    <cellStyle name="Обычный 2 2 6 2 2 2 6 2 2 2 2" xfId="26002"/>
    <cellStyle name="Обычный 2 2 6 2 2 2 6 2 2 3" xfId="26003"/>
    <cellStyle name="Обычный 2 2 6 2 2 2 6 2 3" xfId="26004"/>
    <cellStyle name="Обычный 2 2 6 2 2 2 6 2 3 2" xfId="26005"/>
    <cellStyle name="Обычный 2 2 6 2 2 2 6 2 4" xfId="26006"/>
    <cellStyle name="Обычный 2 2 6 2 2 2 6 3" xfId="26007"/>
    <cellStyle name="Обычный 2 2 6 2 2 2 6 3 2" xfId="26008"/>
    <cellStyle name="Обычный 2 2 6 2 2 2 6 3 2 2" xfId="26009"/>
    <cellStyle name="Обычный 2 2 6 2 2 2 6 3 3" xfId="26010"/>
    <cellStyle name="Обычный 2 2 6 2 2 2 6 4" xfId="26011"/>
    <cellStyle name="Обычный 2 2 6 2 2 2 6 4 2" xfId="26012"/>
    <cellStyle name="Обычный 2 2 6 2 2 2 6 5" xfId="26013"/>
    <cellStyle name="Обычный 2 2 6 2 2 2 7" xfId="26014"/>
    <cellStyle name="Обычный 2 2 6 2 2 2 7 2" xfId="26015"/>
    <cellStyle name="Обычный 2 2 6 2 2 2 7 2 2" xfId="26016"/>
    <cellStyle name="Обычный 2 2 6 2 2 2 7 2 2 2" xfId="26017"/>
    <cellStyle name="Обычный 2 2 6 2 2 2 7 2 3" xfId="26018"/>
    <cellStyle name="Обычный 2 2 6 2 2 2 7 3" xfId="26019"/>
    <cellStyle name="Обычный 2 2 6 2 2 2 7 3 2" xfId="26020"/>
    <cellStyle name="Обычный 2 2 6 2 2 2 7 4" xfId="26021"/>
    <cellStyle name="Обычный 2 2 6 2 2 2 8" xfId="26022"/>
    <cellStyle name="Обычный 2 2 6 2 2 2 8 2" xfId="26023"/>
    <cellStyle name="Обычный 2 2 6 2 2 2 8 2 2" xfId="26024"/>
    <cellStyle name="Обычный 2 2 6 2 2 2 8 3" xfId="26025"/>
    <cellStyle name="Обычный 2 2 6 2 2 2 9" xfId="26026"/>
    <cellStyle name="Обычный 2 2 6 2 2 2 9 2" xfId="26027"/>
    <cellStyle name="Обычный 2 2 6 2 2 3" xfId="26028"/>
    <cellStyle name="Обычный 2 2 6 2 2 3 2" xfId="26029"/>
    <cellStyle name="Обычный 2 2 6 2 2 3 2 2" xfId="26030"/>
    <cellStyle name="Обычный 2 2 6 2 2 3 2 2 2" xfId="26031"/>
    <cellStyle name="Обычный 2 2 6 2 2 3 2 2 2 2" xfId="26032"/>
    <cellStyle name="Обычный 2 2 6 2 2 3 2 2 2 2 2" xfId="26033"/>
    <cellStyle name="Обычный 2 2 6 2 2 3 2 2 2 3" xfId="26034"/>
    <cellStyle name="Обычный 2 2 6 2 2 3 2 2 3" xfId="26035"/>
    <cellStyle name="Обычный 2 2 6 2 2 3 2 2 3 2" xfId="26036"/>
    <cellStyle name="Обычный 2 2 6 2 2 3 2 2 4" xfId="26037"/>
    <cellStyle name="Обычный 2 2 6 2 2 3 2 3" xfId="26038"/>
    <cellStyle name="Обычный 2 2 6 2 2 3 2 3 2" xfId="26039"/>
    <cellStyle name="Обычный 2 2 6 2 2 3 2 3 2 2" xfId="26040"/>
    <cellStyle name="Обычный 2 2 6 2 2 3 2 3 3" xfId="26041"/>
    <cellStyle name="Обычный 2 2 6 2 2 3 2 4" xfId="26042"/>
    <cellStyle name="Обычный 2 2 6 2 2 3 2 4 2" xfId="26043"/>
    <cellStyle name="Обычный 2 2 6 2 2 3 2 5" xfId="26044"/>
    <cellStyle name="Обычный 2 2 6 2 2 3 3" xfId="26045"/>
    <cellStyle name="Обычный 2 2 6 2 2 3 3 2" xfId="26046"/>
    <cellStyle name="Обычный 2 2 6 2 2 3 3 2 2" xfId="26047"/>
    <cellStyle name="Обычный 2 2 6 2 2 3 3 2 2 2" xfId="26048"/>
    <cellStyle name="Обычный 2 2 6 2 2 3 3 2 3" xfId="26049"/>
    <cellStyle name="Обычный 2 2 6 2 2 3 3 3" xfId="26050"/>
    <cellStyle name="Обычный 2 2 6 2 2 3 3 3 2" xfId="26051"/>
    <cellStyle name="Обычный 2 2 6 2 2 3 3 4" xfId="26052"/>
    <cellStyle name="Обычный 2 2 6 2 2 3 4" xfId="26053"/>
    <cellStyle name="Обычный 2 2 6 2 2 3 4 2" xfId="26054"/>
    <cellStyle name="Обычный 2 2 6 2 2 3 4 2 2" xfId="26055"/>
    <cellStyle name="Обычный 2 2 6 2 2 3 4 3" xfId="26056"/>
    <cellStyle name="Обычный 2 2 6 2 2 3 5" xfId="26057"/>
    <cellStyle name="Обычный 2 2 6 2 2 3 5 2" xfId="26058"/>
    <cellStyle name="Обычный 2 2 6 2 2 3 6" xfId="26059"/>
    <cellStyle name="Обычный 2 2 6 2 2 4" xfId="26060"/>
    <cellStyle name="Обычный 2 2 6 2 2 4 2" xfId="26061"/>
    <cellStyle name="Обычный 2 2 6 2 2 4 2 2" xfId="26062"/>
    <cellStyle name="Обычный 2 2 6 2 2 4 2 2 2" xfId="26063"/>
    <cellStyle name="Обычный 2 2 6 2 2 4 2 2 2 2" xfId="26064"/>
    <cellStyle name="Обычный 2 2 6 2 2 4 2 2 2 2 2" xfId="26065"/>
    <cellStyle name="Обычный 2 2 6 2 2 4 2 2 2 3" xfId="26066"/>
    <cellStyle name="Обычный 2 2 6 2 2 4 2 2 3" xfId="26067"/>
    <cellStyle name="Обычный 2 2 6 2 2 4 2 2 3 2" xfId="26068"/>
    <cellStyle name="Обычный 2 2 6 2 2 4 2 2 4" xfId="26069"/>
    <cellStyle name="Обычный 2 2 6 2 2 4 2 3" xfId="26070"/>
    <cellStyle name="Обычный 2 2 6 2 2 4 2 3 2" xfId="26071"/>
    <cellStyle name="Обычный 2 2 6 2 2 4 2 3 2 2" xfId="26072"/>
    <cellStyle name="Обычный 2 2 6 2 2 4 2 3 3" xfId="26073"/>
    <cellStyle name="Обычный 2 2 6 2 2 4 2 4" xfId="26074"/>
    <cellStyle name="Обычный 2 2 6 2 2 4 2 4 2" xfId="26075"/>
    <cellStyle name="Обычный 2 2 6 2 2 4 2 5" xfId="26076"/>
    <cellStyle name="Обычный 2 2 6 2 2 4 3" xfId="26077"/>
    <cellStyle name="Обычный 2 2 6 2 2 4 3 2" xfId="26078"/>
    <cellStyle name="Обычный 2 2 6 2 2 4 3 2 2" xfId="26079"/>
    <cellStyle name="Обычный 2 2 6 2 2 4 3 2 2 2" xfId="26080"/>
    <cellStyle name="Обычный 2 2 6 2 2 4 3 2 3" xfId="26081"/>
    <cellStyle name="Обычный 2 2 6 2 2 4 3 3" xfId="26082"/>
    <cellStyle name="Обычный 2 2 6 2 2 4 3 3 2" xfId="26083"/>
    <cellStyle name="Обычный 2 2 6 2 2 4 3 4" xfId="26084"/>
    <cellStyle name="Обычный 2 2 6 2 2 4 4" xfId="26085"/>
    <cellStyle name="Обычный 2 2 6 2 2 4 4 2" xfId="26086"/>
    <cellStyle name="Обычный 2 2 6 2 2 4 4 2 2" xfId="26087"/>
    <cellStyle name="Обычный 2 2 6 2 2 4 4 3" xfId="26088"/>
    <cellStyle name="Обычный 2 2 6 2 2 4 5" xfId="26089"/>
    <cellStyle name="Обычный 2 2 6 2 2 4 5 2" xfId="26090"/>
    <cellStyle name="Обычный 2 2 6 2 2 4 6" xfId="26091"/>
    <cellStyle name="Обычный 2 2 6 2 2 5" xfId="26092"/>
    <cellStyle name="Обычный 2 2 6 2 2 5 2" xfId="26093"/>
    <cellStyle name="Обычный 2 2 6 2 2 5 2 2" xfId="26094"/>
    <cellStyle name="Обычный 2 2 6 2 2 5 2 2 2" xfId="26095"/>
    <cellStyle name="Обычный 2 2 6 2 2 5 2 2 2 2" xfId="26096"/>
    <cellStyle name="Обычный 2 2 6 2 2 5 2 2 2 2 2" xfId="26097"/>
    <cellStyle name="Обычный 2 2 6 2 2 5 2 2 2 3" xfId="26098"/>
    <cellStyle name="Обычный 2 2 6 2 2 5 2 2 3" xfId="26099"/>
    <cellStyle name="Обычный 2 2 6 2 2 5 2 2 3 2" xfId="26100"/>
    <cellStyle name="Обычный 2 2 6 2 2 5 2 2 4" xfId="26101"/>
    <cellStyle name="Обычный 2 2 6 2 2 5 2 3" xfId="26102"/>
    <cellStyle name="Обычный 2 2 6 2 2 5 2 3 2" xfId="26103"/>
    <cellStyle name="Обычный 2 2 6 2 2 5 2 3 2 2" xfId="26104"/>
    <cellStyle name="Обычный 2 2 6 2 2 5 2 3 3" xfId="26105"/>
    <cellStyle name="Обычный 2 2 6 2 2 5 2 4" xfId="26106"/>
    <cellStyle name="Обычный 2 2 6 2 2 5 2 4 2" xfId="26107"/>
    <cellStyle name="Обычный 2 2 6 2 2 5 2 5" xfId="26108"/>
    <cellStyle name="Обычный 2 2 6 2 2 5 3" xfId="26109"/>
    <cellStyle name="Обычный 2 2 6 2 2 5 3 2" xfId="26110"/>
    <cellStyle name="Обычный 2 2 6 2 2 5 3 2 2" xfId="26111"/>
    <cellStyle name="Обычный 2 2 6 2 2 5 3 2 2 2" xfId="26112"/>
    <cellStyle name="Обычный 2 2 6 2 2 5 3 2 3" xfId="26113"/>
    <cellStyle name="Обычный 2 2 6 2 2 5 3 3" xfId="26114"/>
    <cellStyle name="Обычный 2 2 6 2 2 5 3 3 2" xfId="26115"/>
    <cellStyle name="Обычный 2 2 6 2 2 5 3 4" xfId="26116"/>
    <cellStyle name="Обычный 2 2 6 2 2 5 4" xfId="26117"/>
    <cellStyle name="Обычный 2 2 6 2 2 5 4 2" xfId="26118"/>
    <cellStyle name="Обычный 2 2 6 2 2 5 4 2 2" xfId="26119"/>
    <cellStyle name="Обычный 2 2 6 2 2 5 4 3" xfId="26120"/>
    <cellStyle name="Обычный 2 2 6 2 2 5 5" xfId="26121"/>
    <cellStyle name="Обычный 2 2 6 2 2 5 5 2" xfId="26122"/>
    <cellStyle name="Обычный 2 2 6 2 2 5 6" xfId="26123"/>
    <cellStyle name="Обычный 2 2 6 2 2 6" xfId="26124"/>
    <cellStyle name="Обычный 2 2 6 2 2 6 2" xfId="26125"/>
    <cellStyle name="Обычный 2 2 6 2 2 6 2 2" xfId="26126"/>
    <cellStyle name="Обычный 2 2 6 2 2 6 2 2 2" xfId="26127"/>
    <cellStyle name="Обычный 2 2 6 2 2 6 2 2 2 2" xfId="26128"/>
    <cellStyle name="Обычный 2 2 6 2 2 6 2 2 2 2 2" xfId="26129"/>
    <cellStyle name="Обычный 2 2 6 2 2 6 2 2 2 3" xfId="26130"/>
    <cellStyle name="Обычный 2 2 6 2 2 6 2 2 3" xfId="26131"/>
    <cellStyle name="Обычный 2 2 6 2 2 6 2 2 3 2" xfId="26132"/>
    <cellStyle name="Обычный 2 2 6 2 2 6 2 2 4" xfId="26133"/>
    <cellStyle name="Обычный 2 2 6 2 2 6 2 3" xfId="26134"/>
    <cellStyle name="Обычный 2 2 6 2 2 6 2 3 2" xfId="26135"/>
    <cellStyle name="Обычный 2 2 6 2 2 6 2 3 2 2" xfId="26136"/>
    <cellStyle name="Обычный 2 2 6 2 2 6 2 3 3" xfId="26137"/>
    <cellStyle name="Обычный 2 2 6 2 2 6 2 4" xfId="26138"/>
    <cellStyle name="Обычный 2 2 6 2 2 6 2 4 2" xfId="26139"/>
    <cellStyle name="Обычный 2 2 6 2 2 6 2 5" xfId="26140"/>
    <cellStyle name="Обычный 2 2 6 2 2 6 3" xfId="26141"/>
    <cellStyle name="Обычный 2 2 6 2 2 6 3 2" xfId="26142"/>
    <cellStyle name="Обычный 2 2 6 2 2 6 3 2 2" xfId="26143"/>
    <cellStyle name="Обычный 2 2 6 2 2 6 3 2 2 2" xfId="26144"/>
    <cellStyle name="Обычный 2 2 6 2 2 6 3 2 3" xfId="26145"/>
    <cellStyle name="Обычный 2 2 6 2 2 6 3 3" xfId="26146"/>
    <cellStyle name="Обычный 2 2 6 2 2 6 3 3 2" xfId="26147"/>
    <cellStyle name="Обычный 2 2 6 2 2 6 3 4" xfId="26148"/>
    <cellStyle name="Обычный 2 2 6 2 2 6 4" xfId="26149"/>
    <cellStyle name="Обычный 2 2 6 2 2 6 4 2" xfId="26150"/>
    <cellStyle name="Обычный 2 2 6 2 2 6 4 2 2" xfId="26151"/>
    <cellStyle name="Обычный 2 2 6 2 2 6 4 3" xfId="26152"/>
    <cellStyle name="Обычный 2 2 6 2 2 6 5" xfId="26153"/>
    <cellStyle name="Обычный 2 2 6 2 2 6 5 2" xfId="26154"/>
    <cellStyle name="Обычный 2 2 6 2 2 6 6" xfId="26155"/>
    <cellStyle name="Обычный 2 2 6 2 2 7" xfId="26156"/>
    <cellStyle name="Обычный 2 2 6 2 2 7 2" xfId="26157"/>
    <cellStyle name="Обычный 2 2 6 2 2 7 2 2" xfId="26158"/>
    <cellStyle name="Обычный 2 2 6 2 2 7 2 2 2" xfId="26159"/>
    <cellStyle name="Обычный 2 2 6 2 2 7 2 2 2 2" xfId="26160"/>
    <cellStyle name="Обычный 2 2 6 2 2 7 2 2 3" xfId="26161"/>
    <cellStyle name="Обычный 2 2 6 2 2 7 2 3" xfId="26162"/>
    <cellStyle name="Обычный 2 2 6 2 2 7 2 3 2" xfId="26163"/>
    <cellStyle name="Обычный 2 2 6 2 2 7 2 4" xfId="26164"/>
    <cellStyle name="Обычный 2 2 6 2 2 7 3" xfId="26165"/>
    <cellStyle name="Обычный 2 2 6 2 2 7 3 2" xfId="26166"/>
    <cellStyle name="Обычный 2 2 6 2 2 7 3 2 2" xfId="26167"/>
    <cellStyle name="Обычный 2 2 6 2 2 7 3 3" xfId="26168"/>
    <cellStyle name="Обычный 2 2 6 2 2 7 4" xfId="26169"/>
    <cellStyle name="Обычный 2 2 6 2 2 7 4 2" xfId="26170"/>
    <cellStyle name="Обычный 2 2 6 2 2 7 5" xfId="26171"/>
    <cellStyle name="Обычный 2 2 6 2 2 8" xfId="26172"/>
    <cellStyle name="Обычный 2 2 6 2 2 8 2" xfId="26173"/>
    <cellStyle name="Обычный 2 2 6 2 2 8 2 2" xfId="26174"/>
    <cellStyle name="Обычный 2 2 6 2 2 8 2 2 2" xfId="26175"/>
    <cellStyle name="Обычный 2 2 6 2 2 8 2 3" xfId="26176"/>
    <cellStyle name="Обычный 2 2 6 2 2 8 3" xfId="26177"/>
    <cellStyle name="Обычный 2 2 6 2 2 8 3 2" xfId="26178"/>
    <cellStyle name="Обычный 2 2 6 2 2 8 4" xfId="26179"/>
    <cellStyle name="Обычный 2 2 6 2 2 9" xfId="26180"/>
    <cellStyle name="Обычный 2 2 6 2 2 9 2" xfId="26181"/>
    <cellStyle name="Обычный 2 2 6 2 2 9 2 2" xfId="26182"/>
    <cellStyle name="Обычный 2 2 6 2 2 9 3" xfId="26183"/>
    <cellStyle name="Обычный 2 2 6 2 3" xfId="26184"/>
    <cellStyle name="Обычный 2 2 6 2 3 10" xfId="26185"/>
    <cellStyle name="Обычный 2 2 6 2 3 2" xfId="26186"/>
    <cellStyle name="Обычный 2 2 6 2 3 2 2" xfId="26187"/>
    <cellStyle name="Обычный 2 2 6 2 3 2 2 2" xfId="26188"/>
    <cellStyle name="Обычный 2 2 6 2 3 2 2 2 2" xfId="26189"/>
    <cellStyle name="Обычный 2 2 6 2 3 2 2 2 2 2" xfId="26190"/>
    <cellStyle name="Обычный 2 2 6 2 3 2 2 2 2 2 2" xfId="26191"/>
    <cellStyle name="Обычный 2 2 6 2 3 2 2 2 2 3" xfId="26192"/>
    <cellStyle name="Обычный 2 2 6 2 3 2 2 2 3" xfId="26193"/>
    <cellStyle name="Обычный 2 2 6 2 3 2 2 2 3 2" xfId="26194"/>
    <cellStyle name="Обычный 2 2 6 2 3 2 2 2 4" xfId="26195"/>
    <cellStyle name="Обычный 2 2 6 2 3 2 2 3" xfId="26196"/>
    <cellStyle name="Обычный 2 2 6 2 3 2 2 3 2" xfId="26197"/>
    <cellStyle name="Обычный 2 2 6 2 3 2 2 3 2 2" xfId="26198"/>
    <cellStyle name="Обычный 2 2 6 2 3 2 2 3 3" xfId="26199"/>
    <cellStyle name="Обычный 2 2 6 2 3 2 2 4" xfId="26200"/>
    <cellStyle name="Обычный 2 2 6 2 3 2 2 4 2" xfId="26201"/>
    <cellStyle name="Обычный 2 2 6 2 3 2 2 5" xfId="26202"/>
    <cellStyle name="Обычный 2 2 6 2 3 2 3" xfId="26203"/>
    <cellStyle name="Обычный 2 2 6 2 3 2 3 2" xfId="26204"/>
    <cellStyle name="Обычный 2 2 6 2 3 2 3 2 2" xfId="26205"/>
    <cellStyle name="Обычный 2 2 6 2 3 2 3 2 2 2" xfId="26206"/>
    <cellStyle name="Обычный 2 2 6 2 3 2 3 2 3" xfId="26207"/>
    <cellStyle name="Обычный 2 2 6 2 3 2 3 3" xfId="26208"/>
    <cellStyle name="Обычный 2 2 6 2 3 2 3 3 2" xfId="26209"/>
    <cellStyle name="Обычный 2 2 6 2 3 2 3 4" xfId="26210"/>
    <cellStyle name="Обычный 2 2 6 2 3 2 4" xfId="26211"/>
    <cellStyle name="Обычный 2 2 6 2 3 2 4 2" xfId="26212"/>
    <cellStyle name="Обычный 2 2 6 2 3 2 4 2 2" xfId="26213"/>
    <cellStyle name="Обычный 2 2 6 2 3 2 4 3" xfId="26214"/>
    <cellStyle name="Обычный 2 2 6 2 3 2 5" xfId="26215"/>
    <cellStyle name="Обычный 2 2 6 2 3 2 5 2" xfId="26216"/>
    <cellStyle name="Обычный 2 2 6 2 3 2 6" xfId="26217"/>
    <cellStyle name="Обычный 2 2 6 2 3 3" xfId="26218"/>
    <cellStyle name="Обычный 2 2 6 2 3 3 2" xfId="26219"/>
    <cellStyle name="Обычный 2 2 6 2 3 3 2 2" xfId="26220"/>
    <cellStyle name="Обычный 2 2 6 2 3 3 2 2 2" xfId="26221"/>
    <cellStyle name="Обычный 2 2 6 2 3 3 2 2 2 2" xfId="26222"/>
    <cellStyle name="Обычный 2 2 6 2 3 3 2 2 2 2 2" xfId="26223"/>
    <cellStyle name="Обычный 2 2 6 2 3 3 2 2 2 3" xfId="26224"/>
    <cellStyle name="Обычный 2 2 6 2 3 3 2 2 3" xfId="26225"/>
    <cellStyle name="Обычный 2 2 6 2 3 3 2 2 3 2" xfId="26226"/>
    <cellStyle name="Обычный 2 2 6 2 3 3 2 2 4" xfId="26227"/>
    <cellStyle name="Обычный 2 2 6 2 3 3 2 3" xfId="26228"/>
    <cellStyle name="Обычный 2 2 6 2 3 3 2 3 2" xfId="26229"/>
    <cellStyle name="Обычный 2 2 6 2 3 3 2 3 2 2" xfId="26230"/>
    <cellStyle name="Обычный 2 2 6 2 3 3 2 3 3" xfId="26231"/>
    <cellStyle name="Обычный 2 2 6 2 3 3 2 4" xfId="26232"/>
    <cellStyle name="Обычный 2 2 6 2 3 3 2 4 2" xfId="26233"/>
    <cellStyle name="Обычный 2 2 6 2 3 3 2 5" xfId="26234"/>
    <cellStyle name="Обычный 2 2 6 2 3 3 3" xfId="26235"/>
    <cellStyle name="Обычный 2 2 6 2 3 3 3 2" xfId="26236"/>
    <cellStyle name="Обычный 2 2 6 2 3 3 3 2 2" xfId="26237"/>
    <cellStyle name="Обычный 2 2 6 2 3 3 3 2 2 2" xfId="26238"/>
    <cellStyle name="Обычный 2 2 6 2 3 3 3 2 3" xfId="26239"/>
    <cellStyle name="Обычный 2 2 6 2 3 3 3 3" xfId="26240"/>
    <cellStyle name="Обычный 2 2 6 2 3 3 3 3 2" xfId="26241"/>
    <cellStyle name="Обычный 2 2 6 2 3 3 3 4" xfId="26242"/>
    <cellStyle name="Обычный 2 2 6 2 3 3 4" xfId="26243"/>
    <cellStyle name="Обычный 2 2 6 2 3 3 4 2" xfId="26244"/>
    <cellStyle name="Обычный 2 2 6 2 3 3 4 2 2" xfId="26245"/>
    <cellStyle name="Обычный 2 2 6 2 3 3 4 3" xfId="26246"/>
    <cellStyle name="Обычный 2 2 6 2 3 3 5" xfId="26247"/>
    <cellStyle name="Обычный 2 2 6 2 3 3 5 2" xfId="26248"/>
    <cellStyle name="Обычный 2 2 6 2 3 3 6" xfId="26249"/>
    <cellStyle name="Обычный 2 2 6 2 3 4" xfId="26250"/>
    <cellStyle name="Обычный 2 2 6 2 3 4 2" xfId="26251"/>
    <cellStyle name="Обычный 2 2 6 2 3 4 2 2" xfId="26252"/>
    <cellStyle name="Обычный 2 2 6 2 3 4 2 2 2" xfId="26253"/>
    <cellStyle name="Обычный 2 2 6 2 3 4 2 2 2 2" xfId="26254"/>
    <cellStyle name="Обычный 2 2 6 2 3 4 2 2 2 2 2" xfId="26255"/>
    <cellStyle name="Обычный 2 2 6 2 3 4 2 2 2 3" xfId="26256"/>
    <cellStyle name="Обычный 2 2 6 2 3 4 2 2 3" xfId="26257"/>
    <cellStyle name="Обычный 2 2 6 2 3 4 2 2 3 2" xfId="26258"/>
    <cellStyle name="Обычный 2 2 6 2 3 4 2 2 4" xfId="26259"/>
    <cellStyle name="Обычный 2 2 6 2 3 4 2 3" xfId="26260"/>
    <cellStyle name="Обычный 2 2 6 2 3 4 2 3 2" xfId="26261"/>
    <cellStyle name="Обычный 2 2 6 2 3 4 2 3 2 2" xfId="26262"/>
    <cellStyle name="Обычный 2 2 6 2 3 4 2 3 3" xfId="26263"/>
    <cellStyle name="Обычный 2 2 6 2 3 4 2 4" xfId="26264"/>
    <cellStyle name="Обычный 2 2 6 2 3 4 2 4 2" xfId="26265"/>
    <cellStyle name="Обычный 2 2 6 2 3 4 2 5" xfId="26266"/>
    <cellStyle name="Обычный 2 2 6 2 3 4 3" xfId="26267"/>
    <cellStyle name="Обычный 2 2 6 2 3 4 3 2" xfId="26268"/>
    <cellStyle name="Обычный 2 2 6 2 3 4 3 2 2" xfId="26269"/>
    <cellStyle name="Обычный 2 2 6 2 3 4 3 2 2 2" xfId="26270"/>
    <cellStyle name="Обычный 2 2 6 2 3 4 3 2 3" xfId="26271"/>
    <cellStyle name="Обычный 2 2 6 2 3 4 3 3" xfId="26272"/>
    <cellStyle name="Обычный 2 2 6 2 3 4 3 3 2" xfId="26273"/>
    <cellStyle name="Обычный 2 2 6 2 3 4 3 4" xfId="26274"/>
    <cellStyle name="Обычный 2 2 6 2 3 4 4" xfId="26275"/>
    <cellStyle name="Обычный 2 2 6 2 3 4 4 2" xfId="26276"/>
    <cellStyle name="Обычный 2 2 6 2 3 4 4 2 2" xfId="26277"/>
    <cellStyle name="Обычный 2 2 6 2 3 4 4 3" xfId="26278"/>
    <cellStyle name="Обычный 2 2 6 2 3 4 5" xfId="26279"/>
    <cellStyle name="Обычный 2 2 6 2 3 4 5 2" xfId="26280"/>
    <cellStyle name="Обычный 2 2 6 2 3 4 6" xfId="26281"/>
    <cellStyle name="Обычный 2 2 6 2 3 5" xfId="26282"/>
    <cellStyle name="Обычный 2 2 6 2 3 5 2" xfId="26283"/>
    <cellStyle name="Обычный 2 2 6 2 3 5 2 2" xfId="26284"/>
    <cellStyle name="Обычный 2 2 6 2 3 5 2 2 2" xfId="26285"/>
    <cellStyle name="Обычный 2 2 6 2 3 5 2 2 2 2" xfId="26286"/>
    <cellStyle name="Обычный 2 2 6 2 3 5 2 2 2 2 2" xfId="26287"/>
    <cellStyle name="Обычный 2 2 6 2 3 5 2 2 2 3" xfId="26288"/>
    <cellStyle name="Обычный 2 2 6 2 3 5 2 2 3" xfId="26289"/>
    <cellStyle name="Обычный 2 2 6 2 3 5 2 2 3 2" xfId="26290"/>
    <cellStyle name="Обычный 2 2 6 2 3 5 2 2 4" xfId="26291"/>
    <cellStyle name="Обычный 2 2 6 2 3 5 2 3" xfId="26292"/>
    <cellStyle name="Обычный 2 2 6 2 3 5 2 3 2" xfId="26293"/>
    <cellStyle name="Обычный 2 2 6 2 3 5 2 3 2 2" xfId="26294"/>
    <cellStyle name="Обычный 2 2 6 2 3 5 2 3 3" xfId="26295"/>
    <cellStyle name="Обычный 2 2 6 2 3 5 2 4" xfId="26296"/>
    <cellStyle name="Обычный 2 2 6 2 3 5 2 4 2" xfId="26297"/>
    <cellStyle name="Обычный 2 2 6 2 3 5 2 5" xfId="26298"/>
    <cellStyle name="Обычный 2 2 6 2 3 5 3" xfId="26299"/>
    <cellStyle name="Обычный 2 2 6 2 3 5 3 2" xfId="26300"/>
    <cellStyle name="Обычный 2 2 6 2 3 5 3 2 2" xfId="26301"/>
    <cellStyle name="Обычный 2 2 6 2 3 5 3 2 2 2" xfId="26302"/>
    <cellStyle name="Обычный 2 2 6 2 3 5 3 2 3" xfId="26303"/>
    <cellStyle name="Обычный 2 2 6 2 3 5 3 3" xfId="26304"/>
    <cellStyle name="Обычный 2 2 6 2 3 5 3 3 2" xfId="26305"/>
    <cellStyle name="Обычный 2 2 6 2 3 5 3 4" xfId="26306"/>
    <cellStyle name="Обычный 2 2 6 2 3 5 4" xfId="26307"/>
    <cellStyle name="Обычный 2 2 6 2 3 5 4 2" xfId="26308"/>
    <cellStyle name="Обычный 2 2 6 2 3 5 4 2 2" xfId="26309"/>
    <cellStyle name="Обычный 2 2 6 2 3 5 4 3" xfId="26310"/>
    <cellStyle name="Обычный 2 2 6 2 3 5 5" xfId="26311"/>
    <cellStyle name="Обычный 2 2 6 2 3 5 5 2" xfId="26312"/>
    <cellStyle name="Обычный 2 2 6 2 3 5 6" xfId="26313"/>
    <cellStyle name="Обычный 2 2 6 2 3 6" xfId="26314"/>
    <cellStyle name="Обычный 2 2 6 2 3 6 2" xfId="26315"/>
    <cellStyle name="Обычный 2 2 6 2 3 6 2 2" xfId="26316"/>
    <cellStyle name="Обычный 2 2 6 2 3 6 2 2 2" xfId="26317"/>
    <cellStyle name="Обычный 2 2 6 2 3 6 2 2 2 2" xfId="26318"/>
    <cellStyle name="Обычный 2 2 6 2 3 6 2 2 3" xfId="26319"/>
    <cellStyle name="Обычный 2 2 6 2 3 6 2 3" xfId="26320"/>
    <cellStyle name="Обычный 2 2 6 2 3 6 2 3 2" xfId="26321"/>
    <cellStyle name="Обычный 2 2 6 2 3 6 2 4" xfId="26322"/>
    <cellStyle name="Обычный 2 2 6 2 3 6 3" xfId="26323"/>
    <cellStyle name="Обычный 2 2 6 2 3 6 3 2" xfId="26324"/>
    <cellStyle name="Обычный 2 2 6 2 3 6 3 2 2" xfId="26325"/>
    <cellStyle name="Обычный 2 2 6 2 3 6 3 3" xfId="26326"/>
    <cellStyle name="Обычный 2 2 6 2 3 6 4" xfId="26327"/>
    <cellStyle name="Обычный 2 2 6 2 3 6 4 2" xfId="26328"/>
    <cellStyle name="Обычный 2 2 6 2 3 6 5" xfId="26329"/>
    <cellStyle name="Обычный 2 2 6 2 3 7" xfId="26330"/>
    <cellStyle name="Обычный 2 2 6 2 3 7 2" xfId="26331"/>
    <cellStyle name="Обычный 2 2 6 2 3 7 2 2" xfId="26332"/>
    <cellStyle name="Обычный 2 2 6 2 3 7 2 2 2" xfId="26333"/>
    <cellStyle name="Обычный 2 2 6 2 3 7 2 3" xfId="26334"/>
    <cellStyle name="Обычный 2 2 6 2 3 7 3" xfId="26335"/>
    <cellStyle name="Обычный 2 2 6 2 3 7 3 2" xfId="26336"/>
    <cellStyle name="Обычный 2 2 6 2 3 7 4" xfId="26337"/>
    <cellStyle name="Обычный 2 2 6 2 3 8" xfId="26338"/>
    <cellStyle name="Обычный 2 2 6 2 3 8 2" xfId="26339"/>
    <cellStyle name="Обычный 2 2 6 2 3 8 2 2" xfId="26340"/>
    <cellStyle name="Обычный 2 2 6 2 3 8 3" xfId="26341"/>
    <cellStyle name="Обычный 2 2 6 2 3 9" xfId="26342"/>
    <cellStyle name="Обычный 2 2 6 2 3 9 2" xfId="26343"/>
    <cellStyle name="Обычный 2 2 6 2 4" xfId="26344"/>
    <cellStyle name="Обычный 2 2 6 2 4 10" xfId="26345"/>
    <cellStyle name="Обычный 2 2 6 2 4 2" xfId="26346"/>
    <cellStyle name="Обычный 2 2 6 2 4 2 2" xfId="26347"/>
    <cellStyle name="Обычный 2 2 6 2 4 2 2 2" xfId="26348"/>
    <cellStyle name="Обычный 2 2 6 2 4 2 2 2 2" xfId="26349"/>
    <cellStyle name="Обычный 2 2 6 2 4 2 2 2 2 2" xfId="26350"/>
    <cellStyle name="Обычный 2 2 6 2 4 2 2 2 2 2 2" xfId="26351"/>
    <cellStyle name="Обычный 2 2 6 2 4 2 2 2 2 3" xfId="26352"/>
    <cellStyle name="Обычный 2 2 6 2 4 2 2 2 3" xfId="26353"/>
    <cellStyle name="Обычный 2 2 6 2 4 2 2 2 3 2" xfId="26354"/>
    <cellStyle name="Обычный 2 2 6 2 4 2 2 2 4" xfId="26355"/>
    <cellStyle name="Обычный 2 2 6 2 4 2 2 3" xfId="26356"/>
    <cellStyle name="Обычный 2 2 6 2 4 2 2 3 2" xfId="26357"/>
    <cellStyle name="Обычный 2 2 6 2 4 2 2 3 2 2" xfId="26358"/>
    <cellStyle name="Обычный 2 2 6 2 4 2 2 3 3" xfId="26359"/>
    <cellStyle name="Обычный 2 2 6 2 4 2 2 4" xfId="26360"/>
    <cellStyle name="Обычный 2 2 6 2 4 2 2 4 2" xfId="26361"/>
    <cellStyle name="Обычный 2 2 6 2 4 2 2 5" xfId="26362"/>
    <cellStyle name="Обычный 2 2 6 2 4 2 3" xfId="26363"/>
    <cellStyle name="Обычный 2 2 6 2 4 2 3 2" xfId="26364"/>
    <cellStyle name="Обычный 2 2 6 2 4 2 3 2 2" xfId="26365"/>
    <cellStyle name="Обычный 2 2 6 2 4 2 3 2 2 2" xfId="26366"/>
    <cellStyle name="Обычный 2 2 6 2 4 2 3 2 3" xfId="26367"/>
    <cellStyle name="Обычный 2 2 6 2 4 2 3 3" xfId="26368"/>
    <cellStyle name="Обычный 2 2 6 2 4 2 3 3 2" xfId="26369"/>
    <cellStyle name="Обычный 2 2 6 2 4 2 3 4" xfId="26370"/>
    <cellStyle name="Обычный 2 2 6 2 4 2 4" xfId="26371"/>
    <cellStyle name="Обычный 2 2 6 2 4 2 4 2" xfId="26372"/>
    <cellStyle name="Обычный 2 2 6 2 4 2 4 2 2" xfId="26373"/>
    <cellStyle name="Обычный 2 2 6 2 4 2 4 3" xfId="26374"/>
    <cellStyle name="Обычный 2 2 6 2 4 2 5" xfId="26375"/>
    <cellStyle name="Обычный 2 2 6 2 4 2 5 2" xfId="26376"/>
    <cellStyle name="Обычный 2 2 6 2 4 2 6" xfId="26377"/>
    <cellStyle name="Обычный 2 2 6 2 4 3" xfId="26378"/>
    <cellStyle name="Обычный 2 2 6 2 4 3 2" xfId="26379"/>
    <cellStyle name="Обычный 2 2 6 2 4 3 2 2" xfId="26380"/>
    <cellStyle name="Обычный 2 2 6 2 4 3 2 2 2" xfId="26381"/>
    <cellStyle name="Обычный 2 2 6 2 4 3 2 2 2 2" xfId="26382"/>
    <cellStyle name="Обычный 2 2 6 2 4 3 2 2 2 2 2" xfId="26383"/>
    <cellStyle name="Обычный 2 2 6 2 4 3 2 2 2 3" xfId="26384"/>
    <cellStyle name="Обычный 2 2 6 2 4 3 2 2 3" xfId="26385"/>
    <cellStyle name="Обычный 2 2 6 2 4 3 2 2 3 2" xfId="26386"/>
    <cellStyle name="Обычный 2 2 6 2 4 3 2 2 4" xfId="26387"/>
    <cellStyle name="Обычный 2 2 6 2 4 3 2 3" xfId="26388"/>
    <cellStyle name="Обычный 2 2 6 2 4 3 2 3 2" xfId="26389"/>
    <cellStyle name="Обычный 2 2 6 2 4 3 2 3 2 2" xfId="26390"/>
    <cellStyle name="Обычный 2 2 6 2 4 3 2 3 3" xfId="26391"/>
    <cellStyle name="Обычный 2 2 6 2 4 3 2 4" xfId="26392"/>
    <cellStyle name="Обычный 2 2 6 2 4 3 2 4 2" xfId="26393"/>
    <cellStyle name="Обычный 2 2 6 2 4 3 2 5" xfId="26394"/>
    <cellStyle name="Обычный 2 2 6 2 4 3 3" xfId="26395"/>
    <cellStyle name="Обычный 2 2 6 2 4 3 3 2" xfId="26396"/>
    <cellStyle name="Обычный 2 2 6 2 4 3 3 2 2" xfId="26397"/>
    <cellStyle name="Обычный 2 2 6 2 4 3 3 2 2 2" xfId="26398"/>
    <cellStyle name="Обычный 2 2 6 2 4 3 3 2 3" xfId="26399"/>
    <cellStyle name="Обычный 2 2 6 2 4 3 3 3" xfId="26400"/>
    <cellStyle name="Обычный 2 2 6 2 4 3 3 3 2" xfId="26401"/>
    <cellStyle name="Обычный 2 2 6 2 4 3 3 4" xfId="26402"/>
    <cellStyle name="Обычный 2 2 6 2 4 3 4" xfId="26403"/>
    <cellStyle name="Обычный 2 2 6 2 4 3 4 2" xfId="26404"/>
    <cellStyle name="Обычный 2 2 6 2 4 3 4 2 2" xfId="26405"/>
    <cellStyle name="Обычный 2 2 6 2 4 3 4 3" xfId="26406"/>
    <cellStyle name="Обычный 2 2 6 2 4 3 5" xfId="26407"/>
    <cellStyle name="Обычный 2 2 6 2 4 3 5 2" xfId="26408"/>
    <cellStyle name="Обычный 2 2 6 2 4 3 6" xfId="26409"/>
    <cellStyle name="Обычный 2 2 6 2 4 4" xfId="26410"/>
    <cellStyle name="Обычный 2 2 6 2 4 4 2" xfId="26411"/>
    <cellStyle name="Обычный 2 2 6 2 4 4 2 2" xfId="26412"/>
    <cellStyle name="Обычный 2 2 6 2 4 4 2 2 2" xfId="26413"/>
    <cellStyle name="Обычный 2 2 6 2 4 4 2 2 2 2" xfId="26414"/>
    <cellStyle name="Обычный 2 2 6 2 4 4 2 2 2 2 2" xfId="26415"/>
    <cellStyle name="Обычный 2 2 6 2 4 4 2 2 2 3" xfId="26416"/>
    <cellStyle name="Обычный 2 2 6 2 4 4 2 2 3" xfId="26417"/>
    <cellStyle name="Обычный 2 2 6 2 4 4 2 2 3 2" xfId="26418"/>
    <cellStyle name="Обычный 2 2 6 2 4 4 2 2 4" xfId="26419"/>
    <cellStyle name="Обычный 2 2 6 2 4 4 2 3" xfId="26420"/>
    <cellStyle name="Обычный 2 2 6 2 4 4 2 3 2" xfId="26421"/>
    <cellStyle name="Обычный 2 2 6 2 4 4 2 3 2 2" xfId="26422"/>
    <cellStyle name="Обычный 2 2 6 2 4 4 2 3 3" xfId="26423"/>
    <cellStyle name="Обычный 2 2 6 2 4 4 2 4" xfId="26424"/>
    <cellStyle name="Обычный 2 2 6 2 4 4 2 4 2" xfId="26425"/>
    <cellStyle name="Обычный 2 2 6 2 4 4 2 5" xfId="26426"/>
    <cellStyle name="Обычный 2 2 6 2 4 4 3" xfId="26427"/>
    <cellStyle name="Обычный 2 2 6 2 4 4 3 2" xfId="26428"/>
    <cellStyle name="Обычный 2 2 6 2 4 4 3 2 2" xfId="26429"/>
    <cellStyle name="Обычный 2 2 6 2 4 4 3 2 2 2" xfId="26430"/>
    <cellStyle name="Обычный 2 2 6 2 4 4 3 2 3" xfId="26431"/>
    <cellStyle name="Обычный 2 2 6 2 4 4 3 3" xfId="26432"/>
    <cellStyle name="Обычный 2 2 6 2 4 4 3 3 2" xfId="26433"/>
    <cellStyle name="Обычный 2 2 6 2 4 4 3 4" xfId="26434"/>
    <cellStyle name="Обычный 2 2 6 2 4 4 4" xfId="26435"/>
    <cellStyle name="Обычный 2 2 6 2 4 4 4 2" xfId="26436"/>
    <cellStyle name="Обычный 2 2 6 2 4 4 4 2 2" xfId="26437"/>
    <cellStyle name="Обычный 2 2 6 2 4 4 4 3" xfId="26438"/>
    <cellStyle name="Обычный 2 2 6 2 4 4 5" xfId="26439"/>
    <cellStyle name="Обычный 2 2 6 2 4 4 5 2" xfId="26440"/>
    <cellStyle name="Обычный 2 2 6 2 4 4 6" xfId="26441"/>
    <cellStyle name="Обычный 2 2 6 2 4 5" xfId="26442"/>
    <cellStyle name="Обычный 2 2 6 2 4 5 2" xfId="26443"/>
    <cellStyle name="Обычный 2 2 6 2 4 5 2 2" xfId="26444"/>
    <cellStyle name="Обычный 2 2 6 2 4 5 2 2 2" xfId="26445"/>
    <cellStyle name="Обычный 2 2 6 2 4 5 2 2 2 2" xfId="26446"/>
    <cellStyle name="Обычный 2 2 6 2 4 5 2 2 2 2 2" xfId="26447"/>
    <cellStyle name="Обычный 2 2 6 2 4 5 2 2 2 3" xfId="26448"/>
    <cellStyle name="Обычный 2 2 6 2 4 5 2 2 3" xfId="26449"/>
    <cellStyle name="Обычный 2 2 6 2 4 5 2 2 3 2" xfId="26450"/>
    <cellStyle name="Обычный 2 2 6 2 4 5 2 2 4" xfId="26451"/>
    <cellStyle name="Обычный 2 2 6 2 4 5 2 3" xfId="26452"/>
    <cellStyle name="Обычный 2 2 6 2 4 5 2 3 2" xfId="26453"/>
    <cellStyle name="Обычный 2 2 6 2 4 5 2 3 2 2" xfId="26454"/>
    <cellStyle name="Обычный 2 2 6 2 4 5 2 3 3" xfId="26455"/>
    <cellStyle name="Обычный 2 2 6 2 4 5 2 4" xfId="26456"/>
    <cellStyle name="Обычный 2 2 6 2 4 5 2 4 2" xfId="26457"/>
    <cellStyle name="Обычный 2 2 6 2 4 5 2 5" xfId="26458"/>
    <cellStyle name="Обычный 2 2 6 2 4 5 3" xfId="26459"/>
    <cellStyle name="Обычный 2 2 6 2 4 5 3 2" xfId="26460"/>
    <cellStyle name="Обычный 2 2 6 2 4 5 3 2 2" xfId="26461"/>
    <cellStyle name="Обычный 2 2 6 2 4 5 3 2 2 2" xfId="26462"/>
    <cellStyle name="Обычный 2 2 6 2 4 5 3 2 3" xfId="26463"/>
    <cellStyle name="Обычный 2 2 6 2 4 5 3 3" xfId="26464"/>
    <cellStyle name="Обычный 2 2 6 2 4 5 3 3 2" xfId="26465"/>
    <cellStyle name="Обычный 2 2 6 2 4 5 3 4" xfId="26466"/>
    <cellStyle name="Обычный 2 2 6 2 4 5 4" xfId="26467"/>
    <cellStyle name="Обычный 2 2 6 2 4 5 4 2" xfId="26468"/>
    <cellStyle name="Обычный 2 2 6 2 4 5 4 2 2" xfId="26469"/>
    <cellStyle name="Обычный 2 2 6 2 4 5 4 3" xfId="26470"/>
    <cellStyle name="Обычный 2 2 6 2 4 5 5" xfId="26471"/>
    <cellStyle name="Обычный 2 2 6 2 4 5 5 2" xfId="26472"/>
    <cellStyle name="Обычный 2 2 6 2 4 5 6" xfId="26473"/>
    <cellStyle name="Обычный 2 2 6 2 4 6" xfId="26474"/>
    <cellStyle name="Обычный 2 2 6 2 4 6 2" xfId="26475"/>
    <cellStyle name="Обычный 2 2 6 2 4 6 2 2" xfId="26476"/>
    <cellStyle name="Обычный 2 2 6 2 4 6 2 2 2" xfId="26477"/>
    <cellStyle name="Обычный 2 2 6 2 4 6 2 2 2 2" xfId="26478"/>
    <cellStyle name="Обычный 2 2 6 2 4 6 2 2 3" xfId="26479"/>
    <cellStyle name="Обычный 2 2 6 2 4 6 2 3" xfId="26480"/>
    <cellStyle name="Обычный 2 2 6 2 4 6 2 3 2" xfId="26481"/>
    <cellStyle name="Обычный 2 2 6 2 4 6 2 4" xfId="26482"/>
    <cellStyle name="Обычный 2 2 6 2 4 6 3" xfId="26483"/>
    <cellStyle name="Обычный 2 2 6 2 4 6 3 2" xfId="26484"/>
    <cellStyle name="Обычный 2 2 6 2 4 6 3 2 2" xfId="26485"/>
    <cellStyle name="Обычный 2 2 6 2 4 6 3 3" xfId="26486"/>
    <cellStyle name="Обычный 2 2 6 2 4 6 4" xfId="26487"/>
    <cellStyle name="Обычный 2 2 6 2 4 6 4 2" xfId="26488"/>
    <cellStyle name="Обычный 2 2 6 2 4 6 5" xfId="26489"/>
    <cellStyle name="Обычный 2 2 6 2 4 7" xfId="26490"/>
    <cellStyle name="Обычный 2 2 6 2 4 7 2" xfId="26491"/>
    <cellStyle name="Обычный 2 2 6 2 4 7 2 2" xfId="26492"/>
    <cellStyle name="Обычный 2 2 6 2 4 7 2 2 2" xfId="26493"/>
    <cellStyle name="Обычный 2 2 6 2 4 7 2 3" xfId="26494"/>
    <cellStyle name="Обычный 2 2 6 2 4 7 3" xfId="26495"/>
    <cellStyle name="Обычный 2 2 6 2 4 7 3 2" xfId="26496"/>
    <cellStyle name="Обычный 2 2 6 2 4 7 4" xfId="26497"/>
    <cellStyle name="Обычный 2 2 6 2 4 8" xfId="26498"/>
    <cellStyle name="Обычный 2 2 6 2 4 8 2" xfId="26499"/>
    <cellStyle name="Обычный 2 2 6 2 4 8 2 2" xfId="26500"/>
    <cellStyle name="Обычный 2 2 6 2 4 8 3" xfId="26501"/>
    <cellStyle name="Обычный 2 2 6 2 4 9" xfId="26502"/>
    <cellStyle name="Обычный 2 2 6 2 4 9 2" xfId="26503"/>
    <cellStyle name="Обычный 2 2 6 2 5" xfId="26504"/>
    <cellStyle name="Обычный 2 2 6 2 5 2" xfId="26505"/>
    <cellStyle name="Обычный 2 2 6 2 5 2 2" xfId="26506"/>
    <cellStyle name="Обычный 2 2 6 2 5 2 2 2" xfId="26507"/>
    <cellStyle name="Обычный 2 2 6 2 5 2 2 2 2" xfId="26508"/>
    <cellStyle name="Обычный 2 2 6 2 5 2 2 2 2 2" xfId="26509"/>
    <cellStyle name="Обычный 2 2 6 2 5 2 2 2 3" xfId="26510"/>
    <cellStyle name="Обычный 2 2 6 2 5 2 2 3" xfId="26511"/>
    <cellStyle name="Обычный 2 2 6 2 5 2 2 3 2" xfId="26512"/>
    <cellStyle name="Обычный 2 2 6 2 5 2 2 4" xfId="26513"/>
    <cellStyle name="Обычный 2 2 6 2 5 2 3" xfId="26514"/>
    <cellStyle name="Обычный 2 2 6 2 5 2 3 2" xfId="26515"/>
    <cellStyle name="Обычный 2 2 6 2 5 2 3 2 2" xfId="26516"/>
    <cellStyle name="Обычный 2 2 6 2 5 2 3 3" xfId="26517"/>
    <cellStyle name="Обычный 2 2 6 2 5 2 4" xfId="26518"/>
    <cellStyle name="Обычный 2 2 6 2 5 2 4 2" xfId="26519"/>
    <cellStyle name="Обычный 2 2 6 2 5 2 5" xfId="26520"/>
    <cellStyle name="Обычный 2 2 6 2 5 3" xfId="26521"/>
    <cellStyle name="Обычный 2 2 6 2 5 3 2" xfId="26522"/>
    <cellStyle name="Обычный 2 2 6 2 5 3 2 2" xfId="26523"/>
    <cellStyle name="Обычный 2 2 6 2 5 3 2 2 2" xfId="26524"/>
    <cellStyle name="Обычный 2 2 6 2 5 3 2 3" xfId="26525"/>
    <cellStyle name="Обычный 2 2 6 2 5 3 3" xfId="26526"/>
    <cellStyle name="Обычный 2 2 6 2 5 3 3 2" xfId="26527"/>
    <cellStyle name="Обычный 2 2 6 2 5 3 4" xfId="26528"/>
    <cellStyle name="Обычный 2 2 6 2 5 4" xfId="26529"/>
    <cellStyle name="Обычный 2 2 6 2 5 4 2" xfId="26530"/>
    <cellStyle name="Обычный 2 2 6 2 5 4 2 2" xfId="26531"/>
    <cellStyle name="Обычный 2 2 6 2 5 4 3" xfId="26532"/>
    <cellStyle name="Обычный 2 2 6 2 5 5" xfId="26533"/>
    <cellStyle name="Обычный 2 2 6 2 5 5 2" xfId="26534"/>
    <cellStyle name="Обычный 2 2 6 2 5 6" xfId="26535"/>
    <cellStyle name="Обычный 2 2 6 2 6" xfId="26536"/>
    <cellStyle name="Обычный 2 2 6 2 6 2" xfId="26537"/>
    <cellStyle name="Обычный 2 2 6 2 6 2 2" xfId="26538"/>
    <cellStyle name="Обычный 2 2 6 2 6 2 2 2" xfId="26539"/>
    <cellStyle name="Обычный 2 2 6 2 6 2 2 2 2" xfId="26540"/>
    <cellStyle name="Обычный 2 2 6 2 6 2 2 2 2 2" xfId="26541"/>
    <cellStyle name="Обычный 2 2 6 2 6 2 2 2 3" xfId="26542"/>
    <cellStyle name="Обычный 2 2 6 2 6 2 2 3" xfId="26543"/>
    <cellStyle name="Обычный 2 2 6 2 6 2 2 3 2" xfId="26544"/>
    <cellStyle name="Обычный 2 2 6 2 6 2 2 4" xfId="26545"/>
    <cellStyle name="Обычный 2 2 6 2 6 2 3" xfId="26546"/>
    <cellStyle name="Обычный 2 2 6 2 6 2 3 2" xfId="26547"/>
    <cellStyle name="Обычный 2 2 6 2 6 2 3 2 2" xfId="26548"/>
    <cellStyle name="Обычный 2 2 6 2 6 2 3 3" xfId="26549"/>
    <cellStyle name="Обычный 2 2 6 2 6 2 4" xfId="26550"/>
    <cellStyle name="Обычный 2 2 6 2 6 2 4 2" xfId="26551"/>
    <cellStyle name="Обычный 2 2 6 2 6 2 5" xfId="26552"/>
    <cellStyle name="Обычный 2 2 6 2 6 3" xfId="26553"/>
    <cellStyle name="Обычный 2 2 6 2 6 3 2" xfId="26554"/>
    <cellStyle name="Обычный 2 2 6 2 6 3 2 2" xfId="26555"/>
    <cellStyle name="Обычный 2 2 6 2 6 3 2 2 2" xfId="26556"/>
    <cellStyle name="Обычный 2 2 6 2 6 3 2 3" xfId="26557"/>
    <cellStyle name="Обычный 2 2 6 2 6 3 3" xfId="26558"/>
    <cellStyle name="Обычный 2 2 6 2 6 3 3 2" xfId="26559"/>
    <cellStyle name="Обычный 2 2 6 2 6 3 4" xfId="26560"/>
    <cellStyle name="Обычный 2 2 6 2 6 4" xfId="26561"/>
    <cellStyle name="Обычный 2 2 6 2 6 4 2" xfId="26562"/>
    <cellStyle name="Обычный 2 2 6 2 6 4 2 2" xfId="26563"/>
    <cellStyle name="Обычный 2 2 6 2 6 4 3" xfId="26564"/>
    <cellStyle name="Обычный 2 2 6 2 6 5" xfId="26565"/>
    <cellStyle name="Обычный 2 2 6 2 6 5 2" xfId="26566"/>
    <cellStyle name="Обычный 2 2 6 2 6 6" xfId="26567"/>
    <cellStyle name="Обычный 2 2 6 2 7" xfId="26568"/>
    <cellStyle name="Обычный 2 2 6 2 7 2" xfId="26569"/>
    <cellStyle name="Обычный 2 2 6 2 7 2 2" xfId="26570"/>
    <cellStyle name="Обычный 2 2 6 2 7 2 2 2" xfId="26571"/>
    <cellStyle name="Обычный 2 2 6 2 7 2 2 2 2" xfId="26572"/>
    <cellStyle name="Обычный 2 2 6 2 7 2 2 2 2 2" xfId="26573"/>
    <cellStyle name="Обычный 2 2 6 2 7 2 2 2 3" xfId="26574"/>
    <cellStyle name="Обычный 2 2 6 2 7 2 2 3" xfId="26575"/>
    <cellStyle name="Обычный 2 2 6 2 7 2 2 3 2" xfId="26576"/>
    <cellStyle name="Обычный 2 2 6 2 7 2 2 4" xfId="26577"/>
    <cellStyle name="Обычный 2 2 6 2 7 2 3" xfId="26578"/>
    <cellStyle name="Обычный 2 2 6 2 7 2 3 2" xfId="26579"/>
    <cellStyle name="Обычный 2 2 6 2 7 2 3 2 2" xfId="26580"/>
    <cellStyle name="Обычный 2 2 6 2 7 2 3 3" xfId="26581"/>
    <cellStyle name="Обычный 2 2 6 2 7 2 4" xfId="26582"/>
    <cellStyle name="Обычный 2 2 6 2 7 2 4 2" xfId="26583"/>
    <cellStyle name="Обычный 2 2 6 2 7 2 5" xfId="26584"/>
    <cellStyle name="Обычный 2 2 6 2 7 3" xfId="26585"/>
    <cellStyle name="Обычный 2 2 6 2 7 3 2" xfId="26586"/>
    <cellStyle name="Обычный 2 2 6 2 7 3 2 2" xfId="26587"/>
    <cellStyle name="Обычный 2 2 6 2 7 3 2 2 2" xfId="26588"/>
    <cellStyle name="Обычный 2 2 6 2 7 3 2 3" xfId="26589"/>
    <cellStyle name="Обычный 2 2 6 2 7 3 3" xfId="26590"/>
    <cellStyle name="Обычный 2 2 6 2 7 3 3 2" xfId="26591"/>
    <cellStyle name="Обычный 2 2 6 2 7 3 4" xfId="26592"/>
    <cellStyle name="Обычный 2 2 6 2 7 4" xfId="26593"/>
    <cellStyle name="Обычный 2 2 6 2 7 4 2" xfId="26594"/>
    <cellStyle name="Обычный 2 2 6 2 7 4 2 2" xfId="26595"/>
    <cellStyle name="Обычный 2 2 6 2 7 4 3" xfId="26596"/>
    <cellStyle name="Обычный 2 2 6 2 7 5" xfId="26597"/>
    <cellStyle name="Обычный 2 2 6 2 7 5 2" xfId="26598"/>
    <cellStyle name="Обычный 2 2 6 2 7 6" xfId="26599"/>
    <cellStyle name="Обычный 2 2 6 2 8" xfId="26600"/>
    <cellStyle name="Обычный 2 2 6 2 8 2" xfId="26601"/>
    <cellStyle name="Обычный 2 2 6 2 8 2 2" xfId="26602"/>
    <cellStyle name="Обычный 2 2 6 2 8 2 2 2" xfId="26603"/>
    <cellStyle name="Обычный 2 2 6 2 8 2 2 2 2" xfId="26604"/>
    <cellStyle name="Обычный 2 2 6 2 8 2 2 2 2 2" xfId="26605"/>
    <cellStyle name="Обычный 2 2 6 2 8 2 2 2 3" xfId="26606"/>
    <cellStyle name="Обычный 2 2 6 2 8 2 2 3" xfId="26607"/>
    <cellStyle name="Обычный 2 2 6 2 8 2 2 3 2" xfId="26608"/>
    <cellStyle name="Обычный 2 2 6 2 8 2 2 4" xfId="26609"/>
    <cellStyle name="Обычный 2 2 6 2 8 2 3" xfId="26610"/>
    <cellStyle name="Обычный 2 2 6 2 8 2 3 2" xfId="26611"/>
    <cellStyle name="Обычный 2 2 6 2 8 2 3 2 2" xfId="26612"/>
    <cellStyle name="Обычный 2 2 6 2 8 2 3 3" xfId="26613"/>
    <cellStyle name="Обычный 2 2 6 2 8 2 4" xfId="26614"/>
    <cellStyle name="Обычный 2 2 6 2 8 2 4 2" xfId="26615"/>
    <cellStyle name="Обычный 2 2 6 2 8 2 5" xfId="26616"/>
    <cellStyle name="Обычный 2 2 6 2 8 3" xfId="26617"/>
    <cellStyle name="Обычный 2 2 6 2 8 3 2" xfId="26618"/>
    <cellStyle name="Обычный 2 2 6 2 8 3 2 2" xfId="26619"/>
    <cellStyle name="Обычный 2 2 6 2 8 3 2 2 2" xfId="26620"/>
    <cellStyle name="Обычный 2 2 6 2 8 3 2 3" xfId="26621"/>
    <cellStyle name="Обычный 2 2 6 2 8 3 3" xfId="26622"/>
    <cellStyle name="Обычный 2 2 6 2 8 3 3 2" xfId="26623"/>
    <cellStyle name="Обычный 2 2 6 2 8 3 4" xfId="26624"/>
    <cellStyle name="Обычный 2 2 6 2 8 4" xfId="26625"/>
    <cellStyle name="Обычный 2 2 6 2 8 4 2" xfId="26626"/>
    <cellStyle name="Обычный 2 2 6 2 8 4 2 2" xfId="26627"/>
    <cellStyle name="Обычный 2 2 6 2 8 4 3" xfId="26628"/>
    <cellStyle name="Обычный 2 2 6 2 8 5" xfId="26629"/>
    <cellStyle name="Обычный 2 2 6 2 8 5 2" xfId="26630"/>
    <cellStyle name="Обычный 2 2 6 2 8 6" xfId="26631"/>
    <cellStyle name="Обычный 2 2 6 2 9" xfId="26632"/>
    <cellStyle name="Обычный 2 2 6 2 9 2" xfId="26633"/>
    <cellStyle name="Обычный 2 2 6 2 9 2 2" xfId="26634"/>
    <cellStyle name="Обычный 2 2 6 2 9 2 2 2" xfId="26635"/>
    <cellStyle name="Обычный 2 2 6 2 9 2 2 2 2" xfId="26636"/>
    <cellStyle name="Обычный 2 2 6 2 9 2 2 3" xfId="26637"/>
    <cellStyle name="Обычный 2 2 6 2 9 2 3" xfId="26638"/>
    <cellStyle name="Обычный 2 2 6 2 9 2 3 2" xfId="26639"/>
    <cellStyle name="Обычный 2 2 6 2 9 2 4" xfId="26640"/>
    <cellStyle name="Обычный 2 2 6 2 9 3" xfId="26641"/>
    <cellStyle name="Обычный 2 2 6 2 9 3 2" xfId="26642"/>
    <cellStyle name="Обычный 2 2 6 2 9 3 2 2" xfId="26643"/>
    <cellStyle name="Обычный 2 2 6 2 9 3 3" xfId="26644"/>
    <cellStyle name="Обычный 2 2 6 2 9 4" xfId="26645"/>
    <cellStyle name="Обычный 2 2 6 2 9 4 2" xfId="26646"/>
    <cellStyle name="Обычный 2 2 6 2 9 5" xfId="26647"/>
    <cellStyle name="Обычный 2 2 6 3" xfId="26648"/>
    <cellStyle name="Обычный 2 2 6 3 10" xfId="26649"/>
    <cellStyle name="Обычный 2 2 6 3 10 2" xfId="26650"/>
    <cellStyle name="Обычный 2 2 6 3 11" xfId="26651"/>
    <cellStyle name="Обычный 2 2 6 3 2" xfId="26652"/>
    <cellStyle name="Обычный 2 2 6 3 2 10" xfId="26653"/>
    <cellStyle name="Обычный 2 2 6 3 2 2" xfId="26654"/>
    <cellStyle name="Обычный 2 2 6 3 2 2 2" xfId="26655"/>
    <cellStyle name="Обычный 2 2 6 3 2 2 2 2" xfId="26656"/>
    <cellStyle name="Обычный 2 2 6 3 2 2 2 2 2" xfId="26657"/>
    <cellStyle name="Обычный 2 2 6 3 2 2 2 2 2 2" xfId="26658"/>
    <cellStyle name="Обычный 2 2 6 3 2 2 2 2 2 2 2" xfId="26659"/>
    <cellStyle name="Обычный 2 2 6 3 2 2 2 2 2 3" xfId="26660"/>
    <cellStyle name="Обычный 2 2 6 3 2 2 2 2 3" xfId="26661"/>
    <cellStyle name="Обычный 2 2 6 3 2 2 2 2 3 2" xfId="26662"/>
    <cellStyle name="Обычный 2 2 6 3 2 2 2 2 4" xfId="26663"/>
    <cellStyle name="Обычный 2 2 6 3 2 2 2 3" xfId="26664"/>
    <cellStyle name="Обычный 2 2 6 3 2 2 2 3 2" xfId="26665"/>
    <cellStyle name="Обычный 2 2 6 3 2 2 2 3 2 2" xfId="26666"/>
    <cellStyle name="Обычный 2 2 6 3 2 2 2 3 3" xfId="26667"/>
    <cellStyle name="Обычный 2 2 6 3 2 2 2 4" xfId="26668"/>
    <cellStyle name="Обычный 2 2 6 3 2 2 2 4 2" xfId="26669"/>
    <cellStyle name="Обычный 2 2 6 3 2 2 2 5" xfId="26670"/>
    <cellStyle name="Обычный 2 2 6 3 2 2 3" xfId="26671"/>
    <cellStyle name="Обычный 2 2 6 3 2 2 3 2" xfId="26672"/>
    <cellStyle name="Обычный 2 2 6 3 2 2 3 2 2" xfId="26673"/>
    <cellStyle name="Обычный 2 2 6 3 2 2 3 2 2 2" xfId="26674"/>
    <cellStyle name="Обычный 2 2 6 3 2 2 3 2 3" xfId="26675"/>
    <cellStyle name="Обычный 2 2 6 3 2 2 3 3" xfId="26676"/>
    <cellStyle name="Обычный 2 2 6 3 2 2 3 3 2" xfId="26677"/>
    <cellStyle name="Обычный 2 2 6 3 2 2 3 4" xfId="26678"/>
    <cellStyle name="Обычный 2 2 6 3 2 2 4" xfId="26679"/>
    <cellStyle name="Обычный 2 2 6 3 2 2 4 2" xfId="26680"/>
    <cellStyle name="Обычный 2 2 6 3 2 2 4 2 2" xfId="26681"/>
    <cellStyle name="Обычный 2 2 6 3 2 2 4 3" xfId="26682"/>
    <cellStyle name="Обычный 2 2 6 3 2 2 5" xfId="26683"/>
    <cellStyle name="Обычный 2 2 6 3 2 2 5 2" xfId="26684"/>
    <cellStyle name="Обычный 2 2 6 3 2 2 6" xfId="26685"/>
    <cellStyle name="Обычный 2 2 6 3 2 3" xfId="26686"/>
    <cellStyle name="Обычный 2 2 6 3 2 3 2" xfId="26687"/>
    <cellStyle name="Обычный 2 2 6 3 2 3 2 2" xfId="26688"/>
    <cellStyle name="Обычный 2 2 6 3 2 3 2 2 2" xfId="26689"/>
    <cellStyle name="Обычный 2 2 6 3 2 3 2 2 2 2" xfId="26690"/>
    <cellStyle name="Обычный 2 2 6 3 2 3 2 2 2 2 2" xfId="26691"/>
    <cellStyle name="Обычный 2 2 6 3 2 3 2 2 2 3" xfId="26692"/>
    <cellStyle name="Обычный 2 2 6 3 2 3 2 2 3" xfId="26693"/>
    <cellStyle name="Обычный 2 2 6 3 2 3 2 2 3 2" xfId="26694"/>
    <cellStyle name="Обычный 2 2 6 3 2 3 2 2 4" xfId="26695"/>
    <cellStyle name="Обычный 2 2 6 3 2 3 2 3" xfId="26696"/>
    <cellStyle name="Обычный 2 2 6 3 2 3 2 3 2" xfId="26697"/>
    <cellStyle name="Обычный 2 2 6 3 2 3 2 3 2 2" xfId="26698"/>
    <cellStyle name="Обычный 2 2 6 3 2 3 2 3 3" xfId="26699"/>
    <cellStyle name="Обычный 2 2 6 3 2 3 2 4" xfId="26700"/>
    <cellStyle name="Обычный 2 2 6 3 2 3 2 4 2" xfId="26701"/>
    <cellStyle name="Обычный 2 2 6 3 2 3 2 5" xfId="26702"/>
    <cellStyle name="Обычный 2 2 6 3 2 3 3" xfId="26703"/>
    <cellStyle name="Обычный 2 2 6 3 2 3 3 2" xfId="26704"/>
    <cellStyle name="Обычный 2 2 6 3 2 3 3 2 2" xfId="26705"/>
    <cellStyle name="Обычный 2 2 6 3 2 3 3 2 2 2" xfId="26706"/>
    <cellStyle name="Обычный 2 2 6 3 2 3 3 2 3" xfId="26707"/>
    <cellStyle name="Обычный 2 2 6 3 2 3 3 3" xfId="26708"/>
    <cellStyle name="Обычный 2 2 6 3 2 3 3 3 2" xfId="26709"/>
    <cellStyle name="Обычный 2 2 6 3 2 3 3 4" xfId="26710"/>
    <cellStyle name="Обычный 2 2 6 3 2 3 4" xfId="26711"/>
    <cellStyle name="Обычный 2 2 6 3 2 3 4 2" xfId="26712"/>
    <cellStyle name="Обычный 2 2 6 3 2 3 4 2 2" xfId="26713"/>
    <cellStyle name="Обычный 2 2 6 3 2 3 4 3" xfId="26714"/>
    <cellStyle name="Обычный 2 2 6 3 2 3 5" xfId="26715"/>
    <cellStyle name="Обычный 2 2 6 3 2 3 5 2" xfId="26716"/>
    <cellStyle name="Обычный 2 2 6 3 2 3 6" xfId="26717"/>
    <cellStyle name="Обычный 2 2 6 3 2 4" xfId="26718"/>
    <cellStyle name="Обычный 2 2 6 3 2 4 2" xfId="26719"/>
    <cellStyle name="Обычный 2 2 6 3 2 4 2 2" xfId="26720"/>
    <cellStyle name="Обычный 2 2 6 3 2 4 2 2 2" xfId="26721"/>
    <cellStyle name="Обычный 2 2 6 3 2 4 2 2 2 2" xfId="26722"/>
    <cellStyle name="Обычный 2 2 6 3 2 4 2 2 2 2 2" xfId="26723"/>
    <cellStyle name="Обычный 2 2 6 3 2 4 2 2 2 3" xfId="26724"/>
    <cellStyle name="Обычный 2 2 6 3 2 4 2 2 3" xfId="26725"/>
    <cellStyle name="Обычный 2 2 6 3 2 4 2 2 3 2" xfId="26726"/>
    <cellStyle name="Обычный 2 2 6 3 2 4 2 2 4" xfId="26727"/>
    <cellStyle name="Обычный 2 2 6 3 2 4 2 3" xfId="26728"/>
    <cellStyle name="Обычный 2 2 6 3 2 4 2 3 2" xfId="26729"/>
    <cellStyle name="Обычный 2 2 6 3 2 4 2 3 2 2" xfId="26730"/>
    <cellStyle name="Обычный 2 2 6 3 2 4 2 3 3" xfId="26731"/>
    <cellStyle name="Обычный 2 2 6 3 2 4 2 4" xfId="26732"/>
    <cellStyle name="Обычный 2 2 6 3 2 4 2 4 2" xfId="26733"/>
    <cellStyle name="Обычный 2 2 6 3 2 4 2 5" xfId="26734"/>
    <cellStyle name="Обычный 2 2 6 3 2 4 3" xfId="26735"/>
    <cellStyle name="Обычный 2 2 6 3 2 4 3 2" xfId="26736"/>
    <cellStyle name="Обычный 2 2 6 3 2 4 3 2 2" xfId="26737"/>
    <cellStyle name="Обычный 2 2 6 3 2 4 3 2 2 2" xfId="26738"/>
    <cellStyle name="Обычный 2 2 6 3 2 4 3 2 3" xfId="26739"/>
    <cellStyle name="Обычный 2 2 6 3 2 4 3 3" xfId="26740"/>
    <cellStyle name="Обычный 2 2 6 3 2 4 3 3 2" xfId="26741"/>
    <cellStyle name="Обычный 2 2 6 3 2 4 3 4" xfId="26742"/>
    <cellStyle name="Обычный 2 2 6 3 2 4 4" xfId="26743"/>
    <cellStyle name="Обычный 2 2 6 3 2 4 4 2" xfId="26744"/>
    <cellStyle name="Обычный 2 2 6 3 2 4 4 2 2" xfId="26745"/>
    <cellStyle name="Обычный 2 2 6 3 2 4 4 3" xfId="26746"/>
    <cellStyle name="Обычный 2 2 6 3 2 4 5" xfId="26747"/>
    <cellStyle name="Обычный 2 2 6 3 2 4 5 2" xfId="26748"/>
    <cellStyle name="Обычный 2 2 6 3 2 4 6" xfId="26749"/>
    <cellStyle name="Обычный 2 2 6 3 2 5" xfId="26750"/>
    <cellStyle name="Обычный 2 2 6 3 2 5 2" xfId="26751"/>
    <cellStyle name="Обычный 2 2 6 3 2 5 2 2" xfId="26752"/>
    <cellStyle name="Обычный 2 2 6 3 2 5 2 2 2" xfId="26753"/>
    <cellStyle name="Обычный 2 2 6 3 2 5 2 2 2 2" xfId="26754"/>
    <cellStyle name="Обычный 2 2 6 3 2 5 2 2 2 2 2" xfId="26755"/>
    <cellStyle name="Обычный 2 2 6 3 2 5 2 2 2 3" xfId="26756"/>
    <cellStyle name="Обычный 2 2 6 3 2 5 2 2 3" xfId="26757"/>
    <cellStyle name="Обычный 2 2 6 3 2 5 2 2 3 2" xfId="26758"/>
    <cellStyle name="Обычный 2 2 6 3 2 5 2 2 4" xfId="26759"/>
    <cellStyle name="Обычный 2 2 6 3 2 5 2 3" xfId="26760"/>
    <cellStyle name="Обычный 2 2 6 3 2 5 2 3 2" xfId="26761"/>
    <cellStyle name="Обычный 2 2 6 3 2 5 2 3 2 2" xfId="26762"/>
    <cellStyle name="Обычный 2 2 6 3 2 5 2 3 3" xfId="26763"/>
    <cellStyle name="Обычный 2 2 6 3 2 5 2 4" xfId="26764"/>
    <cellStyle name="Обычный 2 2 6 3 2 5 2 4 2" xfId="26765"/>
    <cellStyle name="Обычный 2 2 6 3 2 5 2 5" xfId="26766"/>
    <cellStyle name="Обычный 2 2 6 3 2 5 3" xfId="26767"/>
    <cellStyle name="Обычный 2 2 6 3 2 5 3 2" xfId="26768"/>
    <cellStyle name="Обычный 2 2 6 3 2 5 3 2 2" xfId="26769"/>
    <cellStyle name="Обычный 2 2 6 3 2 5 3 2 2 2" xfId="26770"/>
    <cellStyle name="Обычный 2 2 6 3 2 5 3 2 3" xfId="26771"/>
    <cellStyle name="Обычный 2 2 6 3 2 5 3 3" xfId="26772"/>
    <cellStyle name="Обычный 2 2 6 3 2 5 3 3 2" xfId="26773"/>
    <cellStyle name="Обычный 2 2 6 3 2 5 3 4" xfId="26774"/>
    <cellStyle name="Обычный 2 2 6 3 2 5 4" xfId="26775"/>
    <cellStyle name="Обычный 2 2 6 3 2 5 4 2" xfId="26776"/>
    <cellStyle name="Обычный 2 2 6 3 2 5 4 2 2" xfId="26777"/>
    <cellStyle name="Обычный 2 2 6 3 2 5 4 3" xfId="26778"/>
    <cellStyle name="Обычный 2 2 6 3 2 5 5" xfId="26779"/>
    <cellStyle name="Обычный 2 2 6 3 2 5 5 2" xfId="26780"/>
    <cellStyle name="Обычный 2 2 6 3 2 5 6" xfId="26781"/>
    <cellStyle name="Обычный 2 2 6 3 2 6" xfId="26782"/>
    <cellStyle name="Обычный 2 2 6 3 2 6 2" xfId="26783"/>
    <cellStyle name="Обычный 2 2 6 3 2 6 2 2" xfId="26784"/>
    <cellStyle name="Обычный 2 2 6 3 2 6 2 2 2" xfId="26785"/>
    <cellStyle name="Обычный 2 2 6 3 2 6 2 2 2 2" xfId="26786"/>
    <cellStyle name="Обычный 2 2 6 3 2 6 2 2 3" xfId="26787"/>
    <cellStyle name="Обычный 2 2 6 3 2 6 2 3" xfId="26788"/>
    <cellStyle name="Обычный 2 2 6 3 2 6 2 3 2" xfId="26789"/>
    <cellStyle name="Обычный 2 2 6 3 2 6 2 4" xfId="26790"/>
    <cellStyle name="Обычный 2 2 6 3 2 6 3" xfId="26791"/>
    <cellStyle name="Обычный 2 2 6 3 2 6 3 2" xfId="26792"/>
    <cellStyle name="Обычный 2 2 6 3 2 6 3 2 2" xfId="26793"/>
    <cellStyle name="Обычный 2 2 6 3 2 6 3 3" xfId="26794"/>
    <cellStyle name="Обычный 2 2 6 3 2 6 4" xfId="26795"/>
    <cellStyle name="Обычный 2 2 6 3 2 6 4 2" xfId="26796"/>
    <cellStyle name="Обычный 2 2 6 3 2 6 5" xfId="26797"/>
    <cellStyle name="Обычный 2 2 6 3 2 7" xfId="26798"/>
    <cellStyle name="Обычный 2 2 6 3 2 7 2" xfId="26799"/>
    <cellStyle name="Обычный 2 2 6 3 2 7 2 2" xfId="26800"/>
    <cellStyle name="Обычный 2 2 6 3 2 7 2 2 2" xfId="26801"/>
    <cellStyle name="Обычный 2 2 6 3 2 7 2 3" xfId="26802"/>
    <cellStyle name="Обычный 2 2 6 3 2 7 3" xfId="26803"/>
    <cellStyle name="Обычный 2 2 6 3 2 7 3 2" xfId="26804"/>
    <cellStyle name="Обычный 2 2 6 3 2 7 4" xfId="26805"/>
    <cellStyle name="Обычный 2 2 6 3 2 8" xfId="26806"/>
    <cellStyle name="Обычный 2 2 6 3 2 8 2" xfId="26807"/>
    <cellStyle name="Обычный 2 2 6 3 2 8 2 2" xfId="26808"/>
    <cellStyle name="Обычный 2 2 6 3 2 8 3" xfId="26809"/>
    <cellStyle name="Обычный 2 2 6 3 2 9" xfId="26810"/>
    <cellStyle name="Обычный 2 2 6 3 2 9 2" xfId="26811"/>
    <cellStyle name="Обычный 2 2 6 3 3" xfId="26812"/>
    <cellStyle name="Обычный 2 2 6 3 3 2" xfId="26813"/>
    <cellStyle name="Обычный 2 2 6 3 3 2 2" xfId="26814"/>
    <cellStyle name="Обычный 2 2 6 3 3 2 2 2" xfId="26815"/>
    <cellStyle name="Обычный 2 2 6 3 3 2 2 2 2" xfId="26816"/>
    <cellStyle name="Обычный 2 2 6 3 3 2 2 2 2 2" xfId="26817"/>
    <cellStyle name="Обычный 2 2 6 3 3 2 2 2 3" xfId="26818"/>
    <cellStyle name="Обычный 2 2 6 3 3 2 2 3" xfId="26819"/>
    <cellStyle name="Обычный 2 2 6 3 3 2 2 3 2" xfId="26820"/>
    <cellStyle name="Обычный 2 2 6 3 3 2 2 4" xfId="26821"/>
    <cellStyle name="Обычный 2 2 6 3 3 2 3" xfId="26822"/>
    <cellStyle name="Обычный 2 2 6 3 3 2 3 2" xfId="26823"/>
    <cellStyle name="Обычный 2 2 6 3 3 2 3 2 2" xfId="26824"/>
    <cellStyle name="Обычный 2 2 6 3 3 2 3 3" xfId="26825"/>
    <cellStyle name="Обычный 2 2 6 3 3 2 4" xfId="26826"/>
    <cellStyle name="Обычный 2 2 6 3 3 2 4 2" xfId="26827"/>
    <cellStyle name="Обычный 2 2 6 3 3 2 5" xfId="26828"/>
    <cellStyle name="Обычный 2 2 6 3 3 3" xfId="26829"/>
    <cellStyle name="Обычный 2 2 6 3 3 3 2" xfId="26830"/>
    <cellStyle name="Обычный 2 2 6 3 3 3 2 2" xfId="26831"/>
    <cellStyle name="Обычный 2 2 6 3 3 3 2 2 2" xfId="26832"/>
    <cellStyle name="Обычный 2 2 6 3 3 3 2 3" xfId="26833"/>
    <cellStyle name="Обычный 2 2 6 3 3 3 3" xfId="26834"/>
    <cellStyle name="Обычный 2 2 6 3 3 3 3 2" xfId="26835"/>
    <cellStyle name="Обычный 2 2 6 3 3 3 4" xfId="26836"/>
    <cellStyle name="Обычный 2 2 6 3 3 4" xfId="26837"/>
    <cellStyle name="Обычный 2 2 6 3 3 4 2" xfId="26838"/>
    <cellStyle name="Обычный 2 2 6 3 3 4 2 2" xfId="26839"/>
    <cellStyle name="Обычный 2 2 6 3 3 4 3" xfId="26840"/>
    <cellStyle name="Обычный 2 2 6 3 3 5" xfId="26841"/>
    <cellStyle name="Обычный 2 2 6 3 3 5 2" xfId="26842"/>
    <cellStyle name="Обычный 2 2 6 3 3 6" xfId="26843"/>
    <cellStyle name="Обычный 2 2 6 3 4" xfId="26844"/>
    <cellStyle name="Обычный 2 2 6 3 4 2" xfId="26845"/>
    <cellStyle name="Обычный 2 2 6 3 4 2 2" xfId="26846"/>
    <cellStyle name="Обычный 2 2 6 3 4 2 2 2" xfId="26847"/>
    <cellStyle name="Обычный 2 2 6 3 4 2 2 2 2" xfId="26848"/>
    <cellStyle name="Обычный 2 2 6 3 4 2 2 2 2 2" xfId="26849"/>
    <cellStyle name="Обычный 2 2 6 3 4 2 2 2 3" xfId="26850"/>
    <cellStyle name="Обычный 2 2 6 3 4 2 2 3" xfId="26851"/>
    <cellStyle name="Обычный 2 2 6 3 4 2 2 3 2" xfId="26852"/>
    <cellStyle name="Обычный 2 2 6 3 4 2 2 4" xfId="26853"/>
    <cellStyle name="Обычный 2 2 6 3 4 2 3" xfId="26854"/>
    <cellStyle name="Обычный 2 2 6 3 4 2 3 2" xfId="26855"/>
    <cellStyle name="Обычный 2 2 6 3 4 2 3 2 2" xfId="26856"/>
    <cellStyle name="Обычный 2 2 6 3 4 2 3 3" xfId="26857"/>
    <cellStyle name="Обычный 2 2 6 3 4 2 4" xfId="26858"/>
    <cellStyle name="Обычный 2 2 6 3 4 2 4 2" xfId="26859"/>
    <cellStyle name="Обычный 2 2 6 3 4 2 5" xfId="26860"/>
    <cellStyle name="Обычный 2 2 6 3 4 3" xfId="26861"/>
    <cellStyle name="Обычный 2 2 6 3 4 3 2" xfId="26862"/>
    <cellStyle name="Обычный 2 2 6 3 4 3 2 2" xfId="26863"/>
    <cellStyle name="Обычный 2 2 6 3 4 3 2 2 2" xfId="26864"/>
    <cellStyle name="Обычный 2 2 6 3 4 3 2 3" xfId="26865"/>
    <cellStyle name="Обычный 2 2 6 3 4 3 3" xfId="26866"/>
    <cellStyle name="Обычный 2 2 6 3 4 3 3 2" xfId="26867"/>
    <cellStyle name="Обычный 2 2 6 3 4 3 4" xfId="26868"/>
    <cellStyle name="Обычный 2 2 6 3 4 4" xfId="26869"/>
    <cellStyle name="Обычный 2 2 6 3 4 4 2" xfId="26870"/>
    <cellStyle name="Обычный 2 2 6 3 4 4 2 2" xfId="26871"/>
    <cellStyle name="Обычный 2 2 6 3 4 4 3" xfId="26872"/>
    <cellStyle name="Обычный 2 2 6 3 4 5" xfId="26873"/>
    <cellStyle name="Обычный 2 2 6 3 4 5 2" xfId="26874"/>
    <cellStyle name="Обычный 2 2 6 3 4 6" xfId="26875"/>
    <cellStyle name="Обычный 2 2 6 3 5" xfId="26876"/>
    <cellStyle name="Обычный 2 2 6 3 5 2" xfId="26877"/>
    <cellStyle name="Обычный 2 2 6 3 5 2 2" xfId="26878"/>
    <cellStyle name="Обычный 2 2 6 3 5 2 2 2" xfId="26879"/>
    <cellStyle name="Обычный 2 2 6 3 5 2 2 2 2" xfId="26880"/>
    <cellStyle name="Обычный 2 2 6 3 5 2 2 2 2 2" xfId="26881"/>
    <cellStyle name="Обычный 2 2 6 3 5 2 2 2 3" xfId="26882"/>
    <cellStyle name="Обычный 2 2 6 3 5 2 2 3" xfId="26883"/>
    <cellStyle name="Обычный 2 2 6 3 5 2 2 3 2" xfId="26884"/>
    <cellStyle name="Обычный 2 2 6 3 5 2 2 4" xfId="26885"/>
    <cellStyle name="Обычный 2 2 6 3 5 2 3" xfId="26886"/>
    <cellStyle name="Обычный 2 2 6 3 5 2 3 2" xfId="26887"/>
    <cellStyle name="Обычный 2 2 6 3 5 2 3 2 2" xfId="26888"/>
    <cellStyle name="Обычный 2 2 6 3 5 2 3 3" xfId="26889"/>
    <cellStyle name="Обычный 2 2 6 3 5 2 4" xfId="26890"/>
    <cellStyle name="Обычный 2 2 6 3 5 2 4 2" xfId="26891"/>
    <cellStyle name="Обычный 2 2 6 3 5 2 5" xfId="26892"/>
    <cellStyle name="Обычный 2 2 6 3 5 3" xfId="26893"/>
    <cellStyle name="Обычный 2 2 6 3 5 3 2" xfId="26894"/>
    <cellStyle name="Обычный 2 2 6 3 5 3 2 2" xfId="26895"/>
    <cellStyle name="Обычный 2 2 6 3 5 3 2 2 2" xfId="26896"/>
    <cellStyle name="Обычный 2 2 6 3 5 3 2 3" xfId="26897"/>
    <cellStyle name="Обычный 2 2 6 3 5 3 3" xfId="26898"/>
    <cellStyle name="Обычный 2 2 6 3 5 3 3 2" xfId="26899"/>
    <cellStyle name="Обычный 2 2 6 3 5 3 4" xfId="26900"/>
    <cellStyle name="Обычный 2 2 6 3 5 4" xfId="26901"/>
    <cellStyle name="Обычный 2 2 6 3 5 4 2" xfId="26902"/>
    <cellStyle name="Обычный 2 2 6 3 5 4 2 2" xfId="26903"/>
    <cellStyle name="Обычный 2 2 6 3 5 4 3" xfId="26904"/>
    <cellStyle name="Обычный 2 2 6 3 5 5" xfId="26905"/>
    <cellStyle name="Обычный 2 2 6 3 5 5 2" xfId="26906"/>
    <cellStyle name="Обычный 2 2 6 3 5 6" xfId="26907"/>
    <cellStyle name="Обычный 2 2 6 3 6" xfId="26908"/>
    <cellStyle name="Обычный 2 2 6 3 6 2" xfId="26909"/>
    <cellStyle name="Обычный 2 2 6 3 6 2 2" xfId="26910"/>
    <cellStyle name="Обычный 2 2 6 3 6 2 2 2" xfId="26911"/>
    <cellStyle name="Обычный 2 2 6 3 6 2 2 2 2" xfId="26912"/>
    <cellStyle name="Обычный 2 2 6 3 6 2 2 2 2 2" xfId="26913"/>
    <cellStyle name="Обычный 2 2 6 3 6 2 2 2 3" xfId="26914"/>
    <cellStyle name="Обычный 2 2 6 3 6 2 2 3" xfId="26915"/>
    <cellStyle name="Обычный 2 2 6 3 6 2 2 3 2" xfId="26916"/>
    <cellStyle name="Обычный 2 2 6 3 6 2 2 4" xfId="26917"/>
    <cellStyle name="Обычный 2 2 6 3 6 2 3" xfId="26918"/>
    <cellStyle name="Обычный 2 2 6 3 6 2 3 2" xfId="26919"/>
    <cellStyle name="Обычный 2 2 6 3 6 2 3 2 2" xfId="26920"/>
    <cellStyle name="Обычный 2 2 6 3 6 2 3 3" xfId="26921"/>
    <cellStyle name="Обычный 2 2 6 3 6 2 4" xfId="26922"/>
    <cellStyle name="Обычный 2 2 6 3 6 2 4 2" xfId="26923"/>
    <cellStyle name="Обычный 2 2 6 3 6 2 5" xfId="26924"/>
    <cellStyle name="Обычный 2 2 6 3 6 3" xfId="26925"/>
    <cellStyle name="Обычный 2 2 6 3 6 3 2" xfId="26926"/>
    <cellStyle name="Обычный 2 2 6 3 6 3 2 2" xfId="26927"/>
    <cellStyle name="Обычный 2 2 6 3 6 3 2 2 2" xfId="26928"/>
    <cellStyle name="Обычный 2 2 6 3 6 3 2 3" xfId="26929"/>
    <cellStyle name="Обычный 2 2 6 3 6 3 3" xfId="26930"/>
    <cellStyle name="Обычный 2 2 6 3 6 3 3 2" xfId="26931"/>
    <cellStyle name="Обычный 2 2 6 3 6 3 4" xfId="26932"/>
    <cellStyle name="Обычный 2 2 6 3 6 4" xfId="26933"/>
    <cellStyle name="Обычный 2 2 6 3 6 4 2" xfId="26934"/>
    <cellStyle name="Обычный 2 2 6 3 6 4 2 2" xfId="26935"/>
    <cellStyle name="Обычный 2 2 6 3 6 4 3" xfId="26936"/>
    <cellStyle name="Обычный 2 2 6 3 6 5" xfId="26937"/>
    <cellStyle name="Обычный 2 2 6 3 6 5 2" xfId="26938"/>
    <cellStyle name="Обычный 2 2 6 3 6 6" xfId="26939"/>
    <cellStyle name="Обычный 2 2 6 3 7" xfId="26940"/>
    <cellStyle name="Обычный 2 2 6 3 7 2" xfId="26941"/>
    <cellStyle name="Обычный 2 2 6 3 7 2 2" xfId="26942"/>
    <cellStyle name="Обычный 2 2 6 3 7 2 2 2" xfId="26943"/>
    <cellStyle name="Обычный 2 2 6 3 7 2 2 2 2" xfId="26944"/>
    <cellStyle name="Обычный 2 2 6 3 7 2 2 3" xfId="26945"/>
    <cellStyle name="Обычный 2 2 6 3 7 2 3" xfId="26946"/>
    <cellStyle name="Обычный 2 2 6 3 7 2 3 2" xfId="26947"/>
    <cellStyle name="Обычный 2 2 6 3 7 2 4" xfId="26948"/>
    <cellStyle name="Обычный 2 2 6 3 7 3" xfId="26949"/>
    <cellStyle name="Обычный 2 2 6 3 7 3 2" xfId="26950"/>
    <cellStyle name="Обычный 2 2 6 3 7 3 2 2" xfId="26951"/>
    <cellStyle name="Обычный 2 2 6 3 7 3 3" xfId="26952"/>
    <cellStyle name="Обычный 2 2 6 3 7 4" xfId="26953"/>
    <cellStyle name="Обычный 2 2 6 3 7 4 2" xfId="26954"/>
    <cellStyle name="Обычный 2 2 6 3 7 5" xfId="26955"/>
    <cellStyle name="Обычный 2 2 6 3 8" xfId="26956"/>
    <cellStyle name="Обычный 2 2 6 3 8 2" xfId="26957"/>
    <cellStyle name="Обычный 2 2 6 3 8 2 2" xfId="26958"/>
    <cellStyle name="Обычный 2 2 6 3 8 2 2 2" xfId="26959"/>
    <cellStyle name="Обычный 2 2 6 3 8 2 3" xfId="26960"/>
    <cellStyle name="Обычный 2 2 6 3 8 3" xfId="26961"/>
    <cellStyle name="Обычный 2 2 6 3 8 3 2" xfId="26962"/>
    <cellStyle name="Обычный 2 2 6 3 8 4" xfId="26963"/>
    <cellStyle name="Обычный 2 2 6 3 9" xfId="26964"/>
    <cellStyle name="Обычный 2 2 6 3 9 2" xfId="26965"/>
    <cellStyle name="Обычный 2 2 6 3 9 2 2" xfId="26966"/>
    <cellStyle name="Обычный 2 2 6 3 9 3" xfId="26967"/>
    <cellStyle name="Обычный 2 2 6 4" xfId="26968"/>
    <cellStyle name="Обычный 2 2 6 4 10" xfId="26969"/>
    <cellStyle name="Обычный 2 2 6 4 2" xfId="26970"/>
    <cellStyle name="Обычный 2 2 6 4 2 2" xfId="26971"/>
    <cellStyle name="Обычный 2 2 6 4 2 2 2" xfId="26972"/>
    <cellStyle name="Обычный 2 2 6 4 2 2 2 2" xfId="26973"/>
    <cellStyle name="Обычный 2 2 6 4 2 2 2 2 2" xfId="26974"/>
    <cellStyle name="Обычный 2 2 6 4 2 2 2 2 2 2" xfId="26975"/>
    <cellStyle name="Обычный 2 2 6 4 2 2 2 2 3" xfId="26976"/>
    <cellStyle name="Обычный 2 2 6 4 2 2 2 3" xfId="26977"/>
    <cellStyle name="Обычный 2 2 6 4 2 2 2 3 2" xfId="26978"/>
    <cellStyle name="Обычный 2 2 6 4 2 2 2 4" xfId="26979"/>
    <cellStyle name="Обычный 2 2 6 4 2 2 3" xfId="26980"/>
    <cellStyle name="Обычный 2 2 6 4 2 2 3 2" xfId="26981"/>
    <cellStyle name="Обычный 2 2 6 4 2 2 3 2 2" xfId="26982"/>
    <cellStyle name="Обычный 2 2 6 4 2 2 3 3" xfId="26983"/>
    <cellStyle name="Обычный 2 2 6 4 2 2 4" xfId="26984"/>
    <cellStyle name="Обычный 2 2 6 4 2 2 4 2" xfId="26985"/>
    <cellStyle name="Обычный 2 2 6 4 2 2 5" xfId="26986"/>
    <cellStyle name="Обычный 2 2 6 4 2 3" xfId="26987"/>
    <cellStyle name="Обычный 2 2 6 4 2 3 2" xfId="26988"/>
    <cellStyle name="Обычный 2 2 6 4 2 3 2 2" xfId="26989"/>
    <cellStyle name="Обычный 2 2 6 4 2 3 2 2 2" xfId="26990"/>
    <cellStyle name="Обычный 2 2 6 4 2 3 2 3" xfId="26991"/>
    <cellStyle name="Обычный 2 2 6 4 2 3 3" xfId="26992"/>
    <cellStyle name="Обычный 2 2 6 4 2 3 3 2" xfId="26993"/>
    <cellStyle name="Обычный 2 2 6 4 2 3 4" xfId="26994"/>
    <cellStyle name="Обычный 2 2 6 4 2 4" xfId="26995"/>
    <cellStyle name="Обычный 2 2 6 4 2 4 2" xfId="26996"/>
    <cellStyle name="Обычный 2 2 6 4 2 4 2 2" xfId="26997"/>
    <cellStyle name="Обычный 2 2 6 4 2 4 3" xfId="26998"/>
    <cellStyle name="Обычный 2 2 6 4 2 5" xfId="26999"/>
    <cellStyle name="Обычный 2 2 6 4 2 5 2" xfId="27000"/>
    <cellStyle name="Обычный 2 2 6 4 2 6" xfId="27001"/>
    <cellStyle name="Обычный 2 2 6 4 3" xfId="27002"/>
    <cellStyle name="Обычный 2 2 6 4 3 2" xfId="27003"/>
    <cellStyle name="Обычный 2 2 6 4 3 2 2" xfId="27004"/>
    <cellStyle name="Обычный 2 2 6 4 3 2 2 2" xfId="27005"/>
    <cellStyle name="Обычный 2 2 6 4 3 2 2 2 2" xfId="27006"/>
    <cellStyle name="Обычный 2 2 6 4 3 2 2 2 2 2" xfId="27007"/>
    <cellStyle name="Обычный 2 2 6 4 3 2 2 2 3" xfId="27008"/>
    <cellStyle name="Обычный 2 2 6 4 3 2 2 3" xfId="27009"/>
    <cellStyle name="Обычный 2 2 6 4 3 2 2 3 2" xfId="27010"/>
    <cellStyle name="Обычный 2 2 6 4 3 2 2 4" xfId="27011"/>
    <cellStyle name="Обычный 2 2 6 4 3 2 3" xfId="27012"/>
    <cellStyle name="Обычный 2 2 6 4 3 2 3 2" xfId="27013"/>
    <cellStyle name="Обычный 2 2 6 4 3 2 3 2 2" xfId="27014"/>
    <cellStyle name="Обычный 2 2 6 4 3 2 3 3" xfId="27015"/>
    <cellStyle name="Обычный 2 2 6 4 3 2 4" xfId="27016"/>
    <cellStyle name="Обычный 2 2 6 4 3 2 4 2" xfId="27017"/>
    <cellStyle name="Обычный 2 2 6 4 3 2 5" xfId="27018"/>
    <cellStyle name="Обычный 2 2 6 4 3 3" xfId="27019"/>
    <cellStyle name="Обычный 2 2 6 4 3 3 2" xfId="27020"/>
    <cellStyle name="Обычный 2 2 6 4 3 3 2 2" xfId="27021"/>
    <cellStyle name="Обычный 2 2 6 4 3 3 2 2 2" xfId="27022"/>
    <cellStyle name="Обычный 2 2 6 4 3 3 2 3" xfId="27023"/>
    <cellStyle name="Обычный 2 2 6 4 3 3 3" xfId="27024"/>
    <cellStyle name="Обычный 2 2 6 4 3 3 3 2" xfId="27025"/>
    <cellStyle name="Обычный 2 2 6 4 3 3 4" xfId="27026"/>
    <cellStyle name="Обычный 2 2 6 4 3 4" xfId="27027"/>
    <cellStyle name="Обычный 2 2 6 4 3 4 2" xfId="27028"/>
    <cellStyle name="Обычный 2 2 6 4 3 4 2 2" xfId="27029"/>
    <cellStyle name="Обычный 2 2 6 4 3 4 3" xfId="27030"/>
    <cellStyle name="Обычный 2 2 6 4 3 5" xfId="27031"/>
    <cellStyle name="Обычный 2 2 6 4 3 5 2" xfId="27032"/>
    <cellStyle name="Обычный 2 2 6 4 3 6" xfId="27033"/>
    <cellStyle name="Обычный 2 2 6 4 4" xfId="27034"/>
    <cellStyle name="Обычный 2 2 6 4 4 2" xfId="27035"/>
    <cellStyle name="Обычный 2 2 6 4 4 2 2" xfId="27036"/>
    <cellStyle name="Обычный 2 2 6 4 4 2 2 2" xfId="27037"/>
    <cellStyle name="Обычный 2 2 6 4 4 2 2 2 2" xfId="27038"/>
    <cellStyle name="Обычный 2 2 6 4 4 2 2 2 2 2" xfId="27039"/>
    <cellStyle name="Обычный 2 2 6 4 4 2 2 2 3" xfId="27040"/>
    <cellStyle name="Обычный 2 2 6 4 4 2 2 3" xfId="27041"/>
    <cellStyle name="Обычный 2 2 6 4 4 2 2 3 2" xfId="27042"/>
    <cellStyle name="Обычный 2 2 6 4 4 2 2 4" xfId="27043"/>
    <cellStyle name="Обычный 2 2 6 4 4 2 3" xfId="27044"/>
    <cellStyle name="Обычный 2 2 6 4 4 2 3 2" xfId="27045"/>
    <cellStyle name="Обычный 2 2 6 4 4 2 3 2 2" xfId="27046"/>
    <cellStyle name="Обычный 2 2 6 4 4 2 3 3" xfId="27047"/>
    <cellStyle name="Обычный 2 2 6 4 4 2 4" xfId="27048"/>
    <cellStyle name="Обычный 2 2 6 4 4 2 4 2" xfId="27049"/>
    <cellStyle name="Обычный 2 2 6 4 4 2 5" xfId="27050"/>
    <cellStyle name="Обычный 2 2 6 4 4 3" xfId="27051"/>
    <cellStyle name="Обычный 2 2 6 4 4 3 2" xfId="27052"/>
    <cellStyle name="Обычный 2 2 6 4 4 3 2 2" xfId="27053"/>
    <cellStyle name="Обычный 2 2 6 4 4 3 2 2 2" xfId="27054"/>
    <cellStyle name="Обычный 2 2 6 4 4 3 2 3" xfId="27055"/>
    <cellStyle name="Обычный 2 2 6 4 4 3 3" xfId="27056"/>
    <cellStyle name="Обычный 2 2 6 4 4 3 3 2" xfId="27057"/>
    <cellStyle name="Обычный 2 2 6 4 4 3 4" xfId="27058"/>
    <cellStyle name="Обычный 2 2 6 4 4 4" xfId="27059"/>
    <cellStyle name="Обычный 2 2 6 4 4 4 2" xfId="27060"/>
    <cellStyle name="Обычный 2 2 6 4 4 4 2 2" xfId="27061"/>
    <cellStyle name="Обычный 2 2 6 4 4 4 3" xfId="27062"/>
    <cellStyle name="Обычный 2 2 6 4 4 5" xfId="27063"/>
    <cellStyle name="Обычный 2 2 6 4 4 5 2" xfId="27064"/>
    <cellStyle name="Обычный 2 2 6 4 4 6" xfId="27065"/>
    <cellStyle name="Обычный 2 2 6 4 5" xfId="27066"/>
    <cellStyle name="Обычный 2 2 6 4 5 2" xfId="27067"/>
    <cellStyle name="Обычный 2 2 6 4 5 2 2" xfId="27068"/>
    <cellStyle name="Обычный 2 2 6 4 5 2 2 2" xfId="27069"/>
    <cellStyle name="Обычный 2 2 6 4 5 2 2 2 2" xfId="27070"/>
    <cellStyle name="Обычный 2 2 6 4 5 2 2 2 2 2" xfId="27071"/>
    <cellStyle name="Обычный 2 2 6 4 5 2 2 2 3" xfId="27072"/>
    <cellStyle name="Обычный 2 2 6 4 5 2 2 3" xfId="27073"/>
    <cellStyle name="Обычный 2 2 6 4 5 2 2 3 2" xfId="27074"/>
    <cellStyle name="Обычный 2 2 6 4 5 2 2 4" xfId="27075"/>
    <cellStyle name="Обычный 2 2 6 4 5 2 3" xfId="27076"/>
    <cellStyle name="Обычный 2 2 6 4 5 2 3 2" xfId="27077"/>
    <cellStyle name="Обычный 2 2 6 4 5 2 3 2 2" xfId="27078"/>
    <cellStyle name="Обычный 2 2 6 4 5 2 3 3" xfId="27079"/>
    <cellStyle name="Обычный 2 2 6 4 5 2 4" xfId="27080"/>
    <cellStyle name="Обычный 2 2 6 4 5 2 4 2" xfId="27081"/>
    <cellStyle name="Обычный 2 2 6 4 5 2 5" xfId="27082"/>
    <cellStyle name="Обычный 2 2 6 4 5 3" xfId="27083"/>
    <cellStyle name="Обычный 2 2 6 4 5 3 2" xfId="27084"/>
    <cellStyle name="Обычный 2 2 6 4 5 3 2 2" xfId="27085"/>
    <cellStyle name="Обычный 2 2 6 4 5 3 2 2 2" xfId="27086"/>
    <cellStyle name="Обычный 2 2 6 4 5 3 2 3" xfId="27087"/>
    <cellStyle name="Обычный 2 2 6 4 5 3 3" xfId="27088"/>
    <cellStyle name="Обычный 2 2 6 4 5 3 3 2" xfId="27089"/>
    <cellStyle name="Обычный 2 2 6 4 5 3 4" xfId="27090"/>
    <cellStyle name="Обычный 2 2 6 4 5 4" xfId="27091"/>
    <cellStyle name="Обычный 2 2 6 4 5 4 2" xfId="27092"/>
    <cellStyle name="Обычный 2 2 6 4 5 4 2 2" xfId="27093"/>
    <cellStyle name="Обычный 2 2 6 4 5 4 3" xfId="27094"/>
    <cellStyle name="Обычный 2 2 6 4 5 5" xfId="27095"/>
    <cellStyle name="Обычный 2 2 6 4 5 5 2" xfId="27096"/>
    <cellStyle name="Обычный 2 2 6 4 5 6" xfId="27097"/>
    <cellStyle name="Обычный 2 2 6 4 6" xfId="27098"/>
    <cellStyle name="Обычный 2 2 6 4 6 2" xfId="27099"/>
    <cellStyle name="Обычный 2 2 6 4 6 2 2" xfId="27100"/>
    <cellStyle name="Обычный 2 2 6 4 6 2 2 2" xfId="27101"/>
    <cellStyle name="Обычный 2 2 6 4 6 2 2 2 2" xfId="27102"/>
    <cellStyle name="Обычный 2 2 6 4 6 2 2 3" xfId="27103"/>
    <cellStyle name="Обычный 2 2 6 4 6 2 3" xfId="27104"/>
    <cellStyle name="Обычный 2 2 6 4 6 2 3 2" xfId="27105"/>
    <cellStyle name="Обычный 2 2 6 4 6 2 4" xfId="27106"/>
    <cellStyle name="Обычный 2 2 6 4 6 3" xfId="27107"/>
    <cellStyle name="Обычный 2 2 6 4 6 3 2" xfId="27108"/>
    <cellStyle name="Обычный 2 2 6 4 6 3 2 2" xfId="27109"/>
    <cellStyle name="Обычный 2 2 6 4 6 3 3" xfId="27110"/>
    <cellStyle name="Обычный 2 2 6 4 6 4" xfId="27111"/>
    <cellStyle name="Обычный 2 2 6 4 6 4 2" xfId="27112"/>
    <cellStyle name="Обычный 2 2 6 4 6 5" xfId="27113"/>
    <cellStyle name="Обычный 2 2 6 4 7" xfId="27114"/>
    <cellStyle name="Обычный 2 2 6 4 7 2" xfId="27115"/>
    <cellStyle name="Обычный 2 2 6 4 7 2 2" xfId="27116"/>
    <cellStyle name="Обычный 2 2 6 4 7 2 2 2" xfId="27117"/>
    <cellStyle name="Обычный 2 2 6 4 7 2 3" xfId="27118"/>
    <cellStyle name="Обычный 2 2 6 4 7 3" xfId="27119"/>
    <cellStyle name="Обычный 2 2 6 4 7 3 2" xfId="27120"/>
    <cellStyle name="Обычный 2 2 6 4 7 4" xfId="27121"/>
    <cellStyle name="Обычный 2 2 6 4 8" xfId="27122"/>
    <cellStyle name="Обычный 2 2 6 4 8 2" xfId="27123"/>
    <cellStyle name="Обычный 2 2 6 4 8 2 2" xfId="27124"/>
    <cellStyle name="Обычный 2 2 6 4 8 3" xfId="27125"/>
    <cellStyle name="Обычный 2 2 6 4 9" xfId="27126"/>
    <cellStyle name="Обычный 2 2 6 4 9 2" xfId="27127"/>
    <cellStyle name="Обычный 2 2 6 5" xfId="27128"/>
    <cellStyle name="Обычный 2 2 6 5 10" xfId="27129"/>
    <cellStyle name="Обычный 2 2 6 5 2" xfId="27130"/>
    <cellStyle name="Обычный 2 2 6 5 2 2" xfId="27131"/>
    <cellStyle name="Обычный 2 2 6 5 2 2 2" xfId="27132"/>
    <cellStyle name="Обычный 2 2 6 5 2 2 2 2" xfId="27133"/>
    <cellStyle name="Обычный 2 2 6 5 2 2 2 2 2" xfId="27134"/>
    <cellStyle name="Обычный 2 2 6 5 2 2 2 2 2 2" xfId="27135"/>
    <cellStyle name="Обычный 2 2 6 5 2 2 2 2 3" xfId="27136"/>
    <cellStyle name="Обычный 2 2 6 5 2 2 2 3" xfId="27137"/>
    <cellStyle name="Обычный 2 2 6 5 2 2 2 3 2" xfId="27138"/>
    <cellStyle name="Обычный 2 2 6 5 2 2 2 4" xfId="27139"/>
    <cellStyle name="Обычный 2 2 6 5 2 2 3" xfId="27140"/>
    <cellStyle name="Обычный 2 2 6 5 2 2 3 2" xfId="27141"/>
    <cellStyle name="Обычный 2 2 6 5 2 2 3 2 2" xfId="27142"/>
    <cellStyle name="Обычный 2 2 6 5 2 2 3 3" xfId="27143"/>
    <cellStyle name="Обычный 2 2 6 5 2 2 4" xfId="27144"/>
    <cellStyle name="Обычный 2 2 6 5 2 2 4 2" xfId="27145"/>
    <cellStyle name="Обычный 2 2 6 5 2 2 5" xfId="27146"/>
    <cellStyle name="Обычный 2 2 6 5 2 3" xfId="27147"/>
    <cellStyle name="Обычный 2 2 6 5 2 3 2" xfId="27148"/>
    <cellStyle name="Обычный 2 2 6 5 2 3 2 2" xfId="27149"/>
    <cellStyle name="Обычный 2 2 6 5 2 3 2 2 2" xfId="27150"/>
    <cellStyle name="Обычный 2 2 6 5 2 3 2 3" xfId="27151"/>
    <cellStyle name="Обычный 2 2 6 5 2 3 3" xfId="27152"/>
    <cellStyle name="Обычный 2 2 6 5 2 3 3 2" xfId="27153"/>
    <cellStyle name="Обычный 2 2 6 5 2 3 4" xfId="27154"/>
    <cellStyle name="Обычный 2 2 6 5 2 4" xfId="27155"/>
    <cellStyle name="Обычный 2 2 6 5 2 4 2" xfId="27156"/>
    <cellStyle name="Обычный 2 2 6 5 2 4 2 2" xfId="27157"/>
    <cellStyle name="Обычный 2 2 6 5 2 4 3" xfId="27158"/>
    <cellStyle name="Обычный 2 2 6 5 2 5" xfId="27159"/>
    <cellStyle name="Обычный 2 2 6 5 2 5 2" xfId="27160"/>
    <cellStyle name="Обычный 2 2 6 5 2 6" xfId="27161"/>
    <cellStyle name="Обычный 2 2 6 5 3" xfId="27162"/>
    <cellStyle name="Обычный 2 2 6 5 3 2" xfId="27163"/>
    <cellStyle name="Обычный 2 2 6 5 3 2 2" xfId="27164"/>
    <cellStyle name="Обычный 2 2 6 5 3 2 2 2" xfId="27165"/>
    <cellStyle name="Обычный 2 2 6 5 3 2 2 2 2" xfId="27166"/>
    <cellStyle name="Обычный 2 2 6 5 3 2 2 2 2 2" xfId="27167"/>
    <cellStyle name="Обычный 2 2 6 5 3 2 2 2 3" xfId="27168"/>
    <cellStyle name="Обычный 2 2 6 5 3 2 2 3" xfId="27169"/>
    <cellStyle name="Обычный 2 2 6 5 3 2 2 3 2" xfId="27170"/>
    <cellStyle name="Обычный 2 2 6 5 3 2 2 4" xfId="27171"/>
    <cellStyle name="Обычный 2 2 6 5 3 2 3" xfId="27172"/>
    <cellStyle name="Обычный 2 2 6 5 3 2 3 2" xfId="27173"/>
    <cellStyle name="Обычный 2 2 6 5 3 2 3 2 2" xfId="27174"/>
    <cellStyle name="Обычный 2 2 6 5 3 2 3 3" xfId="27175"/>
    <cellStyle name="Обычный 2 2 6 5 3 2 4" xfId="27176"/>
    <cellStyle name="Обычный 2 2 6 5 3 2 4 2" xfId="27177"/>
    <cellStyle name="Обычный 2 2 6 5 3 2 5" xfId="27178"/>
    <cellStyle name="Обычный 2 2 6 5 3 3" xfId="27179"/>
    <cellStyle name="Обычный 2 2 6 5 3 3 2" xfId="27180"/>
    <cellStyle name="Обычный 2 2 6 5 3 3 2 2" xfId="27181"/>
    <cellStyle name="Обычный 2 2 6 5 3 3 2 2 2" xfId="27182"/>
    <cellStyle name="Обычный 2 2 6 5 3 3 2 3" xfId="27183"/>
    <cellStyle name="Обычный 2 2 6 5 3 3 3" xfId="27184"/>
    <cellStyle name="Обычный 2 2 6 5 3 3 3 2" xfId="27185"/>
    <cellStyle name="Обычный 2 2 6 5 3 3 4" xfId="27186"/>
    <cellStyle name="Обычный 2 2 6 5 3 4" xfId="27187"/>
    <cellStyle name="Обычный 2 2 6 5 3 4 2" xfId="27188"/>
    <cellStyle name="Обычный 2 2 6 5 3 4 2 2" xfId="27189"/>
    <cellStyle name="Обычный 2 2 6 5 3 4 3" xfId="27190"/>
    <cellStyle name="Обычный 2 2 6 5 3 5" xfId="27191"/>
    <cellStyle name="Обычный 2 2 6 5 3 5 2" xfId="27192"/>
    <cellStyle name="Обычный 2 2 6 5 3 6" xfId="27193"/>
    <cellStyle name="Обычный 2 2 6 5 4" xfId="27194"/>
    <cellStyle name="Обычный 2 2 6 5 4 2" xfId="27195"/>
    <cellStyle name="Обычный 2 2 6 5 4 2 2" xfId="27196"/>
    <cellStyle name="Обычный 2 2 6 5 4 2 2 2" xfId="27197"/>
    <cellStyle name="Обычный 2 2 6 5 4 2 2 2 2" xfId="27198"/>
    <cellStyle name="Обычный 2 2 6 5 4 2 2 2 2 2" xfId="27199"/>
    <cellStyle name="Обычный 2 2 6 5 4 2 2 2 3" xfId="27200"/>
    <cellStyle name="Обычный 2 2 6 5 4 2 2 3" xfId="27201"/>
    <cellStyle name="Обычный 2 2 6 5 4 2 2 3 2" xfId="27202"/>
    <cellStyle name="Обычный 2 2 6 5 4 2 2 4" xfId="27203"/>
    <cellStyle name="Обычный 2 2 6 5 4 2 3" xfId="27204"/>
    <cellStyle name="Обычный 2 2 6 5 4 2 3 2" xfId="27205"/>
    <cellStyle name="Обычный 2 2 6 5 4 2 3 2 2" xfId="27206"/>
    <cellStyle name="Обычный 2 2 6 5 4 2 3 3" xfId="27207"/>
    <cellStyle name="Обычный 2 2 6 5 4 2 4" xfId="27208"/>
    <cellStyle name="Обычный 2 2 6 5 4 2 4 2" xfId="27209"/>
    <cellStyle name="Обычный 2 2 6 5 4 2 5" xfId="27210"/>
    <cellStyle name="Обычный 2 2 6 5 4 3" xfId="27211"/>
    <cellStyle name="Обычный 2 2 6 5 4 3 2" xfId="27212"/>
    <cellStyle name="Обычный 2 2 6 5 4 3 2 2" xfId="27213"/>
    <cellStyle name="Обычный 2 2 6 5 4 3 2 2 2" xfId="27214"/>
    <cellStyle name="Обычный 2 2 6 5 4 3 2 3" xfId="27215"/>
    <cellStyle name="Обычный 2 2 6 5 4 3 3" xfId="27216"/>
    <cellStyle name="Обычный 2 2 6 5 4 3 3 2" xfId="27217"/>
    <cellStyle name="Обычный 2 2 6 5 4 3 4" xfId="27218"/>
    <cellStyle name="Обычный 2 2 6 5 4 4" xfId="27219"/>
    <cellStyle name="Обычный 2 2 6 5 4 4 2" xfId="27220"/>
    <cellStyle name="Обычный 2 2 6 5 4 4 2 2" xfId="27221"/>
    <cellStyle name="Обычный 2 2 6 5 4 4 3" xfId="27222"/>
    <cellStyle name="Обычный 2 2 6 5 4 5" xfId="27223"/>
    <cellStyle name="Обычный 2 2 6 5 4 5 2" xfId="27224"/>
    <cellStyle name="Обычный 2 2 6 5 4 6" xfId="27225"/>
    <cellStyle name="Обычный 2 2 6 5 5" xfId="27226"/>
    <cellStyle name="Обычный 2 2 6 5 5 2" xfId="27227"/>
    <cellStyle name="Обычный 2 2 6 5 5 2 2" xfId="27228"/>
    <cellStyle name="Обычный 2 2 6 5 5 2 2 2" xfId="27229"/>
    <cellStyle name="Обычный 2 2 6 5 5 2 2 2 2" xfId="27230"/>
    <cellStyle name="Обычный 2 2 6 5 5 2 2 2 2 2" xfId="27231"/>
    <cellStyle name="Обычный 2 2 6 5 5 2 2 2 3" xfId="27232"/>
    <cellStyle name="Обычный 2 2 6 5 5 2 2 3" xfId="27233"/>
    <cellStyle name="Обычный 2 2 6 5 5 2 2 3 2" xfId="27234"/>
    <cellStyle name="Обычный 2 2 6 5 5 2 2 4" xfId="27235"/>
    <cellStyle name="Обычный 2 2 6 5 5 2 3" xfId="27236"/>
    <cellStyle name="Обычный 2 2 6 5 5 2 3 2" xfId="27237"/>
    <cellStyle name="Обычный 2 2 6 5 5 2 3 2 2" xfId="27238"/>
    <cellStyle name="Обычный 2 2 6 5 5 2 3 3" xfId="27239"/>
    <cellStyle name="Обычный 2 2 6 5 5 2 4" xfId="27240"/>
    <cellStyle name="Обычный 2 2 6 5 5 2 4 2" xfId="27241"/>
    <cellStyle name="Обычный 2 2 6 5 5 2 5" xfId="27242"/>
    <cellStyle name="Обычный 2 2 6 5 5 3" xfId="27243"/>
    <cellStyle name="Обычный 2 2 6 5 5 3 2" xfId="27244"/>
    <cellStyle name="Обычный 2 2 6 5 5 3 2 2" xfId="27245"/>
    <cellStyle name="Обычный 2 2 6 5 5 3 2 2 2" xfId="27246"/>
    <cellStyle name="Обычный 2 2 6 5 5 3 2 3" xfId="27247"/>
    <cellStyle name="Обычный 2 2 6 5 5 3 3" xfId="27248"/>
    <cellStyle name="Обычный 2 2 6 5 5 3 3 2" xfId="27249"/>
    <cellStyle name="Обычный 2 2 6 5 5 3 4" xfId="27250"/>
    <cellStyle name="Обычный 2 2 6 5 5 4" xfId="27251"/>
    <cellStyle name="Обычный 2 2 6 5 5 4 2" xfId="27252"/>
    <cellStyle name="Обычный 2 2 6 5 5 4 2 2" xfId="27253"/>
    <cellStyle name="Обычный 2 2 6 5 5 4 3" xfId="27254"/>
    <cellStyle name="Обычный 2 2 6 5 5 5" xfId="27255"/>
    <cellStyle name="Обычный 2 2 6 5 5 5 2" xfId="27256"/>
    <cellStyle name="Обычный 2 2 6 5 5 6" xfId="27257"/>
    <cellStyle name="Обычный 2 2 6 5 6" xfId="27258"/>
    <cellStyle name="Обычный 2 2 6 5 6 2" xfId="27259"/>
    <cellStyle name="Обычный 2 2 6 5 6 2 2" xfId="27260"/>
    <cellStyle name="Обычный 2 2 6 5 6 2 2 2" xfId="27261"/>
    <cellStyle name="Обычный 2 2 6 5 6 2 2 2 2" xfId="27262"/>
    <cellStyle name="Обычный 2 2 6 5 6 2 2 3" xfId="27263"/>
    <cellStyle name="Обычный 2 2 6 5 6 2 3" xfId="27264"/>
    <cellStyle name="Обычный 2 2 6 5 6 2 3 2" xfId="27265"/>
    <cellStyle name="Обычный 2 2 6 5 6 2 4" xfId="27266"/>
    <cellStyle name="Обычный 2 2 6 5 6 3" xfId="27267"/>
    <cellStyle name="Обычный 2 2 6 5 6 3 2" xfId="27268"/>
    <cellStyle name="Обычный 2 2 6 5 6 3 2 2" xfId="27269"/>
    <cellStyle name="Обычный 2 2 6 5 6 3 3" xfId="27270"/>
    <cellStyle name="Обычный 2 2 6 5 6 4" xfId="27271"/>
    <cellStyle name="Обычный 2 2 6 5 6 4 2" xfId="27272"/>
    <cellStyle name="Обычный 2 2 6 5 6 5" xfId="27273"/>
    <cellStyle name="Обычный 2 2 6 5 7" xfId="27274"/>
    <cellStyle name="Обычный 2 2 6 5 7 2" xfId="27275"/>
    <cellStyle name="Обычный 2 2 6 5 7 2 2" xfId="27276"/>
    <cellStyle name="Обычный 2 2 6 5 7 2 2 2" xfId="27277"/>
    <cellStyle name="Обычный 2 2 6 5 7 2 3" xfId="27278"/>
    <cellStyle name="Обычный 2 2 6 5 7 3" xfId="27279"/>
    <cellStyle name="Обычный 2 2 6 5 7 3 2" xfId="27280"/>
    <cellStyle name="Обычный 2 2 6 5 7 4" xfId="27281"/>
    <cellStyle name="Обычный 2 2 6 5 8" xfId="27282"/>
    <cellStyle name="Обычный 2 2 6 5 8 2" xfId="27283"/>
    <cellStyle name="Обычный 2 2 6 5 8 2 2" xfId="27284"/>
    <cellStyle name="Обычный 2 2 6 5 8 3" xfId="27285"/>
    <cellStyle name="Обычный 2 2 6 5 9" xfId="27286"/>
    <cellStyle name="Обычный 2 2 6 5 9 2" xfId="27287"/>
    <cellStyle name="Обычный 2 2 6 6" xfId="27288"/>
    <cellStyle name="Обычный 2 2 6 6 2" xfId="27289"/>
    <cellStyle name="Обычный 2 2 6 6 2 2" xfId="27290"/>
    <cellStyle name="Обычный 2 2 6 6 2 2 2" xfId="27291"/>
    <cellStyle name="Обычный 2 2 6 6 2 2 2 2" xfId="27292"/>
    <cellStyle name="Обычный 2 2 6 6 2 2 2 2 2" xfId="27293"/>
    <cellStyle name="Обычный 2 2 6 6 2 2 2 3" xfId="27294"/>
    <cellStyle name="Обычный 2 2 6 6 2 2 3" xfId="27295"/>
    <cellStyle name="Обычный 2 2 6 6 2 2 3 2" xfId="27296"/>
    <cellStyle name="Обычный 2 2 6 6 2 2 4" xfId="27297"/>
    <cellStyle name="Обычный 2 2 6 6 2 3" xfId="27298"/>
    <cellStyle name="Обычный 2 2 6 6 2 3 2" xfId="27299"/>
    <cellStyle name="Обычный 2 2 6 6 2 3 2 2" xfId="27300"/>
    <cellStyle name="Обычный 2 2 6 6 2 3 3" xfId="27301"/>
    <cellStyle name="Обычный 2 2 6 6 2 4" xfId="27302"/>
    <cellStyle name="Обычный 2 2 6 6 2 4 2" xfId="27303"/>
    <cellStyle name="Обычный 2 2 6 6 2 5" xfId="27304"/>
    <cellStyle name="Обычный 2 2 6 6 3" xfId="27305"/>
    <cellStyle name="Обычный 2 2 6 6 3 2" xfId="27306"/>
    <cellStyle name="Обычный 2 2 6 6 3 2 2" xfId="27307"/>
    <cellStyle name="Обычный 2 2 6 6 3 2 2 2" xfId="27308"/>
    <cellStyle name="Обычный 2 2 6 6 3 2 3" xfId="27309"/>
    <cellStyle name="Обычный 2 2 6 6 3 3" xfId="27310"/>
    <cellStyle name="Обычный 2 2 6 6 3 3 2" xfId="27311"/>
    <cellStyle name="Обычный 2 2 6 6 3 4" xfId="27312"/>
    <cellStyle name="Обычный 2 2 6 6 4" xfId="27313"/>
    <cellStyle name="Обычный 2 2 6 6 4 2" xfId="27314"/>
    <cellStyle name="Обычный 2 2 6 6 4 2 2" xfId="27315"/>
    <cellStyle name="Обычный 2 2 6 6 4 3" xfId="27316"/>
    <cellStyle name="Обычный 2 2 6 6 5" xfId="27317"/>
    <cellStyle name="Обычный 2 2 6 6 5 2" xfId="27318"/>
    <cellStyle name="Обычный 2 2 6 6 6" xfId="27319"/>
    <cellStyle name="Обычный 2 2 6 7" xfId="27320"/>
    <cellStyle name="Обычный 2 2 6 7 2" xfId="27321"/>
    <cellStyle name="Обычный 2 2 6 7 2 2" xfId="27322"/>
    <cellStyle name="Обычный 2 2 6 7 2 2 2" xfId="27323"/>
    <cellStyle name="Обычный 2 2 6 7 2 2 2 2" xfId="27324"/>
    <cellStyle name="Обычный 2 2 6 7 2 2 2 2 2" xfId="27325"/>
    <cellStyle name="Обычный 2 2 6 7 2 2 2 3" xfId="27326"/>
    <cellStyle name="Обычный 2 2 6 7 2 2 3" xfId="27327"/>
    <cellStyle name="Обычный 2 2 6 7 2 2 3 2" xfId="27328"/>
    <cellStyle name="Обычный 2 2 6 7 2 2 4" xfId="27329"/>
    <cellStyle name="Обычный 2 2 6 7 2 3" xfId="27330"/>
    <cellStyle name="Обычный 2 2 6 7 2 3 2" xfId="27331"/>
    <cellStyle name="Обычный 2 2 6 7 2 3 2 2" xfId="27332"/>
    <cellStyle name="Обычный 2 2 6 7 2 3 3" xfId="27333"/>
    <cellStyle name="Обычный 2 2 6 7 2 4" xfId="27334"/>
    <cellStyle name="Обычный 2 2 6 7 2 4 2" xfId="27335"/>
    <cellStyle name="Обычный 2 2 6 7 2 5" xfId="27336"/>
    <cellStyle name="Обычный 2 2 6 7 3" xfId="27337"/>
    <cellStyle name="Обычный 2 2 6 7 3 2" xfId="27338"/>
    <cellStyle name="Обычный 2 2 6 7 3 2 2" xfId="27339"/>
    <cellStyle name="Обычный 2 2 6 7 3 2 2 2" xfId="27340"/>
    <cellStyle name="Обычный 2 2 6 7 3 2 3" xfId="27341"/>
    <cellStyle name="Обычный 2 2 6 7 3 3" xfId="27342"/>
    <cellStyle name="Обычный 2 2 6 7 3 3 2" xfId="27343"/>
    <cellStyle name="Обычный 2 2 6 7 3 4" xfId="27344"/>
    <cellStyle name="Обычный 2 2 6 7 4" xfId="27345"/>
    <cellStyle name="Обычный 2 2 6 7 4 2" xfId="27346"/>
    <cellStyle name="Обычный 2 2 6 7 4 2 2" xfId="27347"/>
    <cellStyle name="Обычный 2 2 6 7 4 3" xfId="27348"/>
    <cellStyle name="Обычный 2 2 6 7 5" xfId="27349"/>
    <cellStyle name="Обычный 2 2 6 7 5 2" xfId="27350"/>
    <cellStyle name="Обычный 2 2 6 7 6" xfId="27351"/>
    <cellStyle name="Обычный 2 2 6 8" xfId="27352"/>
    <cellStyle name="Обычный 2 2 6 8 2" xfId="27353"/>
    <cellStyle name="Обычный 2 2 6 8 2 2" xfId="27354"/>
    <cellStyle name="Обычный 2 2 6 8 2 2 2" xfId="27355"/>
    <cellStyle name="Обычный 2 2 6 8 2 2 2 2" xfId="27356"/>
    <cellStyle name="Обычный 2 2 6 8 2 2 2 2 2" xfId="27357"/>
    <cellStyle name="Обычный 2 2 6 8 2 2 2 3" xfId="27358"/>
    <cellStyle name="Обычный 2 2 6 8 2 2 3" xfId="27359"/>
    <cellStyle name="Обычный 2 2 6 8 2 2 3 2" xfId="27360"/>
    <cellStyle name="Обычный 2 2 6 8 2 2 4" xfId="27361"/>
    <cellStyle name="Обычный 2 2 6 8 2 3" xfId="27362"/>
    <cellStyle name="Обычный 2 2 6 8 2 3 2" xfId="27363"/>
    <cellStyle name="Обычный 2 2 6 8 2 3 2 2" xfId="27364"/>
    <cellStyle name="Обычный 2 2 6 8 2 3 3" xfId="27365"/>
    <cellStyle name="Обычный 2 2 6 8 2 4" xfId="27366"/>
    <cellStyle name="Обычный 2 2 6 8 2 4 2" xfId="27367"/>
    <cellStyle name="Обычный 2 2 6 8 2 5" xfId="27368"/>
    <cellStyle name="Обычный 2 2 6 8 3" xfId="27369"/>
    <cellStyle name="Обычный 2 2 6 8 3 2" xfId="27370"/>
    <cellStyle name="Обычный 2 2 6 8 3 2 2" xfId="27371"/>
    <cellStyle name="Обычный 2 2 6 8 3 2 2 2" xfId="27372"/>
    <cellStyle name="Обычный 2 2 6 8 3 2 3" xfId="27373"/>
    <cellStyle name="Обычный 2 2 6 8 3 3" xfId="27374"/>
    <cellStyle name="Обычный 2 2 6 8 3 3 2" xfId="27375"/>
    <cellStyle name="Обычный 2 2 6 8 3 4" xfId="27376"/>
    <cellStyle name="Обычный 2 2 6 8 4" xfId="27377"/>
    <cellStyle name="Обычный 2 2 6 8 4 2" xfId="27378"/>
    <cellStyle name="Обычный 2 2 6 8 4 2 2" xfId="27379"/>
    <cellStyle name="Обычный 2 2 6 8 4 3" xfId="27380"/>
    <cellStyle name="Обычный 2 2 6 8 5" xfId="27381"/>
    <cellStyle name="Обычный 2 2 6 8 5 2" xfId="27382"/>
    <cellStyle name="Обычный 2 2 6 8 6" xfId="27383"/>
    <cellStyle name="Обычный 2 2 6 9" xfId="27384"/>
    <cellStyle name="Обычный 2 2 6 9 2" xfId="27385"/>
    <cellStyle name="Обычный 2 2 6 9 2 2" xfId="27386"/>
    <cellStyle name="Обычный 2 2 6 9 2 2 2" xfId="27387"/>
    <cellStyle name="Обычный 2 2 6 9 2 2 2 2" xfId="27388"/>
    <cellStyle name="Обычный 2 2 6 9 2 2 2 2 2" xfId="27389"/>
    <cellStyle name="Обычный 2 2 6 9 2 2 2 3" xfId="27390"/>
    <cellStyle name="Обычный 2 2 6 9 2 2 3" xfId="27391"/>
    <cellStyle name="Обычный 2 2 6 9 2 2 3 2" xfId="27392"/>
    <cellStyle name="Обычный 2 2 6 9 2 2 4" xfId="27393"/>
    <cellStyle name="Обычный 2 2 6 9 2 3" xfId="27394"/>
    <cellStyle name="Обычный 2 2 6 9 2 3 2" xfId="27395"/>
    <cellStyle name="Обычный 2 2 6 9 2 3 2 2" xfId="27396"/>
    <cellStyle name="Обычный 2 2 6 9 2 3 3" xfId="27397"/>
    <cellStyle name="Обычный 2 2 6 9 2 4" xfId="27398"/>
    <cellStyle name="Обычный 2 2 6 9 2 4 2" xfId="27399"/>
    <cellStyle name="Обычный 2 2 6 9 2 5" xfId="27400"/>
    <cellStyle name="Обычный 2 2 6 9 3" xfId="27401"/>
    <cellStyle name="Обычный 2 2 6 9 3 2" xfId="27402"/>
    <cellStyle name="Обычный 2 2 6 9 3 2 2" xfId="27403"/>
    <cellStyle name="Обычный 2 2 6 9 3 2 2 2" xfId="27404"/>
    <cellStyle name="Обычный 2 2 6 9 3 2 3" xfId="27405"/>
    <cellStyle name="Обычный 2 2 6 9 3 3" xfId="27406"/>
    <cellStyle name="Обычный 2 2 6 9 3 3 2" xfId="27407"/>
    <cellStyle name="Обычный 2 2 6 9 3 4" xfId="27408"/>
    <cellStyle name="Обычный 2 2 6 9 4" xfId="27409"/>
    <cellStyle name="Обычный 2 2 6 9 4 2" xfId="27410"/>
    <cellStyle name="Обычный 2 2 6 9 4 2 2" xfId="27411"/>
    <cellStyle name="Обычный 2 2 6 9 4 3" xfId="27412"/>
    <cellStyle name="Обычный 2 2 6 9 5" xfId="27413"/>
    <cellStyle name="Обычный 2 2 6 9 5 2" xfId="27414"/>
    <cellStyle name="Обычный 2 2 6 9 6" xfId="27415"/>
    <cellStyle name="Обычный 2 2 60" xfId="27416"/>
    <cellStyle name="Обычный 2 2 61" xfId="27417"/>
    <cellStyle name="Обычный 2 2 62" xfId="27418"/>
    <cellStyle name="Обычный 2 2 63" xfId="27419"/>
    <cellStyle name="Обычный 2 2 64" xfId="27420"/>
    <cellStyle name="Обычный 2 2 65" xfId="27421"/>
    <cellStyle name="Обычный 2 2 66" xfId="27422"/>
    <cellStyle name="Обычный 2 2 67" xfId="27423"/>
    <cellStyle name="Обычный 2 2 68" xfId="27424"/>
    <cellStyle name="Обычный 2 2 69" xfId="27425"/>
    <cellStyle name="Обычный 2 2 7" xfId="27426"/>
    <cellStyle name="Обычный 2 2 7 10" xfId="27427"/>
    <cellStyle name="Обычный 2 2 7 10 2" xfId="27428"/>
    <cellStyle name="Обычный 2 2 7 10 2 2" xfId="27429"/>
    <cellStyle name="Обычный 2 2 7 10 2 2 2" xfId="27430"/>
    <cellStyle name="Обычный 2 2 7 10 2 2 2 2" xfId="27431"/>
    <cellStyle name="Обычный 2 2 7 10 2 2 3" xfId="27432"/>
    <cellStyle name="Обычный 2 2 7 10 2 3" xfId="27433"/>
    <cellStyle name="Обычный 2 2 7 10 2 3 2" xfId="27434"/>
    <cellStyle name="Обычный 2 2 7 10 2 4" xfId="27435"/>
    <cellStyle name="Обычный 2 2 7 10 3" xfId="27436"/>
    <cellStyle name="Обычный 2 2 7 10 3 2" xfId="27437"/>
    <cellStyle name="Обычный 2 2 7 10 3 2 2" xfId="27438"/>
    <cellStyle name="Обычный 2 2 7 10 3 3" xfId="27439"/>
    <cellStyle name="Обычный 2 2 7 10 4" xfId="27440"/>
    <cellStyle name="Обычный 2 2 7 10 4 2" xfId="27441"/>
    <cellStyle name="Обычный 2 2 7 10 5" xfId="27442"/>
    <cellStyle name="Обычный 2 2 7 11" xfId="27443"/>
    <cellStyle name="Обычный 2 2 7 11 2" xfId="27444"/>
    <cellStyle name="Обычный 2 2 7 11 2 2" xfId="27445"/>
    <cellStyle name="Обычный 2 2 7 11 2 2 2" xfId="27446"/>
    <cellStyle name="Обычный 2 2 7 11 2 3" xfId="27447"/>
    <cellStyle name="Обычный 2 2 7 11 3" xfId="27448"/>
    <cellStyle name="Обычный 2 2 7 11 3 2" xfId="27449"/>
    <cellStyle name="Обычный 2 2 7 11 4" xfId="27450"/>
    <cellStyle name="Обычный 2 2 7 12" xfId="27451"/>
    <cellStyle name="Обычный 2 2 7 12 2" xfId="27452"/>
    <cellStyle name="Обычный 2 2 7 12 2 2" xfId="27453"/>
    <cellStyle name="Обычный 2 2 7 12 3" xfId="27454"/>
    <cellStyle name="Обычный 2 2 7 13" xfId="27455"/>
    <cellStyle name="Обычный 2 2 7 14" xfId="27456"/>
    <cellStyle name="Обычный 2 2 7 14 2" xfId="27457"/>
    <cellStyle name="Обычный 2 2 7 15" xfId="27458"/>
    <cellStyle name="Обычный 2 2 7 2" xfId="27459"/>
    <cellStyle name="Обычный 2 2 7 2 10" xfId="27460"/>
    <cellStyle name="Обычный 2 2 7 2 10 2" xfId="27461"/>
    <cellStyle name="Обычный 2 2 7 2 10 2 2" xfId="27462"/>
    <cellStyle name="Обычный 2 2 7 2 10 2 2 2" xfId="27463"/>
    <cellStyle name="Обычный 2 2 7 2 10 2 3" xfId="27464"/>
    <cellStyle name="Обычный 2 2 7 2 10 3" xfId="27465"/>
    <cellStyle name="Обычный 2 2 7 2 10 3 2" xfId="27466"/>
    <cellStyle name="Обычный 2 2 7 2 10 4" xfId="27467"/>
    <cellStyle name="Обычный 2 2 7 2 11" xfId="27468"/>
    <cellStyle name="Обычный 2 2 7 2 11 2" xfId="27469"/>
    <cellStyle name="Обычный 2 2 7 2 11 2 2" xfId="27470"/>
    <cellStyle name="Обычный 2 2 7 2 11 3" xfId="27471"/>
    <cellStyle name="Обычный 2 2 7 2 12" xfId="27472"/>
    <cellStyle name="Обычный 2 2 7 2 12 2" xfId="27473"/>
    <cellStyle name="Обычный 2 2 7 2 13" xfId="27474"/>
    <cellStyle name="Обычный 2 2 7 2 2" xfId="27475"/>
    <cellStyle name="Обычный 2 2 7 2 2 10" xfId="27476"/>
    <cellStyle name="Обычный 2 2 7 2 2 10 2" xfId="27477"/>
    <cellStyle name="Обычный 2 2 7 2 2 11" xfId="27478"/>
    <cellStyle name="Обычный 2 2 7 2 2 2" xfId="27479"/>
    <cellStyle name="Обычный 2 2 7 2 2 2 10" xfId="27480"/>
    <cellStyle name="Обычный 2 2 7 2 2 2 2" xfId="27481"/>
    <cellStyle name="Обычный 2 2 7 2 2 2 2 2" xfId="27482"/>
    <cellStyle name="Обычный 2 2 7 2 2 2 2 2 2" xfId="27483"/>
    <cellStyle name="Обычный 2 2 7 2 2 2 2 2 2 2" xfId="27484"/>
    <cellStyle name="Обычный 2 2 7 2 2 2 2 2 2 2 2" xfId="27485"/>
    <cellStyle name="Обычный 2 2 7 2 2 2 2 2 2 2 2 2" xfId="27486"/>
    <cellStyle name="Обычный 2 2 7 2 2 2 2 2 2 2 3" xfId="27487"/>
    <cellStyle name="Обычный 2 2 7 2 2 2 2 2 2 3" xfId="27488"/>
    <cellStyle name="Обычный 2 2 7 2 2 2 2 2 2 3 2" xfId="27489"/>
    <cellStyle name="Обычный 2 2 7 2 2 2 2 2 2 4" xfId="27490"/>
    <cellStyle name="Обычный 2 2 7 2 2 2 2 2 3" xfId="27491"/>
    <cellStyle name="Обычный 2 2 7 2 2 2 2 2 3 2" xfId="27492"/>
    <cellStyle name="Обычный 2 2 7 2 2 2 2 2 3 2 2" xfId="27493"/>
    <cellStyle name="Обычный 2 2 7 2 2 2 2 2 3 3" xfId="27494"/>
    <cellStyle name="Обычный 2 2 7 2 2 2 2 2 4" xfId="27495"/>
    <cellStyle name="Обычный 2 2 7 2 2 2 2 2 4 2" xfId="27496"/>
    <cellStyle name="Обычный 2 2 7 2 2 2 2 2 5" xfId="27497"/>
    <cellStyle name="Обычный 2 2 7 2 2 2 2 3" xfId="27498"/>
    <cellStyle name="Обычный 2 2 7 2 2 2 2 3 2" xfId="27499"/>
    <cellStyle name="Обычный 2 2 7 2 2 2 2 3 2 2" xfId="27500"/>
    <cellStyle name="Обычный 2 2 7 2 2 2 2 3 2 2 2" xfId="27501"/>
    <cellStyle name="Обычный 2 2 7 2 2 2 2 3 2 3" xfId="27502"/>
    <cellStyle name="Обычный 2 2 7 2 2 2 2 3 3" xfId="27503"/>
    <cellStyle name="Обычный 2 2 7 2 2 2 2 3 3 2" xfId="27504"/>
    <cellStyle name="Обычный 2 2 7 2 2 2 2 3 4" xfId="27505"/>
    <cellStyle name="Обычный 2 2 7 2 2 2 2 4" xfId="27506"/>
    <cellStyle name="Обычный 2 2 7 2 2 2 2 4 2" xfId="27507"/>
    <cellStyle name="Обычный 2 2 7 2 2 2 2 4 2 2" xfId="27508"/>
    <cellStyle name="Обычный 2 2 7 2 2 2 2 4 3" xfId="27509"/>
    <cellStyle name="Обычный 2 2 7 2 2 2 2 5" xfId="27510"/>
    <cellStyle name="Обычный 2 2 7 2 2 2 2 5 2" xfId="27511"/>
    <cellStyle name="Обычный 2 2 7 2 2 2 2 6" xfId="27512"/>
    <cellStyle name="Обычный 2 2 7 2 2 2 3" xfId="27513"/>
    <cellStyle name="Обычный 2 2 7 2 2 2 3 2" xfId="27514"/>
    <cellStyle name="Обычный 2 2 7 2 2 2 3 2 2" xfId="27515"/>
    <cellStyle name="Обычный 2 2 7 2 2 2 3 2 2 2" xfId="27516"/>
    <cellStyle name="Обычный 2 2 7 2 2 2 3 2 2 2 2" xfId="27517"/>
    <cellStyle name="Обычный 2 2 7 2 2 2 3 2 2 2 2 2" xfId="27518"/>
    <cellStyle name="Обычный 2 2 7 2 2 2 3 2 2 2 3" xfId="27519"/>
    <cellStyle name="Обычный 2 2 7 2 2 2 3 2 2 3" xfId="27520"/>
    <cellStyle name="Обычный 2 2 7 2 2 2 3 2 2 3 2" xfId="27521"/>
    <cellStyle name="Обычный 2 2 7 2 2 2 3 2 2 4" xfId="27522"/>
    <cellStyle name="Обычный 2 2 7 2 2 2 3 2 3" xfId="27523"/>
    <cellStyle name="Обычный 2 2 7 2 2 2 3 2 3 2" xfId="27524"/>
    <cellStyle name="Обычный 2 2 7 2 2 2 3 2 3 2 2" xfId="27525"/>
    <cellStyle name="Обычный 2 2 7 2 2 2 3 2 3 3" xfId="27526"/>
    <cellStyle name="Обычный 2 2 7 2 2 2 3 2 4" xfId="27527"/>
    <cellStyle name="Обычный 2 2 7 2 2 2 3 2 4 2" xfId="27528"/>
    <cellStyle name="Обычный 2 2 7 2 2 2 3 2 5" xfId="27529"/>
    <cellStyle name="Обычный 2 2 7 2 2 2 3 3" xfId="27530"/>
    <cellStyle name="Обычный 2 2 7 2 2 2 3 3 2" xfId="27531"/>
    <cellStyle name="Обычный 2 2 7 2 2 2 3 3 2 2" xfId="27532"/>
    <cellStyle name="Обычный 2 2 7 2 2 2 3 3 2 2 2" xfId="27533"/>
    <cellStyle name="Обычный 2 2 7 2 2 2 3 3 2 3" xfId="27534"/>
    <cellStyle name="Обычный 2 2 7 2 2 2 3 3 3" xfId="27535"/>
    <cellStyle name="Обычный 2 2 7 2 2 2 3 3 3 2" xfId="27536"/>
    <cellStyle name="Обычный 2 2 7 2 2 2 3 3 4" xfId="27537"/>
    <cellStyle name="Обычный 2 2 7 2 2 2 3 4" xfId="27538"/>
    <cellStyle name="Обычный 2 2 7 2 2 2 3 4 2" xfId="27539"/>
    <cellStyle name="Обычный 2 2 7 2 2 2 3 4 2 2" xfId="27540"/>
    <cellStyle name="Обычный 2 2 7 2 2 2 3 4 3" xfId="27541"/>
    <cellStyle name="Обычный 2 2 7 2 2 2 3 5" xfId="27542"/>
    <cellStyle name="Обычный 2 2 7 2 2 2 3 5 2" xfId="27543"/>
    <cellStyle name="Обычный 2 2 7 2 2 2 3 6" xfId="27544"/>
    <cellStyle name="Обычный 2 2 7 2 2 2 4" xfId="27545"/>
    <cellStyle name="Обычный 2 2 7 2 2 2 4 2" xfId="27546"/>
    <cellStyle name="Обычный 2 2 7 2 2 2 4 2 2" xfId="27547"/>
    <cellStyle name="Обычный 2 2 7 2 2 2 4 2 2 2" xfId="27548"/>
    <cellStyle name="Обычный 2 2 7 2 2 2 4 2 2 2 2" xfId="27549"/>
    <cellStyle name="Обычный 2 2 7 2 2 2 4 2 2 2 2 2" xfId="27550"/>
    <cellStyle name="Обычный 2 2 7 2 2 2 4 2 2 2 3" xfId="27551"/>
    <cellStyle name="Обычный 2 2 7 2 2 2 4 2 2 3" xfId="27552"/>
    <cellStyle name="Обычный 2 2 7 2 2 2 4 2 2 3 2" xfId="27553"/>
    <cellStyle name="Обычный 2 2 7 2 2 2 4 2 2 4" xfId="27554"/>
    <cellStyle name="Обычный 2 2 7 2 2 2 4 2 3" xfId="27555"/>
    <cellStyle name="Обычный 2 2 7 2 2 2 4 2 3 2" xfId="27556"/>
    <cellStyle name="Обычный 2 2 7 2 2 2 4 2 3 2 2" xfId="27557"/>
    <cellStyle name="Обычный 2 2 7 2 2 2 4 2 3 3" xfId="27558"/>
    <cellStyle name="Обычный 2 2 7 2 2 2 4 2 4" xfId="27559"/>
    <cellStyle name="Обычный 2 2 7 2 2 2 4 2 4 2" xfId="27560"/>
    <cellStyle name="Обычный 2 2 7 2 2 2 4 2 5" xfId="27561"/>
    <cellStyle name="Обычный 2 2 7 2 2 2 4 3" xfId="27562"/>
    <cellStyle name="Обычный 2 2 7 2 2 2 4 3 2" xfId="27563"/>
    <cellStyle name="Обычный 2 2 7 2 2 2 4 3 2 2" xfId="27564"/>
    <cellStyle name="Обычный 2 2 7 2 2 2 4 3 2 2 2" xfId="27565"/>
    <cellStyle name="Обычный 2 2 7 2 2 2 4 3 2 3" xfId="27566"/>
    <cellStyle name="Обычный 2 2 7 2 2 2 4 3 3" xfId="27567"/>
    <cellStyle name="Обычный 2 2 7 2 2 2 4 3 3 2" xfId="27568"/>
    <cellStyle name="Обычный 2 2 7 2 2 2 4 3 4" xfId="27569"/>
    <cellStyle name="Обычный 2 2 7 2 2 2 4 4" xfId="27570"/>
    <cellStyle name="Обычный 2 2 7 2 2 2 4 4 2" xfId="27571"/>
    <cellStyle name="Обычный 2 2 7 2 2 2 4 4 2 2" xfId="27572"/>
    <cellStyle name="Обычный 2 2 7 2 2 2 4 4 3" xfId="27573"/>
    <cellStyle name="Обычный 2 2 7 2 2 2 4 5" xfId="27574"/>
    <cellStyle name="Обычный 2 2 7 2 2 2 4 5 2" xfId="27575"/>
    <cellStyle name="Обычный 2 2 7 2 2 2 4 6" xfId="27576"/>
    <cellStyle name="Обычный 2 2 7 2 2 2 5" xfId="27577"/>
    <cellStyle name="Обычный 2 2 7 2 2 2 5 2" xfId="27578"/>
    <cellStyle name="Обычный 2 2 7 2 2 2 5 2 2" xfId="27579"/>
    <cellStyle name="Обычный 2 2 7 2 2 2 5 2 2 2" xfId="27580"/>
    <cellStyle name="Обычный 2 2 7 2 2 2 5 2 2 2 2" xfId="27581"/>
    <cellStyle name="Обычный 2 2 7 2 2 2 5 2 2 2 2 2" xfId="27582"/>
    <cellStyle name="Обычный 2 2 7 2 2 2 5 2 2 2 3" xfId="27583"/>
    <cellStyle name="Обычный 2 2 7 2 2 2 5 2 2 3" xfId="27584"/>
    <cellStyle name="Обычный 2 2 7 2 2 2 5 2 2 3 2" xfId="27585"/>
    <cellStyle name="Обычный 2 2 7 2 2 2 5 2 2 4" xfId="27586"/>
    <cellStyle name="Обычный 2 2 7 2 2 2 5 2 3" xfId="27587"/>
    <cellStyle name="Обычный 2 2 7 2 2 2 5 2 3 2" xfId="27588"/>
    <cellStyle name="Обычный 2 2 7 2 2 2 5 2 3 2 2" xfId="27589"/>
    <cellStyle name="Обычный 2 2 7 2 2 2 5 2 3 3" xfId="27590"/>
    <cellStyle name="Обычный 2 2 7 2 2 2 5 2 4" xfId="27591"/>
    <cellStyle name="Обычный 2 2 7 2 2 2 5 2 4 2" xfId="27592"/>
    <cellStyle name="Обычный 2 2 7 2 2 2 5 2 5" xfId="27593"/>
    <cellStyle name="Обычный 2 2 7 2 2 2 5 3" xfId="27594"/>
    <cellStyle name="Обычный 2 2 7 2 2 2 5 3 2" xfId="27595"/>
    <cellStyle name="Обычный 2 2 7 2 2 2 5 3 2 2" xfId="27596"/>
    <cellStyle name="Обычный 2 2 7 2 2 2 5 3 2 2 2" xfId="27597"/>
    <cellStyle name="Обычный 2 2 7 2 2 2 5 3 2 3" xfId="27598"/>
    <cellStyle name="Обычный 2 2 7 2 2 2 5 3 3" xfId="27599"/>
    <cellStyle name="Обычный 2 2 7 2 2 2 5 3 3 2" xfId="27600"/>
    <cellStyle name="Обычный 2 2 7 2 2 2 5 3 4" xfId="27601"/>
    <cellStyle name="Обычный 2 2 7 2 2 2 5 4" xfId="27602"/>
    <cellStyle name="Обычный 2 2 7 2 2 2 5 4 2" xfId="27603"/>
    <cellStyle name="Обычный 2 2 7 2 2 2 5 4 2 2" xfId="27604"/>
    <cellStyle name="Обычный 2 2 7 2 2 2 5 4 3" xfId="27605"/>
    <cellStyle name="Обычный 2 2 7 2 2 2 5 5" xfId="27606"/>
    <cellStyle name="Обычный 2 2 7 2 2 2 5 5 2" xfId="27607"/>
    <cellStyle name="Обычный 2 2 7 2 2 2 5 6" xfId="27608"/>
    <cellStyle name="Обычный 2 2 7 2 2 2 6" xfId="27609"/>
    <cellStyle name="Обычный 2 2 7 2 2 2 6 2" xfId="27610"/>
    <cellStyle name="Обычный 2 2 7 2 2 2 6 2 2" xfId="27611"/>
    <cellStyle name="Обычный 2 2 7 2 2 2 6 2 2 2" xfId="27612"/>
    <cellStyle name="Обычный 2 2 7 2 2 2 6 2 2 2 2" xfId="27613"/>
    <cellStyle name="Обычный 2 2 7 2 2 2 6 2 2 3" xfId="27614"/>
    <cellStyle name="Обычный 2 2 7 2 2 2 6 2 3" xfId="27615"/>
    <cellStyle name="Обычный 2 2 7 2 2 2 6 2 3 2" xfId="27616"/>
    <cellStyle name="Обычный 2 2 7 2 2 2 6 2 4" xfId="27617"/>
    <cellStyle name="Обычный 2 2 7 2 2 2 6 3" xfId="27618"/>
    <cellStyle name="Обычный 2 2 7 2 2 2 6 3 2" xfId="27619"/>
    <cellStyle name="Обычный 2 2 7 2 2 2 6 3 2 2" xfId="27620"/>
    <cellStyle name="Обычный 2 2 7 2 2 2 6 3 3" xfId="27621"/>
    <cellStyle name="Обычный 2 2 7 2 2 2 6 4" xfId="27622"/>
    <cellStyle name="Обычный 2 2 7 2 2 2 6 4 2" xfId="27623"/>
    <cellStyle name="Обычный 2 2 7 2 2 2 6 5" xfId="27624"/>
    <cellStyle name="Обычный 2 2 7 2 2 2 7" xfId="27625"/>
    <cellStyle name="Обычный 2 2 7 2 2 2 7 2" xfId="27626"/>
    <cellStyle name="Обычный 2 2 7 2 2 2 7 2 2" xfId="27627"/>
    <cellStyle name="Обычный 2 2 7 2 2 2 7 2 2 2" xfId="27628"/>
    <cellStyle name="Обычный 2 2 7 2 2 2 7 2 3" xfId="27629"/>
    <cellStyle name="Обычный 2 2 7 2 2 2 7 3" xfId="27630"/>
    <cellStyle name="Обычный 2 2 7 2 2 2 7 3 2" xfId="27631"/>
    <cellStyle name="Обычный 2 2 7 2 2 2 7 4" xfId="27632"/>
    <cellStyle name="Обычный 2 2 7 2 2 2 8" xfId="27633"/>
    <cellStyle name="Обычный 2 2 7 2 2 2 8 2" xfId="27634"/>
    <cellStyle name="Обычный 2 2 7 2 2 2 8 2 2" xfId="27635"/>
    <cellStyle name="Обычный 2 2 7 2 2 2 8 3" xfId="27636"/>
    <cellStyle name="Обычный 2 2 7 2 2 2 9" xfId="27637"/>
    <cellStyle name="Обычный 2 2 7 2 2 2 9 2" xfId="27638"/>
    <cellStyle name="Обычный 2 2 7 2 2 3" xfId="27639"/>
    <cellStyle name="Обычный 2 2 7 2 2 3 2" xfId="27640"/>
    <cellStyle name="Обычный 2 2 7 2 2 3 2 2" xfId="27641"/>
    <cellStyle name="Обычный 2 2 7 2 2 3 2 2 2" xfId="27642"/>
    <cellStyle name="Обычный 2 2 7 2 2 3 2 2 2 2" xfId="27643"/>
    <cellStyle name="Обычный 2 2 7 2 2 3 2 2 2 2 2" xfId="27644"/>
    <cellStyle name="Обычный 2 2 7 2 2 3 2 2 2 3" xfId="27645"/>
    <cellStyle name="Обычный 2 2 7 2 2 3 2 2 3" xfId="27646"/>
    <cellStyle name="Обычный 2 2 7 2 2 3 2 2 3 2" xfId="27647"/>
    <cellStyle name="Обычный 2 2 7 2 2 3 2 2 4" xfId="27648"/>
    <cellStyle name="Обычный 2 2 7 2 2 3 2 3" xfId="27649"/>
    <cellStyle name="Обычный 2 2 7 2 2 3 2 3 2" xfId="27650"/>
    <cellStyle name="Обычный 2 2 7 2 2 3 2 3 2 2" xfId="27651"/>
    <cellStyle name="Обычный 2 2 7 2 2 3 2 3 3" xfId="27652"/>
    <cellStyle name="Обычный 2 2 7 2 2 3 2 4" xfId="27653"/>
    <cellStyle name="Обычный 2 2 7 2 2 3 2 4 2" xfId="27654"/>
    <cellStyle name="Обычный 2 2 7 2 2 3 2 5" xfId="27655"/>
    <cellStyle name="Обычный 2 2 7 2 2 3 3" xfId="27656"/>
    <cellStyle name="Обычный 2 2 7 2 2 3 3 2" xfId="27657"/>
    <cellStyle name="Обычный 2 2 7 2 2 3 3 2 2" xfId="27658"/>
    <cellStyle name="Обычный 2 2 7 2 2 3 3 2 2 2" xfId="27659"/>
    <cellStyle name="Обычный 2 2 7 2 2 3 3 2 3" xfId="27660"/>
    <cellStyle name="Обычный 2 2 7 2 2 3 3 3" xfId="27661"/>
    <cellStyle name="Обычный 2 2 7 2 2 3 3 3 2" xfId="27662"/>
    <cellStyle name="Обычный 2 2 7 2 2 3 3 4" xfId="27663"/>
    <cellStyle name="Обычный 2 2 7 2 2 3 4" xfId="27664"/>
    <cellStyle name="Обычный 2 2 7 2 2 3 4 2" xfId="27665"/>
    <cellStyle name="Обычный 2 2 7 2 2 3 4 2 2" xfId="27666"/>
    <cellStyle name="Обычный 2 2 7 2 2 3 4 3" xfId="27667"/>
    <cellStyle name="Обычный 2 2 7 2 2 3 5" xfId="27668"/>
    <cellStyle name="Обычный 2 2 7 2 2 3 5 2" xfId="27669"/>
    <cellStyle name="Обычный 2 2 7 2 2 3 6" xfId="27670"/>
    <cellStyle name="Обычный 2 2 7 2 2 4" xfId="27671"/>
    <cellStyle name="Обычный 2 2 7 2 2 4 2" xfId="27672"/>
    <cellStyle name="Обычный 2 2 7 2 2 4 2 2" xfId="27673"/>
    <cellStyle name="Обычный 2 2 7 2 2 4 2 2 2" xfId="27674"/>
    <cellStyle name="Обычный 2 2 7 2 2 4 2 2 2 2" xfId="27675"/>
    <cellStyle name="Обычный 2 2 7 2 2 4 2 2 2 2 2" xfId="27676"/>
    <cellStyle name="Обычный 2 2 7 2 2 4 2 2 2 3" xfId="27677"/>
    <cellStyle name="Обычный 2 2 7 2 2 4 2 2 3" xfId="27678"/>
    <cellStyle name="Обычный 2 2 7 2 2 4 2 2 3 2" xfId="27679"/>
    <cellStyle name="Обычный 2 2 7 2 2 4 2 2 4" xfId="27680"/>
    <cellStyle name="Обычный 2 2 7 2 2 4 2 3" xfId="27681"/>
    <cellStyle name="Обычный 2 2 7 2 2 4 2 3 2" xfId="27682"/>
    <cellStyle name="Обычный 2 2 7 2 2 4 2 3 2 2" xfId="27683"/>
    <cellStyle name="Обычный 2 2 7 2 2 4 2 3 3" xfId="27684"/>
    <cellStyle name="Обычный 2 2 7 2 2 4 2 4" xfId="27685"/>
    <cellStyle name="Обычный 2 2 7 2 2 4 2 4 2" xfId="27686"/>
    <cellStyle name="Обычный 2 2 7 2 2 4 2 5" xfId="27687"/>
    <cellStyle name="Обычный 2 2 7 2 2 4 3" xfId="27688"/>
    <cellStyle name="Обычный 2 2 7 2 2 4 3 2" xfId="27689"/>
    <cellStyle name="Обычный 2 2 7 2 2 4 3 2 2" xfId="27690"/>
    <cellStyle name="Обычный 2 2 7 2 2 4 3 2 2 2" xfId="27691"/>
    <cellStyle name="Обычный 2 2 7 2 2 4 3 2 3" xfId="27692"/>
    <cellStyle name="Обычный 2 2 7 2 2 4 3 3" xfId="27693"/>
    <cellStyle name="Обычный 2 2 7 2 2 4 3 3 2" xfId="27694"/>
    <cellStyle name="Обычный 2 2 7 2 2 4 3 4" xfId="27695"/>
    <cellStyle name="Обычный 2 2 7 2 2 4 4" xfId="27696"/>
    <cellStyle name="Обычный 2 2 7 2 2 4 4 2" xfId="27697"/>
    <cellStyle name="Обычный 2 2 7 2 2 4 4 2 2" xfId="27698"/>
    <cellStyle name="Обычный 2 2 7 2 2 4 4 3" xfId="27699"/>
    <cellStyle name="Обычный 2 2 7 2 2 4 5" xfId="27700"/>
    <cellStyle name="Обычный 2 2 7 2 2 4 5 2" xfId="27701"/>
    <cellStyle name="Обычный 2 2 7 2 2 4 6" xfId="27702"/>
    <cellStyle name="Обычный 2 2 7 2 2 5" xfId="27703"/>
    <cellStyle name="Обычный 2 2 7 2 2 5 2" xfId="27704"/>
    <cellStyle name="Обычный 2 2 7 2 2 5 2 2" xfId="27705"/>
    <cellStyle name="Обычный 2 2 7 2 2 5 2 2 2" xfId="27706"/>
    <cellStyle name="Обычный 2 2 7 2 2 5 2 2 2 2" xfId="27707"/>
    <cellStyle name="Обычный 2 2 7 2 2 5 2 2 2 2 2" xfId="27708"/>
    <cellStyle name="Обычный 2 2 7 2 2 5 2 2 2 3" xfId="27709"/>
    <cellStyle name="Обычный 2 2 7 2 2 5 2 2 3" xfId="27710"/>
    <cellStyle name="Обычный 2 2 7 2 2 5 2 2 3 2" xfId="27711"/>
    <cellStyle name="Обычный 2 2 7 2 2 5 2 2 4" xfId="27712"/>
    <cellStyle name="Обычный 2 2 7 2 2 5 2 3" xfId="27713"/>
    <cellStyle name="Обычный 2 2 7 2 2 5 2 3 2" xfId="27714"/>
    <cellStyle name="Обычный 2 2 7 2 2 5 2 3 2 2" xfId="27715"/>
    <cellStyle name="Обычный 2 2 7 2 2 5 2 3 3" xfId="27716"/>
    <cellStyle name="Обычный 2 2 7 2 2 5 2 4" xfId="27717"/>
    <cellStyle name="Обычный 2 2 7 2 2 5 2 4 2" xfId="27718"/>
    <cellStyle name="Обычный 2 2 7 2 2 5 2 5" xfId="27719"/>
    <cellStyle name="Обычный 2 2 7 2 2 5 3" xfId="27720"/>
    <cellStyle name="Обычный 2 2 7 2 2 5 3 2" xfId="27721"/>
    <cellStyle name="Обычный 2 2 7 2 2 5 3 2 2" xfId="27722"/>
    <cellStyle name="Обычный 2 2 7 2 2 5 3 2 2 2" xfId="27723"/>
    <cellStyle name="Обычный 2 2 7 2 2 5 3 2 3" xfId="27724"/>
    <cellStyle name="Обычный 2 2 7 2 2 5 3 3" xfId="27725"/>
    <cellStyle name="Обычный 2 2 7 2 2 5 3 3 2" xfId="27726"/>
    <cellStyle name="Обычный 2 2 7 2 2 5 3 4" xfId="27727"/>
    <cellStyle name="Обычный 2 2 7 2 2 5 4" xfId="27728"/>
    <cellStyle name="Обычный 2 2 7 2 2 5 4 2" xfId="27729"/>
    <cellStyle name="Обычный 2 2 7 2 2 5 4 2 2" xfId="27730"/>
    <cellStyle name="Обычный 2 2 7 2 2 5 4 3" xfId="27731"/>
    <cellStyle name="Обычный 2 2 7 2 2 5 5" xfId="27732"/>
    <cellStyle name="Обычный 2 2 7 2 2 5 5 2" xfId="27733"/>
    <cellStyle name="Обычный 2 2 7 2 2 5 6" xfId="27734"/>
    <cellStyle name="Обычный 2 2 7 2 2 6" xfId="27735"/>
    <cellStyle name="Обычный 2 2 7 2 2 6 2" xfId="27736"/>
    <cellStyle name="Обычный 2 2 7 2 2 6 2 2" xfId="27737"/>
    <cellStyle name="Обычный 2 2 7 2 2 6 2 2 2" xfId="27738"/>
    <cellStyle name="Обычный 2 2 7 2 2 6 2 2 2 2" xfId="27739"/>
    <cellStyle name="Обычный 2 2 7 2 2 6 2 2 2 2 2" xfId="27740"/>
    <cellStyle name="Обычный 2 2 7 2 2 6 2 2 2 3" xfId="27741"/>
    <cellStyle name="Обычный 2 2 7 2 2 6 2 2 3" xfId="27742"/>
    <cellStyle name="Обычный 2 2 7 2 2 6 2 2 3 2" xfId="27743"/>
    <cellStyle name="Обычный 2 2 7 2 2 6 2 2 4" xfId="27744"/>
    <cellStyle name="Обычный 2 2 7 2 2 6 2 3" xfId="27745"/>
    <cellStyle name="Обычный 2 2 7 2 2 6 2 3 2" xfId="27746"/>
    <cellStyle name="Обычный 2 2 7 2 2 6 2 3 2 2" xfId="27747"/>
    <cellStyle name="Обычный 2 2 7 2 2 6 2 3 3" xfId="27748"/>
    <cellStyle name="Обычный 2 2 7 2 2 6 2 4" xfId="27749"/>
    <cellStyle name="Обычный 2 2 7 2 2 6 2 4 2" xfId="27750"/>
    <cellStyle name="Обычный 2 2 7 2 2 6 2 5" xfId="27751"/>
    <cellStyle name="Обычный 2 2 7 2 2 6 3" xfId="27752"/>
    <cellStyle name="Обычный 2 2 7 2 2 6 3 2" xfId="27753"/>
    <cellStyle name="Обычный 2 2 7 2 2 6 3 2 2" xfId="27754"/>
    <cellStyle name="Обычный 2 2 7 2 2 6 3 2 2 2" xfId="27755"/>
    <cellStyle name="Обычный 2 2 7 2 2 6 3 2 3" xfId="27756"/>
    <cellStyle name="Обычный 2 2 7 2 2 6 3 3" xfId="27757"/>
    <cellStyle name="Обычный 2 2 7 2 2 6 3 3 2" xfId="27758"/>
    <cellStyle name="Обычный 2 2 7 2 2 6 3 4" xfId="27759"/>
    <cellStyle name="Обычный 2 2 7 2 2 6 4" xfId="27760"/>
    <cellStyle name="Обычный 2 2 7 2 2 6 4 2" xfId="27761"/>
    <cellStyle name="Обычный 2 2 7 2 2 6 4 2 2" xfId="27762"/>
    <cellStyle name="Обычный 2 2 7 2 2 6 4 3" xfId="27763"/>
    <cellStyle name="Обычный 2 2 7 2 2 6 5" xfId="27764"/>
    <cellStyle name="Обычный 2 2 7 2 2 6 5 2" xfId="27765"/>
    <cellStyle name="Обычный 2 2 7 2 2 6 6" xfId="27766"/>
    <cellStyle name="Обычный 2 2 7 2 2 7" xfId="27767"/>
    <cellStyle name="Обычный 2 2 7 2 2 7 2" xfId="27768"/>
    <cellStyle name="Обычный 2 2 7 2 2 7 2 2" xfId="27769"/>
    <cellStyle name="Обычный 2 2 7 2 2 7 2 2 2" xfId="27770"/>
    <cellStyle name="Обычный 2 2 7 2 2 7 2 2 2 2" xfId="27771"/>
    <cellStyle name="Обычный 2 2 7 2 2 7 2 2 3" xfId="27772"/>
    <cellStyle name="Обычный 2 2 7 2 2 7 2 3" xfId="27773"/>
    <cellStyle name="Обычный 2 2 7 2 2 7 2 3 2" xfId="27774"/>
    <cellStyle name="Обычный 2 2 7 2 2 7 2 4" xfId="27775"/>
    <cellStyle name="Обычный 2 2 7 2 2 7 3" xfId="27776"/>
    <cellStyle name="Обычный 2 2 7 2 2 7 3 2" xfId="27777"/>
    <cellStyle name="Обычный 2 2 7 2 2 7 3 2 2" xfId="27778"/>
    <cellStyle name="Обычный 2 2 7 2 2 7 3 3" xfId="27779"/>
    <cellStyle name="Обычный 2 2 7 2 2 7 4" xfId="27780"/>
    <cellStyle name="Обычный 2 2 7 2 2 7 4 2" xfId="27781"/>
    <cellStyle name="Обычный 2 2 7 2 2 7 5" xfId="27782"/>
    <cellStyle name="Обычный 2 2 7 2 2 8" xfId="27783"/>
    <cellStyle name="Обычный 2 2 7 2 2 8 2" xfId="27784"/>
    <cellStyle name="Обычный 2 2 7 2 2 8 2 2" xfId="27785"/>
    <cellStyle name="Обычный 2 2 7 2 2 8 2 2 2" xfId="27786"/>
    <cellStyle name="Обычный 2 2 7 2 2 8 2 3" xfId="27787"/>
    <cellStyle name="Обычный 2 2 7 2 2 8 3" xfId="27788"/>
    <cellStyle name="Обычный 2 2 7 2 2 8 3 2" xfId="27789"/>
    <cellStyle name="Обычный 2 2 7 2 2 8 4" xfId="27790"/>
    <cellStyle name="Обычный 2 2 7 2 2 9" xfId="27791"/>
    <cellStyle name="Обычный 2 2 7 2 2 9 2" xfId="27792"/>
    <cellStyle name="Обычный 2 2 7 2 2 9 2 2" xfId="27793"/>
    <cellStyle name="Обычный 2 2 7 2 2 9 3" xfId="27794"/>
    <cellStyle name="Обычный 2 2 7 2 3" xfId="27795"/>
    <cellStyle name="Обычный 2 2 7 2 3 10" xfId="27796"/>
    <cellStyle name="Обычный 2 2 7 2 3 2" xfId="27797"/>
    <cellStyle name="Обычный 2 2 7 2 3 2 2" xfId="27798"/>
    <cellStyle name="Обычный 2 2 7 2 3 2 2 2" xfId="27799"/>
    <cellStyle name="Обычный 2 2 7 2 3 2 2 2 2" xfId="27800"/>
    <cellStyle name="Обычный 2 2 7 2 3 2 2 2 2 2" xfId="27801"/>
    <cellStyle name="Обычный 2 2 7 2 3 2 2 2 2 2 2" xfId="27802"/>
    <cellStyle name="Обычный 2 2 7 2 3 2 2 2 2 3" xfId="27803"/>
    <cellStyle name="Обычный 2 2 7 2 3 2 2 2 3" xfId="27804"/>
    <cellStyle name="Обычный 2 2 7 2 3 2 2 2 3 2" xfId="27805"/>
    <cellStyle name="Обычный 2 2 7 2 3 2 2 2 4" xfId="27806"/>
    <cellStyle name="Обычный 2 2 7 2 3 2 2 3" xfId="27807"/>
    <cellStyle name="Обычный 2 2 7 2 3 2 2 3 2" xfId="27808"/>
    <cellStyle name="Обычный 2 2 7 2 3 2 2 3 2 2" xfId="27809"/>
    <cellStyle name="Обычный 2 2 7 2 3 2 2 3 3" xfId="27810"/>
    <cellStyle name="Обычный 2 2 7 2 3 2 2 4" xfId="27811"/>
    <cellStyle name="Обычный 2 2 7 2 3 2 2 4 2" xfId="27812"/>
    <cellStyle name="Обычный 2 2 7 2 3 2 2 5" xfId="27813"/>
    <cellStyle name="Обычный 2 2 7 2 3 2 3" xfId="27814"/>
    <cellStyle name="Обычный 2 2 7 2 3 2 3 2" xfId="27815"/>
    <cellStyle name="Обычный 2 2 7 2 3 2 3 2 2" xfId="27816"/>
    <cellStyle name="Обычный 2 2 7 2 3 2 3 2 2 2" xfId="27817"/>
    <cellStyle name="Обычный 2 2 7 2 3 2 3 2 3" xfId="27818"/>
    <cellStyle name="Обычный 2 2 7 2 3 2 3 3" xfId="27819"/>
    <cellStyle name="Обычный 2 2 7 2 3 2 3 3 2" xfId="27820"/>
    <cellStyle name="Обычный 2 2 7 2 3 2 3 4" xfId="27821"/>
    <cellStyle name="Обычный 2 2 7 2 3 2 4" xfId="27822"/>
    <cellStyle name="Обычный 2 2 7 2 3 2 4 2" xfId="27823"/>
    <cellStyle name="Обычный 2 2 7 2 3 2 4 2 2" xfId="27824"/>
    <cellStyle name="Обычный 2 2 7 2 3 2 4 3" xfId="27825"/>
    <cellStyle name="Обычный 2 2 7 2 3 2 5" xfId="27826"/>
    <cellStyle name="Обычный 2 2 7 2 3 2 5 2" xfId="27827"/>
    <cellStyle name="Обычный 2 2 7 2 3 2 6" xfId="27828"/>
    <cellStyle name="Обычный 2 2 7 2 3 3" xfId="27829"/>
    <cellStyle name="Обычный 2 2 7 2 3 3 2" xfId="27830"/>
    <cellStyle name="Обычный 2 2 7 2 3 3 2 2" xfId="27831"/>
    <cellStyle name="Обычный 2 2 7 2 3 3 2 2 2" xfId="27832"/>
    <cellStyle name="Обычный 2 2 7 2 3 3 2 2 2 2" xfId="27833"/>
    <cellStyle name="Обычный 2 2 7 2 3 3 2 2 2 2 2" xfId="27834"/>
    <cellStyle name="Обычный 2 2 7 2 3 3 2 2 2 3" xfId="27835"/>
    <cellStyle name="Обычный 2 2 7 2 3 3 2 2 3" xfId="27836"/>
    <cellStyle name="Обычный 2 2 7 2 3 3 2 2 3 2" xfId="27837"/>
    <cellStyle name="Обычный 2 2 7 2 3 3 2 2 4" xfId="27838"/>
    <cellStyle name="Обычный 2 2 7 2 3 3 2 3" xfId="27839"/>
    <cellStyle name="Обычный 2 2 7 2 3 3 2 3 2" xfId="27840"/>
    <cellStyle name="Обычный 2 2 7 2 3 3 2 3 2 2" xfId="27841"/>
    <cellStyle name="Обычный 2 2 7 2 3 3 2 3 3" xfId="27842"/>
    <cellStyle name="Обычный 2 2 7 2 3 3 2 4" xfId="27843"/>
    <cellStyle name="Обычный 2 2 7 2 3 3 2 4 2" xfId="27844"/>
    <cellStyle name="Обычный 2 2 7 2 3 3 2 5" xfId="27845"/>
    <cellStyle name="Обычный 2 2 7 2 3 3 3" xfId="27846"/>
    <cellStyle name="Обычный 2 2 7 2 3 3 3 2" xfId="27847"/>
    <cellStyle name="Обычный 2 2 7 2 3 3 3 2 2" xfId="27848"/>
    <cellStyle name="Обычный 2 2 7 2 3 3 3 2 2 2" xfId="27849"/>
    <cellStyle name="Обычный 2 2 7 2 3 3 3 2 3" xfId="27850"/>
    <cellStyle name="Обычный 2 2 7 2 3 3 3 3" xfId="27851"/>
    <cellStyle name="Обычный 2 2 7 2 3 3 3 3 2" xfId="27852"/>
    <cellStyle name="Обычный 2 2 7 2 3 3 3 4" xfId="27853"/>
    <cellStyle name="Обычный 2 2 7 2 3 3 4" xfId="27854"/>
    <cellStyle name="Обычный 2 2 7 2 3 3 4 2" xfId="27855"/>
    <cellStyle name="Обычный 2 2 7 2 3 3 4 2 2" xfId="27856"/>
    <cellStyle name="Обычный 2 2 7 2 3 3 4 3" xfId="27857"/>
    <cellStyle name="Обычный 2 2 7 2 3 3 5" xfId="27858"/>
    <cellStyle name="Обычный 2 2 7 2 3 3 5 2" xfId="27859"/>
    <cellStyle name="Обычный 2 2 7 2 3 3 6" xfId="27860"/>
    <cellStyle name="Обычный 2 2 7 2 3 4" xfId="27861"/>
    <cellStyle name="Обычный 2 2 7 2 3 4 2" xfId="27862"/>
    <cellStyle name="Обычный 2 2 7 2 3 4 2 2" xfId="27863"/>
    <cellStyle name="Обычный 2 2 7 2 3 4 2 2 2" xfId="27864"/>
    <cellStyle name="Обычный 2 2 7 2 3 4 2 2 2 2" xfId="27865"/>
    <cellStyle name="Обычный 2 2 7 2 3 4 2 2 2 2 2" xfId="27866"/>
    <cellStyle name="Обычный 2 2 7 2 3 4 2 2 2 3" xfId="27867"/>
    <cellStyle name="Обычный 2 2 7 2 3 4 2 2 3" xfId="27868"/>
    <cellStyle name="Обычный 2 2 7 2 3 4 2 2 3 2" xfId="27869"/>
    <cellStyle name="Обычный 2 2 7 2 3 4 2 2 4" xfId="27870"/>
    <cellStyle name="Обычный 2 2 7 2 3 4 2 3" xfId="27871"/>
    <cellStyle name="Обычный 2 2 7 2 3 4 2 3 2" xfId="27872"/>
    <cellStyle name="Обычный 2 2 7 2 3 4 2 3 2 2" xfId="27873"/>
    <cellStyle name="Обычный 2 2 7 2 3 4 2 3 3" xfId="27874"/>
    <cellStyle name="Обычный 2 2 7 2 3 4 2 4" xfId="27875"/>
    <cellStyle name="Обычный 2 2 7 2 3 4 2 4 2" xfId="27876"/>
    <cellStyle name="Обычный 2 2 7 2 3 4 2 5" xfId="27877"/>
    <cellStyle name="Обычный 2 2 7 2 3 4 3" xfId="27878"/>
    <cellStyle name="Обычный 2 2 7 2 3 4 3 2" xfId="27879"/>
    <cellStyle name="Обычный 2 2 7 2 3 4 3 2 2" xfId="27880"/>
    <cellStyle name="Обычный 2 2 7 2 3 4 3 2 2 2" xfId="27881"/>
    <cellStyle name="Обычный 2 2 7 2 3 4 3 2 3" xfId="27882"/>
    <cellStyle name="Обычный 2 2 7 2 3 4 3 3" xfId="27883"/>
    <cellStyle name="Обычный 2 2 7 2 3 4 3 3 2" xfId="27884"/>
    <cellStyle name="Обычный 2 2 7 2 3 4 3 4" xfId="27885"/>
    <cellStyle name="Обычный 2 2 7 2 3 4 4" xfId="27886"/>
    <cellStyle name="Обычный 2 2 7 2 3 4 4 2" xfId="27887"/>
    <cellStyle name="Обычный 2 2 7 2 3 4 4 2 2" xfId="27888"/>
    <cellStyle name="Обычный 2 2 7 2 3 4 4 3" xfId="27889"/>
    <cellStyle name="Обычный 2 2 7 2 3 4 5" xfId="27890"/>
    <cellStyle name="Обычный 2 2 7 2 3 4 5 2" xfId="27891"/>
    <cellStyle name="Обычный 2 2 7 2 3 4 6" xfId="27892"/>
    <cellStyle name="Обычный 2 2 7 2 3 5" xfId="27893"/>
    <cellStyle name="Обычный 2 2 7 2 3 5 2" xfId="27894"/>
    <cellStyle name="Обычный 2 2 7 2 3 5 2 2" xfId="27895"/>
    <cellStyle name="Обычный 2 2 7 2 3 5 2 2 2" xfId="27896"/>
    <cellStyle name="Обычный 2 2 7 2 3 5 2 2 2 2" xfId="27897"/>
    <cellStyle name="Обычный 2 2 7 2 3 5 2 2 2 2 2" xfId="27898"/>
    <cellStyle name="Обычный 2 2 7 2 3 5 2 2 2 3" xfId="27899"/>
    <cellStyle name="Обычный 2 2 7 2 3 5 2 2 3" xfId="27900"/>
    <cellStyle name="Обычный 2 2 7 2 3 5 2 2 3 2" xfId="27901"/>
    <cellStyle name="Обычный 2 2 7 2 3 5 2 2 4" xfId="27902"/>
    <cellStyle name="Обычный 2 2 7 2 3 5 2 3" xfId="27903"/>
    <cellStyle name="Обычный 2 2 7 2 3 5 2 3 2" xfId="27904"/>
    <cellStyle name="Обычный 2 2 7 2 3 5 2 3 2 2" xfId="27905"/>
    <cellStyle name="Обычный 2 2 7 2 3 5 2 3 3" xfId="27906"/>
    <cellStyle name="Обычный 2 2 7 2 3 5 2 4" xfId="27907"/>
    <cellStyle name="Обычный 2 2 7 2 3 5 2 4 2" xfId="27908"/>
    <cellStyle name="Обычный 2 2 7 2 3 5 2 5" xfId="27909"/>
    <cellStyle name="Обычный 2 2 7 2 3 5 3" xfId="27910"/>
    <cellStyle name="Обычный 2 2 7 2 3 5 3 2" xfId="27911"/>
    <cellStyle name="Обычный 2 2 7 2 3 5 3 2 2" xfId="27912"/>
    <cellStyle name="Обычный 2 2 7 2 3 5 3 2 2 2" xfId="27913"/>
    <cellStyle name="Обычный 2 2 7 2 3 5 3 2 3" xfId="27914"/>
    <cellStyle name="Обычный 2 2 7 2 3 5 3 3" xfId="27915"/>
    <cellStyle name="Обычный 2 2 7 2 3 5 3 3 2" xfId="27916"/>
    <cellStyle name="Обычный 2 2 7 2 3 5 3 4" xfId="27917"/>
    <cellStyle name="Обычный 2 2 7 2 3 5 4" xfId="27918"/>
    <cellStyle name="Обычный 2 2 7 2 3 5 4 2" xfId="27919"/>
    <cellStyle name="Обычный 2 2 7 2 3 5 4 2 2" xfId="27920"/>
    <cellStyle name="Обычный 2 2 7 2 3 5 4 3" xfId="27921"/>
    <cellStyle name="Обычный 2 2 7 2 3 5 5" xfId="27922"/>
    <cellStyle name="Обычный 2 2 7 2 3 5 5 2" xfId="27923"/>
    <cellStyle name="Обычный 2 2 7 2 3 5 6" xfId="27924"/>
    <cellStyle name="Обычный 2 2 7 2 3 6" xfId="27925"/>
    <cellStyle name="Обычный 2 2 7 2 3 6 2" xfId="27926"/>
    <cellStyle name="Обычный 2 2 7 2 3 6 2 2" xfId="27927"/>
    <cellStyle name="Обычный 2 2 7 2 3 6 2 2 2" xfId="27928"/>
    <cellStyle name="Обычный 2 2 7 2 3 6 2 2 2 2" xfId="27929"/>
    <cellStyle name="Обычный 2 2 7 2 3 6 2 2 3" xfId="27930"/>
    <cellStyle name="Обычный 2 2 7 2 3 6 2 3" xfId="27931"/>
    <cellStyle name="Обычный 2 2 7 2 3 6 2 3 2" xfId="27932"/>
    <cellStyle name="Обычный 2 2 7 2 3 6 2 4" xfId="27933"/>
    <cellStyle name="Обычный 2 2 7 2 3 6 3" xfId="27934"/>
    <cellStyle name="Обычный 2 2 7 2 3 6 3 2" xfId="27935"/>
    <cellStyle name="Обычный 2 2 7 2 3 6 3 2 2" xfId="27936"/>
    <cellStyle name="Обычный 2 2 7 2 3 6 3 3" xfId="27937"/>
    <cellStyle name="Обычный 2 2 7 2 3 6 4" xfId="27938"/>
    <cellStyle name="Обычный 2 2 7 2 3 6 4 2" xfId="27939"/>
    <cellStyle name="Обычный 2 2 7 2 3 6 5" xfId="27940"/>
    <cellStyle name="Обычный 2 2 7 2 3 7" xfId="27941"/>
    <cellStyle name="Обычный 2 2 7 2 3 7 2" xfId="27942"/>
    <cellStyle name="Обычный 2 2 7 2 3 7 2 2" xfId="27943"/>
    <cellStyle name="Обычный 2 2 7 2 3 7 2 2 2" xfId="27944"/>
    <cellStyle name="Обычный 2 2 7 2 3 7 2 3" xfId="27945"/>
    <cellStyle name="Обычный 2 2 7 2 3 7 3" xfId="27946"/>
    <cellStyle name="Обычный 2 2 7 2 3 7 3 2" xfId="27947"/>
    <cellStyle name="Обычный 2 2 7 2 3 7 4" xfId="27948"/>
    <cellStyle name="Обычный 2 2 7 2 3 8" xfId="27949"/>
    <cellStyle name="Обычный 2 2 7 2 3 8 2" xfId="27950"/>
    <cellStyle name="Обычный 2 2 7 2 3 8 2 2" xfId="27951"/>
    <cellStyle name="Обычный 2 2 7 2 3 8 3" xfId="27952"/>
    <cellStyle name="Обычный 2 2 7 2 3 9" xfId="27953"/>
    <cellStyle name="Обычный 2 2 7 2 3 9 2" xfId="27954"/>
    <cellStyle name="Обычный 2 2 7 2 4" xfId="27955"/>
    <cellStyle name="Обычный 2 2 7 2 4 10" xfId="27956"/>
    <cellStyle name="Обычный 2 2 7 2 4 2" xfId="27957"/>
    <cellStyle name="Обычный 2 2 7 2 4 2 2" xfId="27958"/>
    <cellStyle name="Обычный 2 2 7 2 4 2 2 2" xfId="27959"/>
    <cellStyle name="Обычный 2 2 7 2 4 2 2 2 2" xfId="27960"/>
    <cellStyle name="Обычный 2 2 7 2 4 2 2 2 2 2" xfId="27961"/>
    <cellStyle name="Обычный 2 2 7 2 4 2 2 2 2 2 2" xfId="27962"/>
    <cellStyle name="Обычный 2 2 7 2 4 2 2 2 2 3" xfId="27963"/>
    <cellStyle name="Обычный 2 2 7 2 4 2 2 2 3" xfId="27964"/>
    <cellStyle name="Обычный 2 2 7 2 4 2 2 2 3 2" xfId="27965"/>
    <cellStyle name="Обычный 2 2 7 2 4 2 2 2 4" xfId="27966"/>
    <cellStyle name="Обычный 2 2 7 2 4 2 2 3" xfId="27967"/>
    <cellStyle name="Обычный 2 2 7 2 4 2 2 3 2" xfId="27968"/>
    <cellStyle name="Обычный 2 2 7 2 4 2 2 3 2 2" xfId="27969"/>
    <cellStyle name="Обычный 2 2 7 2 4 2 2 3 3" xfId="27970"/>
    <cellStyle name="Обычный 2 2 7 2 4 2 2 4" xfId="27971"/>
    <cellStyle name="Обычный 2 2 7 2 4 2 2 4 2" xfId="27972"/>
    <cellStyle name="Обычный 2 2 7 2 4 2 2 5" xfId="27973"/>
    <cellStyle name="Обычный 2 2 7 2 4 2 3" xfId="27974"/>
    <cellStyle name="Обычный 2 2 7 2 4 2 3 2" xfId="27975"/>
    <cellStyle name="Обычный 2 2 7 2 4 2 3 2 2" xfId="27976"/>
    <cellStyle name="Обычный 2 2 7 2 4 2 3 2 2 2" xfId="27977"/>
    <cellStyle name="Обычный 2 2 7 2 4 2 3 2 3" xfId="27978"/>
    <cellStyle name="Обычный 2 2 7 2 4 2 3 3" xfId="27979"/>
    <cellStyle name="Обычный 2 2 7 2 4 2 3 3 2" xfId="27980"/>
    <cellStyle name="Обычный 2 2 7 2 4 2 3 4" xfId="27981"/>
    <cellStyle name="Обычный 2 2 7 2 4 2 4" xfId="27982"/>
    <cellStyle name="Обычный 2 2 7 2 4 2 4 2" xfId="27983"/>
    <cellStyle name="Обычный 2 2 7 2 4 2 4 2 2" xfId="27984"/>
    <cellStyle name="Обычный 2 2 7 2 4 2 4 3" xfId="27985"/>
    <cellStyle name="Обычный 2 2 7 2 4 2 5" xfId="27986"/>
    <cellStyle name="Обычный 2 2 7 2 4 2 5 2" xfId="27987"/>
    <cellStyle name="Обычный 2 2 7 2 4 2 6" xfId="27988"/>
    <cellStyle name="Обычный 2 2 7 2 4 3" xfId="27989"/>
    <cellStyle name="Обычный 2 2 7 2 4 3 2" xfId="27990"/>
    <cellStyle name="Обычный 2 2 7 2 4 3 2 2" xfId="27991"/>
    <cellStyle name="Обычный 2 2 7 2 4 3 2 2 2" xfId="27992"/>
    <cellStyle name="Обычный 2 2 7 2 4 3 2 2 2 2" xfId="27993"/>
    <cellStyle name="Обычный 2 2 7 2 4 3 2 2 2 2 2" xfId="27994"/>
    <cellStyle name="Обычный 2 2 7 2 4 3 2 2 2 3" xfId="27995"/>
    <cellStyle name="Обычный 2 2 7 2 4 3 2 2 3" xfId="27996"/>
    <cellStyle name="Обычный 2 2 7 2 4 3 2 2 3 2" xfId="27997"/>
    <cellStyle name="Обычный 2 2 7 2 4 3 2 2 4" xfId="27998"/>
    <cellStyle name="Обычный 2 2 7 2 4 3 2 3" xfId="27999"/>
    <cellStyle name="Обычный 2 2 7 2 4 3 2 3 2" xfId="28000"/>
    <cellStyle name="Обычный 2 2 7 2 4 3 2 3 2 2" xfId="28001"/>
    <cellStyle name="Обычный 2 2 7 2 4 3 2 3 3" xfId="28002"/>
    <cellStyle name="Обычный 2 2 7 2 4 3 2 4" xfId="28003"/>
    <cellStyle name="Обычный 2 2 7 2 4 3 2 4 2" xfId="28004"/>
    <cellStyle name="Обычный 2 2 7 2 4 3 2 5" xfId="28005"/>
    <cellStyle name="Обычный 2 2 7 2 4 3 3" xfId="28006"/>
    <cellStyle name="Обычный 2 2 7 2 4 3 3 2" xfId="28007"/>
    <cellStyle name="Обычный 2 2 7 2 4 3 3 2 2" xfId="28008"/>
    <cellStyle name="Обычный 2 2 7 2 4 3 3 2 2 2" xfId="28009"/>
    <cellStyle name="Обычный 2 2 7 2 4 3 3 2 3" xfId="28010"/>
    <cellStyle name="Обычный 2 2 7 2 4 3 3 3" xfId="28011"/>
    <cellStyle name="Обычный 2 2 7 2 4 3 3 3 2" xfId="28012"/>
    <cellStyle name="Обычный 2 2 7 2 4 3 3 4" xfId="28013"/>
    <cellStyle name="Обычный 2 2 7 2 4 3 4" xfId="28014"/>
    <cellStyle name="Обычный 2 2 7 2 4 3 4 2" xfId="28015"/>
    <cellStyle name="Обычный 2 2 7 2 4 3 4 2 2" xfId="28016"/>
    <cellStyle name="Обычный 2 2 7 2 4 3 4 3" xfId="28017"/>
    <cellStyle name="Обычный 2 2 7 2 4 3 5" xfId="28018"/>
    <cellStyle name="Обычный 2 2 7 2 4 3 5 2" xfId="28019"/>
    <cellStyle name="Обычный 2 2 7 2 4 3 6" xfId="28020"/>
    <cellStyle name="Обычный 2 2 7 2 4 4" xfId="28021"/>
    <cellStyle name="Обычный 2 2 7 2 4 4 2" xfId="28022"/>
    <cellStyle name="Обычный 2 2 7 2 4 4 2 2" xfId="28023"/>
    <cellStyle name="Обычный 2 2 7 2 4 4 2 2 2" xfId="28024"/>
    <cellStyle name="Обычный 2 2 7 2 4 4 2 2 2 2" xfId="28025"/>
    <cellStyle name="Обычный 2 2 7 2 4 4 2 2 2 2 2" xfId="28026"/>
    <cellStyle name="Обычный 2 2 7 2 4 4 2 2 2 3" xfId="28027"/>
    <cellStyle name="Обычный 2 2 7 2 4 4 2 2 3" xfId="28028"/>
    <cellStyle name="Обычный 2 2 7 2 4 4 2 2 3 2" xfId="28029"/>
    <cellStyle name="Обычный 2 2 7 2 4 4 2 2 4" xfId="28030"/>
    <cellStyle name="Обычный 2 2 7 2 4 4 2 3" xfId="28031"/>
    <cellStyle name="Обычный 2 2 7 2 4 4 2 3 2" xfId="28032"/>
    <cellStyle name="Обычный 2 2 7 2 4 4 2 3 2 2" xfId="28033"/>
    <cellStyle name="Обычный 2 2 7 2 4 4 2 3 3" xfId="28034"/>
    <cellStyle name="Обычный 2 2 7 2 4 4 2 4" xfId="28035"/>
    <cellStyle name="Обычный 2 2 7 2 4 4 2 4 2" xfId="28036"/>
    <cellStyle name="Обычный 2 2 7 2 4 4 2 5" xfId="28037"/>
    <cellStyle name="Обычный 2 2 7 2 4 4 3" xfId="28038"/>
    <cellStyle name="Обычный 2 2 7 2 4 4 3 2" xfId="28039"/>
    <cellStyle name="Обычный 2 2 7 2 4 4 3 2 2" xfId="28040"/>
    <cellStyle name="Обычный 2 2 7 2 4 4 3 2 2 2" xfId="28041"/>
    <cellStyle name="Обычный 2 2 7 2 4 4 3 2 3" xfId="28042"/>
    <cellStyle name="Обычный 2 2 7 2 4 4 3 3" xfId="28043"/>
    <cellStyle name="Обычный 2 2 7 2 4 4 3 3 2" xfId="28044"/>
    <cellStyle name="Обычный 2 2 7 2 4 4 3 4" xfId="28045"/>
    <cellStyle name="Обычный 2 2 7 2 4 4 4" xfId="28046"/>
    <cellStyle name="Обычный 2 2 7 2 4 4 4 2" xfId="28047"/>
    <cellStyle name="Обычный 2 2 7 2 4 4 4 2 2" xfId="28048"/>
    <cellStyle name="Обычный 2 2 7 2 4 4 4 3" xfId="28049"/>
    <cellStyle name="Обычный 2 2 7 2 4 4 5" xfId="28050"/>
    <cellStyle name="Обычный 2 2 7 2 4 4 5 2" xfId="28051"/>
    <cellStyle name="Обычный 2 2 7 2 4 4 6" xfId="28052"/>
    <cellStyle name="Обычный 2 2 7 2 4 5" xfId="28053"/>
    <cellStyle name="Обычный 2 2 7 2 4 5 2" xfId="28054"/>
    <cellStyle name="Обычный 2 2 7 2 4 5 2 2" xfId="28055"/>
    <cellStyle name="Обычный 2 2 7 2 4 5 2 2 2" xfId="28056"/>
    <cellStyle name="Обычный 2 2 7 2 4 5 2 2 2 2" xfId="28057"/>
    <cellStyle name="Обычный 2 2 7 2 4 5 2 2 2 2 2" xfId="28058"/>
    <cellStyle name="Обычный 2 2 7 2 4 5 2 2 2 3" xfId="28059"/>
    <cellStyle name="Обычный 2 2 7 2 4 5 2 2 3" xfId="28060"/>
    <cellStyle name="Обычный 2 2 7 2 4 5 2 2 3 2" xfId="28061"/>
    <cellStyle name="Обычный 2 2 7 2 4 5 2 2 4" xfId="28062"/>
    <cellStyle name="Обычный 2 2 7 2 4 5 2 3" xfId="28063"/>
    <cellStyle name="Обычный 2 2 7 2 4 5 2 3 2" xfId="28064"/>
    <cellStyle name="Обычный 2 2 7 2 4 5 2 3 2 2" xfId="28065"/>
    <cellStyle name="Обычный 2 2 7 2 4 5 2 3 3" xfId="28066"/>
    <cellStyle name="Обычный 2 2 7 2 4 5 2 4" xfId="28067"/>
    <cellStyle name="Обычный 2 2 7 2 4 5 2 4 2" xfId="28068"/>
    <cellStyle name="Обычный 2 2 7 2 4 5 2 5" xfId="28069"/>
    <cellStyle name="Обычный 2 2 7 2 4 5 3" xfId="28070"/>
    <cellStyle name="Обычный 2 2 7 2 4 5 3 2" xfId="28071"/>
    <cellStyle name="Обычный 2 2 7 2 4 5 3 2 2" xfId="28072"/>
    <cellStyle name="Обычный 2 2 7 2 4 5 3 2 2 2" xfId="28073"/>
    <cellStyle name="Обычный 2 2 7 2 4 5 3 2 3" xfId="28074"/>
    <cellStyle name="Обычный 2 2 7 2 4 5 3 3" xfId="28075"/>
    <cellStyle name="Обычный 2 2 7 2 4 5 3 3 2" xfId="28076"/>
    <cellStyle name="Обычный 2 2 7 2 4 5 3 4" xfId="28077"/>
    <cellStyle name="Обычный 2 2 7 2 4 5 4" xfId="28078"/>
    <cellStyle name="Обычный 2 2 7 2 4 5 4 2" xfId="28079"/>
    <cellStyle name="Обычный 2 2 7 2 4 5 4 2 2" xfId="28080"/>
    <cellStyle name="Обычный 2 2 7 2 4 5 4 3" xfId="28081"/>
    <cellStyle name="Обычный 2 2 7 2 4 5 5" xfId="28082"/>
    <cellStyle name="Обычный 2 2 7 2 4 5 5 2" xfId="28083"/>
    <cellStyle name="Обычный 2 2 7 2 4 5 6" xfId="28084"/>
    <cellStyle name="Обычный 2 2 7 2 4 6" xfId="28085"/>
    <cellStyle name="Обычный 2 2 7 2 4 6 2" xfId="28086"/>
    <cellStyle name="Обычный 2 2 7 2 4 6 2 2" xfId="28087"/>
    <cellStyle name="Обычный 2 2 7 2 4 6 2 2 2" xfId="28088"/>
    <cellStyle name="Обычный 2 2 7 2 4 6 2 2 2 2" xfId="28089"/>
    <cellStyle name="Обычный 2 2 7 2 4 6 2 2 3" xfId="28090"/>
    <cellStyle name="Обычный 2 2 7 2 4 6 2 3" xfId="28091"/>
    <cellStyle name="Обычный 2 2 7 2 4 6 2 3 2" xfId="28092"/>
    <cellStyle name="Обычный 2 2 7 2 4 6 2 4" xfId="28093"/>
    <cellStyle name="Обычный 2 2 7 2 4 6 3" xfId="28094"/>
    <cellStyle name="Обычный 2 2 7 2 4 6 3 2" xfId="28095"/>
    <cellStyle name="Обычный 2 2 7 2 4 6 3 2 2" xfId="28096"/>
    <cellStyle name="Обычный 2 2 7 2 4 6 3 3" xfId="28097"/>
    <cellStyle name="Обычный 2 2 7 2 4 6 4" xfId="28098"/>
    <cellStyle name="Обычный 2 2 7 2 4 6 4 2" xfId="28099"/>
    <cellStyle name="Обычный 2 2 7 2 4 6 5" xfId="28100"/>
    <cellStyle name="Обычный 2 2 7 2 4 7" xfId="28101"/>
    <cellStyle name="Обычный 2 2 7 2 4 7 2" xfId="28102"/>
    <cellStyle name="Обычный 2 2 7 2 4 7 2 2" xfId="28103"/>
    <cellStyle name="Обычный 2 2 7 2 4 7 2 2 2" xfId="28104"/>
    <cellStyle name="Обычный 2 2 7 2 4 7 2 3" xfId="28105"/>
    <cellStyle name="Обычный 2 2 7 2 4 7 3" xfId="28106"/>
    <cellStyle name="Обычный 2 2 7 2 4 7 3 2" xfId="28107"/>
    <cellStyle name="Обычный 2 2 7 2 4 7 4" xfId="28108"/>
    <cellStyle name="Обычный 2 2 7 2 4 8" xfId="28109"/>
    <cellStyle name="Обычный 2 2 7 2 4 8 2" xfId="28110"/>
    <cellStyle name="Обычный 2 2 7 2 4 8 2 2" xfId="28111"/>
    <cellStyle name="Обычный 2 2 7 2 4 8 3" xfId="28112"/>
    <cellStyle name="Обычный 2 2 7 2 4 9" xfId="28113"/>
    <cellStyle name="Обычный 2 2 7 2 4 9 2" xfId="28114"/>
    <cellStyle name="Обычный 2 2 7 2 5" xfId="28115"/>
    <cellStyle name="Обычный 2 2 7 2 5 2" xfId="28116"/>
    <cellStyle name="Обычный 2 2 7 2 5 2 2" xfId="28117"/>
    <cellStyle name="Обычный 2 2 7 2 5 2 2 2" xfId="28118"/>
    <cellStyle name="Обычный 2 2 7 2 5 2 2 2 2" xfId="28119"/>
    <cellStyle name="Обычный 2 2 7 2 5 2 2 2 2 2" xfId="28120"/>
    <cellStyle name="Обычный 2 2 7 2 5 2 2 2 3" xfId="28121"/>
    <cellStyle name="Обычный 2 2 7 2 5 2 2 3" xfId="28122"/>
    <cellStyle name="Обычный 2 2 7 2 5 2 2 3 2" xfId="28123"/>
    <cellStyle name="Обычный 2 2 7 2 5 2 2 4" xfId="28124"/>
    <cellStyle name="Обычный 2 2 7 2 5 2 3" xfId="28125"/>
    <cellStyle name="Обычный 2 2 7 2 5 2 3 2" xfId="28126"/>
    <cellStyle name="Обычный 2 2 7 2 5 2 3 2 2" xfId="28127"/>
    <cellStyle name="Обычный 2 2 7 2 5 2 3 3" xfId="28128"/>
    <cellStyle name="Обычный 2 2 7 2 5 2 4" xfId="28129"/>
    <cellStyle name="Обычный 2 2 7 2 5 2 4 2" xfId="28130"/>
    <cellStyle name="Обычный 2 2 7 2 5 2 5" xfId="28131"/>
    <cellStyle name="Обычный 2 2 7 2 5 3" xfId="28132"/>
    <cellStyle name="Обычный 2 2 7 2 5 3 2" xfId="28133"/>
    <cellStyle name="Обычный 2 2 7 2 5 3 2 2" xfId="28134"/>
    <cellStyle name="Обычный 2 2 7 2 5 3 2 2 2" xfId="28135"/>
    <cellStyle name="Обычный 2 2 7 2 5 3 2 3" xfId="28136"/>
    <cellStyle name="Обычный 2 2 7 2 5 3 3" xfId="28137"/>
    <cellStyle name="Обычный 2 2 7 2 5 3 3 2" xfId="28138"/>
    <cellStyle name="Обычный 2 2 7 2 5 3 4" xfId="28139"/>
    <cellStyle name="Обычный 2 2 7 2 5 4" xfId="28140"/>
    <cellStyle name="Обычный 2 2 7 2 5 4 2" xfId="28141"/>
    <cellStyle name="Обычный 2 2 7 2 5 4 2 2" xfId="28142"/>
    <cellStyle name="Обычный 2 2 7 2 5 4 3" xfId="28143"/>
    <cellStyle name="Обычный 2 2 7 2 5 5" xfId="28144"/>
    <cellStyle name="Обычный 2 2 7 2 5 5 2" xfId="28145"/>
    <cellStyle name="Обычный 2 2 7 2 5 6" xfId="28146"/>
    <cellStyle name="Обычный 2 2 7 2 6" xfId="28147"/>
    <cellStyle name="Обычный 2 2 7 2 6 2" xfId="28148"/>
    <cellStyle name="Обычный 2 2 7 2 6 2 2" xfId="28149"/>
    <cellStyle name="Обычный 2 2 7 2 6 2 2 2" xfId="28150"/>
    <cellStyle name="Обычный 2 2 7 2 6 2 2 2 2" xfId="28151"/>
    <cellStyle name="Обычный 2 2 7 2 6 2 2 2 2 2" xfId="28152"/>
    <cellStyle name="Обычный 2 2 7 2 6 2 2 2 3" xfId="28153"/>
    <cellStyle name="Обычный 2 2 7 2 6 2 2 3" xfId="28154"/>
    <cellStyle name="Обычный 2 2 7 2 6 2 2 3 2" xfId="28155"/>
    <cellStyle name="Обычный 2 2 7 2 6 2 2 4" xfId="28156"/>
    <cellStyle name="Обычный 2 2 7 2 6 2 3" xfId="28157"/>
    <cellStyle name="Обычный 2 2 7 2 6 2 3 2" xfId="28158"/>
    <cellStyle name="Обычный 2 2 7 2 6 2 3 2 2" xfId="28159"/>
    <cellStyle name="Обычный 2 2 7 2 6 2 3 3" xfId="28160"/>
    <cellStyle name="Обычный 2 2 7 2 6 2 4" xfId="28161"/>
    <cellStyle name="Обычный 2 2 7 2 6 2 4 2" xfId="28162"/>
    <cellStyle name="Обычный 2 2 7 2 6 2 5" xfId="28163"/>
    <cellStyle name="Обычный 2 2 7 2 6 3" xfId="28164"/>
    <cellStyle name="Обычный 2 2 7 2 6 3 2" xfId="28165"/>
    <cellStyle name="Обычный 2 2 7 2 6 3 2 2" xfId="28166"/>
    <cellStyle name="Обычный 2 2 7 2 6 3 2 2 2" xfId="28167"/>
    <cellStyle name="Обычный 2 2 7 2 6 3 2 3" xfId="28168"/>
    <cellStyle name="Обычный 2 2 7 2 6 3 3" xfId="28169"/>
    <cellStyle name="Обычный 2 2 7 2 6 3 3 2" xfId="28170"/>
    <cellStyle name="Обычный 2 2 7 2 6 3 4" xfId="28171"/>
    <cellStyle name="Обычный 2 2 7 2 6 4" xfId="28172"/>
    <cellStyle name="Обычный 2 2 7 2 6 4 2" xfId="28173"/>
    <cellStyle name="Обычный 2 2 7 2 6 4 2 2" xfId="28174"/>
    <cellStyle name="Обычный 2 2 7 2 6 4 3" xfId="28175"/>
    <cellStyle name="Обычный 2 2 7 2 6 5" xfId="28176"/>
    <cellStyle name="Обычный 2 2 7 2 6 5 2" xfId="28177"/>
    <cellStyle name="Обычный 2 2 7 2 6 6" xfId="28178"/>
    <cellStyle name="Обычный 2 2 7 2 7" xfId="28179"/>
    <cellStyle name="Обычный 2 2 7 2 7 2" xfId="28180"/>
    <cellStyle name="Обычный 2 2 7 2 7 2 2" xfId="28181"/>
    <cellStyle name="Обычный 2 2 7 2 7 2 2 2" xfId="28182"/>
    <cellStyle name="Обычный 2 2 7 2 7 2 2 2 2" xfId="28183"/>
    <cellStyle name="Обычный 2 2 7 2 7 2 2 2 2 2" xfId="28184"/>
    <cellStyle name="Обычный 2 2 7 2 7 2 2 2 3" xfId="28185"/>
    <cellStyle name="Обычный 2 2 7 2 7 2 2 3" xfId="28186"/>
    <cellStyle name="Обычный 2 2 7 2 7 2 2 3 2" xfId="28187"/>
    <cellStyle name="Обычный 2 2 7 2 7 2 2 4" xfId="28188"/>
    <cellStyle name="Обычный 2 2 7 2 7 2 3" xfId="28189"/>
    <cellStyle name="Обычный 2 2 7 2 7 2 3 2" xfId="28190"/>
    <cellStyle name="Обычный 2 2 7 2 7 2 3 2 2" xfId="28191"/>
    <cellStyle name="Обычный 2 2 7 2 7 2 3 3" xfId="28192"/>
    <cellStyle name="Обычный 2 2 7 2 7 2 4" xfId="28193"/>
    <cellStyle name="Обычный 2 2 7 2 7 2 4 2" xfId="28194"/>
    <cellStyle name="Обычный 2 2 7 2 7 2 5" xfId="28195"/>
    <cellStyle name="Обычный 2 2 7 2 7 3" xfId="28196"/>
    <cellStyle name="Обычный 2 2 7 2 7 3 2" xfId="28197"/>
    <cellStyle name="Обычный 2 2 7 2 7 3 2 2" xfId="28198"/>
    <cellStyle name="Обычный 2 2 7 2 7 3 2 2 2" xfId="28199"/>
    <cellStyle name="Обычный 2 2 7 2 7 3 2 3" xfId="28200"/>
    <cellStyle name="Обычный 2 2 7 2 7 3 3" xfId="28201"/>
    <cellStyle name="Обычный 2 2 7 2 7 3 3 2" xfId="28202"/>
    <cellStyle name="Обычный 2 2 7 2 7 3 4" xfId="28203"/>
    <cellStyle name="Обычный 2 2 7 2 7 4" xfId="28204"/>
    <cellStyle name="Обычный 2 2 7 2 7 4 2" xfId="28205"/>
    <cellStyle name="Обычный 2 2 7 2 7 4 2 2" xfId="28206"/>
    <cellStyle name="Обычный 2 2 7 2 7 4 3" xfId="28207"/>
    <cellStyle name="Обычный 2 2 7 2 7 5" xfId="28208"/>
    <cellStyle name="Обычный 2 2 7 2 7 5 2" xfId="28209"/>
    <cellStyle name="Обычный 2 2 7 2 7 6" xfId="28210"/>
    <cellStyle name="Обычный 2 2 7 2 8" xfId="28211"/>
    <cellStyle name="Обычный 2 2 7 2 8 2" xfId="28212"/>
    <cellStyle name="Обычный 2 2 7 2 8 2 2" xfId="28213"/>
    <cellStyle name="Обычный 2 2 7 2 8 2 2 2" xfId="28214"/>
    <cellStyle name="Обычный 2 2 7 2 8 2 2 2 2" xfId="28215"/>
    <cellStyle name="Обычный 2 2 7 2 8 2 2 2 2 2" xfId="28216"/>
    <cellStyle name="Обычный 2 2 7 2 8 2 2 2 3" xfId="28217"/>
    <cellStyle name="Обычный 2 2 7 2 8 2 2 3" xfId="28218"/>
    <cellStyle name="Обычный 2 2 7 2 8 2 2 3 2" xfId="28219"/>
    <cellStyle name="Обычный 2 2 7 2 8 2 2 4" xfId="28220"/>
    <cellStyle name="Обычный 2 2 7 2 8 2 3" xfId="28221"/>
    <cellStyle name="Обычный 2 2 7 2 8 2 3 2" xfId="28222"/>
    <cellStyle name="Обычный 2 2 7 2 8 2 3 2 2" xfId="28223"/>
    <cellStyle name="Обычный 2 2 7 2 8 2 3 3" xfId="28224"/>
    <cellStyle name="Обычный 2 2 7 2 8 2 4" xfId="28225"/>
    <cellStyle name="Обычный 2 2 7 2 8 2 4 2" xfId="28226"/>
    <cellStyle name="Обычный 2 2 7 2 8 2 5" xfId="28227"/>
    <cellStyle name="Обычный 2 2 7 2 8 3" xfId="28228"/>
    <cellStyle name="Обычный 2 2 7 2 8 3 2" xfId="28229"/>
    <cellStyle name="Обычный 2 2 7 2 8 3 2 2" xfId="28230"/>
    <cellStyle name="Обычный 2 2 7 2 8 3 2 2 2" xfId="28231"/>
    <cellStyle name="Обычный 2 2 7 2 8 3 2 3" xfId="28232"/>
    <cellStyle name="Обычный 2 2 7 2 8 3 3" xfId="28233"/>
    <cellStyle name="Обычный 2 2 7 2 8 3 3 2" xfId="28234"/>
    <cellStyle name="Обычный 2 2 7 2 8 3 4" xfId="28235"/>
    <cellStyle name="Обычный 2 2 7 2 8 4" xfId="28236"/>
    <cellStyle name="Обычный 2 2 7 2 8 4 2" xfId="28237"/>
    <cellStyle name="Обычный 2 2 7 2 8 4 2 2" xfId="28238"/>
    <cellStyle name="Обычный 2 2 7 2 8 4 3" xfId="28239"/>
    <cellStyle name="Обычный 2 2 7 2 8 5" xfId="28240"/>
    <cellStyle name="Обычный 2 2 7 2 8 5 2" xfId="28241"/>
    <cellStyle name="Обычный 2 2 7 2 8 6" xfId="28242"/>
    <cellStyle name="Обычный 2 2 7 2 9" xfId="28243"/>
    <cellStyle name="Обычный 2 2 7 2 9 2" xfId="28244"/>
    <cellStyle name="Обычный 2 2 7 2 9 2 2" xfId="28245"/>
    <cellStyle name="Обычный 2 2 7 2 9 2 2 2" xfId="28246"/>
    <cellStyle name="Обычный 2 2 7 2 9 2 2 2 2" xfId="28247"/>
    <cellStyle name="Обычный 2 2 7 2 9 2 2 3" xfId="28248"/>
    <cellStyle name="Обычный 2 2 7 2 9 2 3" xfId="28249"/>
    <cellStyle name="Обычный 2 2 7 2 9 2 3 2" xfId="28250"/>
    <cellStyle name="Обычный 2 2 7 2 9 2 4" xfId="28251"/>
    <cellStyle name="Обычный 2 2 7 2 9 3" xfId="28252"/>
    <cellStyle name="Обычный 2 2 7 2 9 3 2" xfId="28253"/>
    <cellStyle name="Обычный 2 2 7 2 9 3 2 2" xfId="28254"/>
    <cellStyle name="Обычный 2 2 7 2 9 3 3" xfId="28255"/>
    <cellStyle name="Обычный 2 2 7 2 9 4" xfId="28256"/>
    <cellStyle name="Обычный 2 2 7 2 9 4 2" xfId="28257"/>
    <cellStyle name="Обычный 2 2 7 2 9 5" xfId="28258"/>
    <cellStyle name="Обычный 2 2 7 3" xfId="28259"/>
    <cellStyle name="Обычный 2 2 7 3 10" xfId="28260"/>
    <cellStyle name="Обычный 2 2 7 3 10 2" xfId="28261"/>
    <cellStyle name="Обычный 2 2 7 3 11" xfId="28262"/>
    <cellStyle name="Обычный 2 2 7 3 2" xfId="28263"/>
    <cellStyle name="Обычный 2 2 7 3 2 10" xfId="28264"/>
    <cellStyle name="Обычный 2 2 7 3 2 2" xfId="28265"/>
    <cellStyle name="Обычный 2 2 7 3 2 2 2" xfId="28266"/>
    <cellStyle name="Обычный 2 2 7 3 2 2 2 2" xfId="28267"/>
    <cellStyle name="Обычный 2 2 7 3 2 2 2 2 2" xfId="28268"/>
    <cellStyle name="Обычный 2 2 7 3 2 2 2 2 2 2" xfId="28269"/>
    <cellStyle name="Обычный 2 2 7 3 2 2 2 2 2 2 2" xfId="28270"/>
    <cellStyle name="Обычный 2 2 7 3 2 2 2 2 2 3" xfId="28271"/>
    <cellStyle name="Обычный 2 2 7 3 2 2 2 2 3" xfId="28272"/>
    <cellStyle name="Обычный 2 2 7 3 2 2 2 2 3 2" xfId="28273"/>
    <cellStyle name="Обычный 2 2 7 3 2 2 2 2 4" xfId="28274"/>
    <cellStyle name="Обычный 2 2 7 3 2 2 2 3" xfId="28275"/>
    <cellStyle name="Обычный 2 2 7 3 2 2 2 3 2" xfId="28276"/>
    <cellStyle name="Обычный 2 2 7 3 2 2 2 3 2 2" xfId="28277"/>
    <cellStyle name="Обычный 2 2 7 3 2 2 2 3 3" xfId="28278"/>
    <cellStyle name="Обычный 2 2 7 3 2 2 2 4" xfId="28279"/>
    <cellStyle name="Обычный 2 2 7 3 2 2 2 4 2" xfId="28280"/>
    <cellStyle name="Обычный 2 2 7 3 2 2 2 5" xfId="28281"/>
    <cellStyle name="Обычный 2 2 7 3 2 2 3" xfId="28282"/>
    <cellStyle name="Обычный 2 2 7 3 2 2 3 2" xfId="28283"/>
    <cellStyle name="Обычный 2 2 7 3 2 2 3 2 2" xfId="28284"/>
    <cellStyle name="Обычный 2 2 7 3 2 2 3 2 2 2" xfId="28285"/>
    <cellStyle name="Обычный 2 2 7 3 2 2 3 2 3" xfId="28286"/>
    <cellStyle name="Обычный 2 2 7 3 2 2 3 3" xfId="28287"/>
    <cellStyle name="Обычный 2 2 7 3 2 2 3 3 2" xfId="28288"/>
    <cellStyle name="Обычный 2 2 7 3 2 2 3 4" xfId="28289"/>
    <cellStyle name="Обычный 2 2 7 3 2 2 4" xfId="28290"/>
    <cellStyle name="Обычный 2 2 7 3 2 2 4 2" xfId="28291"/>
    <cellStyle name="Обычный 2 2 7 3 2 2 4 2 2" xfId="28292"/>
    <cellStyle name="Обычный 2 2 7 3 2 2 4 3" xfId="28293"/>
    <cellStyle name="Обычный 2 2 7 3 2 2 5" xfId="28294"/>
    <cellStyle name="Обычный 2 2 7 3 2 2 5 2" xfId="28295"/>
    <cellStyle name="Обычный 2 2 7 3 2 2 6" xfId="28296"/>
    <cellStyle name="Обычный 2 2 7 3 2 3" xfId="28297"/>
    <cellStyle name="Обычный 2 2 7 3 2 3 2" xfId="28298"/>
    <cellStyle name="Обычный 2 2 7 3 2 3 2 2" xfId="28299"/>
    <cellStyle name="Обычный 2 2 7 3 2 3 2 2 2" xfId="28300"/>
    <cellStyle name="Обычный 2 2 7 3 2 3 2 2 2 2" xfId="28301"/>
    <cellStyle name="Обычный 2 2 7 3 2 3 2 2 2 2 2" xfId="28302"/>
    <cellStyle name="Обычный 2 2 7 3 2 3 2 2 2 3" xfId="28303"/>
    <cellStyle name="Обычный 2 2 7 3 2 3 2 2 3" xfId="28304"/>
    <cellStyle name="Обычный 2 2 7 3 2 3 2 2 3 2" xfId="28305"/>
    <cellStyle name="Обычный 2 2 7 3 2 3 2 2 4" xfId="28306"/>
    <cellStyle name="Обычный 2 2 7 3 2 3 2 3" xfId="28307"/>
    <cellStyle name="Обычный 2 2 7 3 2 3 2 3 2" xfId="28308"/>
    <cellStyle name="Обычный 2 2 7 3 2 3 2 3 2 2" xfId="28309"/>
    <cellStyle name="Обычный 2 2 7 3 2 3 2 3 3" xfId="28310"/>
    <cellStyle name="Обычный 2 2 7 3 2 3 2 4" xfId="28311"/>
    <cellStyle name="Обычный 2 2 7 3 2 3 2 4 2" xfId="28312"/>
    <cellStyle name="Обычный 2 2 7 3 2 3 2 5" xfId="28313"/>
    <cellStyle name="Обычный 2 2 7 3 2 3 3" xfId="28314"/>
    <cellStyle name="Обычный 2 2 7 3 2 3 3 2" xfId="28315"/>
    <cellStyle name="Обычный 2 2 7 3 2 3 3 2 2" xfId="28316"/>
    <cellStyle name="Обычный 2 2 7 3 2 3 3 2 2 2" xfId="28317"/>
    <cellStyle name="Обычный 2 2 7 3 2 3 3 2 3" xfId="28318"/>
    <cellStyle name="Обычный 2 2 7 3 2 3 3 3" xfId="28319"/>
    <cellStyle name="Обычный 2 2 7 3 2 3 3 3 2" xfId="28320"/>
    <cellStyle name="Обычный 2 2 7 3 2 3 3 4" xfId="28321"/>
    <cellStyle name="Обычный 2 2 7 3 2 3 4" xfId="28322"/>
    <cellStyle name="Обычный 2 2 7 3 2 3 4 2" xfId="28323"/>
    <cellStyle name="Обычный 2 2 7 3 2 3 4 2 2" xfId="28324"/>
    <cellStyle name="Обычный 2 2 7 3 2 3 4 3" xfId="28325"/>
    <cellStyle name="Обычный 2 2 7 3 2 3 5" xfId="28326"/>
    <cellStyle name="Обычный 2 2 7 3 2 3 5 2" xfId="28327"/>
    <cellStyle name="Обычный 2 2 7 3 2 3 6" xfId="28328"/>
    <cellStyle name="Обычный 2 2 7 3 2 4" xfId="28329"/>
    <cellStyle name="Обычный 2 2 7 3 2 4 2" xfId="28330"/>
    <cellStyle name="Обычный 2 2 7 3 2 4 2 2" xfId="28331"/>
    <cellStyle name="Обычный 2 2 7 3 2 4 2 2 2" xfId="28332"/>
    <cellStyle name="Обычный 2 2 7 3 2 4 2 2 2 2" xfId="28333"/>
    <cellStyle name="Обычный 2 2 7 3 2 4 2 2 2 2 2" xfId="28334"/>
    <cellStyle name="Обычный 2 2 7 3 2 4 2 2 2 3" xfId="28335"/>
    <cellStyle name="Обычный 2 2 7 3 2 4 2 2 3" xfId="28336"/>
    <cellStyle name="Обычный 2 2 7 3 2 4 2 2 3 2" xfId="28337"/>
    <cellStyle name="Обычный 2 2 7 3 2 4 2 2 4" xfId="28338"/>
    <cellStyle name="Обычный 2 2 7 3 2 4 2 3" xfId="28339"/>
    <cellStyle name="Обычный 2 2 7 3 2 4 2 3 2" xfId="28340"/>
    <cellStyle name="Обычный 2 2 7 3 2 4 2 3 2 2" xfId="28341"/>
    <cellStyle name="Обычный 2 2 7 3 2 4 2 3 3" xfId="28342"/>
    <cellStyle name="Обычный 2 2 7 3 2 4 2 4" xfId="28343"/>
    <cellStyle name="Обычный 2 2 7 3 2 4 2 4 2" xfId="28344"/>
    <cellStyle name="Обычный 2 2 7 3 2 4 2 5" xfId="28345"/>
    <cellStyle name="Обычный 2 2 7 3 2 4 3" xfId="28346"/>
    <cellStyle name="Обычный 2 2 7 3 2 4 3 2" xfId="28347"/>
    <cellStyle name="Обычный 2 2 7 3 2 4 3 2 2" xfId="28348"/>
    <cellStyle name="Обычный 2 2 7 3 2 4 3 2 2 2" xfId="28349"/>
    <cellStyle name="Обычный 2 2 7 3 2 4 3 2 3" xfId="28350"/>
    <cellStyle name="Обычный 2 2 7 3 2 4 3 3" xfId="28351"/>
    <cellStyle name="Обычный 2 2 7 3 2 4 3 3 2" xfId="28352"/>
    <cellStyle name="Обычный 2 2 7 3 2 4 3 4" xfId="28353"/>
    <cellStyle name="Обычный 2 2 7 3 2 4 4" xfId="28354"/>
    <cellStyle name="Обычный 2 2 7 3 2 4 4 2" xfId="28355"/>
    <cellStyle name="Обычный 2 2 7 3 2 4 4 2 2" xfId="28356"/>
    <cellStyle name="Обычный 2 2 7 3 2 4 4 3" xfId="28357"/>
    <cellStyle name="Обычный 2 2 7 3 2 4 5" xfId="28358"/>
    <cellStyle name="Обычный 2 2 7 3 2 4 5 2" xfId="28359"/>
    <cellStyle name="Обычный 2 2 7 3 2 4 6" xfId="28360"/>
    <cellStyle name="Обычный 2 2 7 3 2 5" xfId="28361"/>
    <cellStyle name="Обычный 2 2 7 3 2 5 2" xfId="28362"/>
    <cellStyle name="Обычный 2 2 7 3 2 5 2 2" xfId="28363"/>
    <cellStyle name="Обычный 2 2 7 3 2 5 2 2 2" xfId="28364"/>
    <cellStyle name="Обычный 2 2 7 3 2 5 2 2 2 2" xfId="28365"/>
    <cellStyle name="Обычный 2 2 7 3 2 5 2 2 2 2 2" xfId="28366"/>
    <cellStyle name="Обычный 2 2 7 3 2 5 2 2 2 3" xfId="28367"/>
    <cellStyle name="Обычный 2 2 7 3 2 5 2 2 3" xfId="28368"/>
    <cellStyle name="Обычный 2 2 7 3 2 5 2 2 3 2" xfId="28369"/>
    <cellStyle name="Обычный 2 2 7 3 2 5 2 2 4" xfId="28370"/>
    <cellStyle name="Обычный 2 2 7 3 2 5 2 3" xfId="28371"/>
    <cellStyle name="Обычный 2 2 7 3 2 5 2 3 2" xfId="28372"/>
    <cellStyle name="Обычный 2 2 7 3 2 5 2 3 2 2" xfId="28373"/>
    <cellStyle name="Обычный 2 2 7 3 2 5 2 3 3" xfId="28374"/>
    <cellStyle name="Обычный 2 2 7 3 2 5 2 4" xfId="28375"/>
    <cellStyle name="Обычный 2 2 7 3 2 5 2 4 2" xfId="28376"/>
    <cellStyle name="Обычный 2 2 7 3 2 5 2 5" xfId="28377"/>
    <cellStyle name="Обычный 2 2 7 3 2 5 3" xfId="28378"/>
    <cellStyle name="Обычный 2 2 7 3 2 5 3 2" xfId="28379"/>
    <cellStyle name="Обычный 2 2 7 3 2 5 3 2 2" xfId="28380"/>
    <cellStyle name="Обычный 2 2 7 3 2 5 3 2 2 2" xfId="28381"/>
    <cellStyle name="Обычный 2 2 7 3 2 5 3 2 3" xfId="28382"/>
    <cellStyle name="Обычный 2 2 7 3 2 5 3 3" xfId="28383"/>
    <cellStyle name="Обычный 2 2 7 3 2 5 3 3 2" xfId="28384"/>
    <cellStyle name="Обычный 2 2 7 3 2 5 3 4" xfId="28385"/>
    <cellStyle name="Обычный 2 2 7 3 2 5 4" xfId="28386"/>
    <cellStyle name="Обычный 2 2 7 3 2 5 4 2" xfId="28387"/>
    <cellStyle name="Обычный 2 2 7 3 2 5 4 2 2" xfId="28388"/>
    <cellStyle name="Обычный 2 2 7 3 2 5 4 3" xfId="28389"/>
    <cellStyle name="Обычный 2 2 7 3 2 5 5" xfId="28390"/>
    <cellStyle name="Обычный 2 2 7 3 2 5 5 2" xfId="28391"/>
    <cellStyle name="Обычный 2 2 7 3 2 5 6" xfId="28392"/>
    <cellStyle name="Обычный 2 2 7 3 2 6" xfId="28393"/>
    <cellStyle name="Обычный 2 2 7 3 2 6 2" xfId="28394"/>
    <cellStyle name="Обычный 2 2 7 3 2 6 2 2" xfId="28395"/>
    <cellStyle name="Обычный 2 2 7 3 2 6 2 2 2" xfId="28396"/>
    <cellStyle name="Обычный 2 2 7 3 2 6 2 2 2 2" xfId="28397"/>
    <cellStyle name="Обычный 2 2 7 3 2 6 2 2 3" xfId="28398"/>
    <cellStyle name="Обычный 2 2 7 3 2 6 2 3" xfId="28399"/>
    <cellStyle name="Обычный 2 2 7 3 2 6 2 3 2" xfId="28400"/>
    <cellStyle name="Обычный 2 2 7 3 2 6 2 4" xfId="28401"/>
    <cellStyle name="Обычный 2 2 7 3 2 6 3" xfId="28402"/>
    <cellStyle name="Обычный 2 2 7 3 2 6 3 2" xfId="28403"/>
    <cellStyle name="Обычный 2 2 7 3 2 6 3 2 2" xfId="28404"/>
    <cellStyle name="Обычный 2 2 7 3 2 6 3 3" xfId="28405"/>
    <cellStyle name="Обычный 2 2 7 3 2 6 4" xfId="28406"/>
    <cellStyle name="Обычный 2 2 7 3 2 6 4 2" xfId="28407"/>
    <cellStyle name="Обычный 2 2 7 3 2 6 5" xfId="28408"/>
    <cellStyle name="Обычный 2 2 7 3 2 7" xfId="28409"/>
    <cellStyle name="Обычный 2 2 7 3 2 7 2" xfId="28410"/>
    <cellStyle name="Обычный 2 2 7 3 2 7 2 2" xfId="28411"/>
    <cellStyle name="Обычный 2 2 7 3 2 7 2 2 2" xfId="28412"/>
    <cellStyle name="Обычный 2 2 7 3 2 7 2 3" xfId="28413"/>
    <cellStyle name="Обычный 2 2 7 3 2 7 3" xfId="28414"/>
    <cellStyle name="Обычный 2 2 7 3 2 7 3 2" xfId="28415"/>
    <cellStyle name="Обычный 2 2 7 3 2 7 4" xfId="28416"/>
    <cellStyle name="Обычный 2 2 7 3 2 8" xfId="28417"/>
    <cellStyle name="Обычный 2 2 7 3 2 8 2" xfId="28418"/>
    <cellStyle name="Обычный 2 2 7 3 2 8 2 2" xfId="28419"/>
    <cellStyle name="Обычный 2 2 7 3 2 8 3" xfId="28420"/>
    <cellStyle name="Обычный 2 2 7 3 2 9" xfId="28421"/>
    <cellStyle name="Обычный 2 2 7 3 2 9 2" xfId="28422"/>
    <cellStyle name="Обычный 2 2 7 3 3" xfId="28423"/>
    <cellStyle name="Обычный 2 2 7 3 3 2" xfId="28424"/>
    <cellStyle name="Обычный 2 2 7 3 3 2 2" xfId="28425"/>
    <cellStyle name="Обычный 2 2 7 3 3 2 2 2" xfId="28426"/>
    <cellStyle name="Обычный 2 2 7 3 3 2 2 2 2" xfId="28427"/>
    <cellStyle name="Обычный 2 2 7 3 3 2 2 2 2 2" xfId="28428"/>
    <cellStyle name="Обычный 2 2 7 3 3 2 2 2 3" xfId="28429"/>
    <cellStyle name="Обычный 2 2 7 3 3 2 2 3" xfId="28430"/>
    <cellStyle name="Обычный 2 2 7 3 3 2 2 3 2" xfId="28431"/>
    <cellStyle name="Обычный 2 2 7 3 3 2 2 4" xfId="28432"/>
    <cellStyle name="Обычный 2 2 7 3 3 2 3" xfId="28433"/>
    <cellStyle name="Обычный 2 2 7 3 3 2 3 2" xfId="28434"/>
    <cellStyle name="Обычный 2 2 7 3 3 2 3 2 2" xfId="28435"/>
    <cellStyle name="Обычный 2 2 7 3 3 2 3 3" xfId="28436"/>
    <cellStyle name="Обычный 2 2 7 3 3 2 4" xfId="28437"/>
    <cellStyle name="Обычный 2 2 7 3 3 2 4 2" xfId="28438"/>
    <cellStyle name="Обычный 2 2 7 3 3 2 5" xfId="28439"/>
    <cellStyle name="Обычный 2 2 7 3 3 3" xfId="28440"/>
    <cellStyle name="Обычный 2 2 7 3 3 3 2" xfId="28441"/>
    <cellStyle name="Обычный 2 2 7 3 3 3 2 2" xfId="28442"/>
    <cellStyle name="Обычный 2 2 7 3 3 3 2 2 2" xfId="28443"/>
    <cellStyle name="Обычный 2 2 7 3 3 3 2 3" xfId="28444"/>
    <cellStyle name="Обычный 2 2 7 3 3 3 3" xfId="28445"/>
    <cellStyle name="Обычный 2 2 7 3 3 3 3 2" xfId="28446"/>
    <cellStyle name="Обычный 2 2 7 3 3 3 4" xfId="28447"/>
    <cellStyle name="Обычный 2 2 7 3 3 4" xfId="28448"/>
    <cellStyle name="Обычный 2 2 7 3 3 4 2" xfId="28449"/>
    <cellStyle name="Обычный 2 2 7 3 3 4 2 2" xfId="28450"/>
    <cellStyle name="Обычный 2 2 7 3 3 4 3" xfId="28451"/>
    <cellStyle name="Обычный 2 2 7 3 3 5" xfId="28452"/>
    <cellStyle name="Обычный 2 2 7 3 3 5 2" xfId="28453"/>
    <cellStyle name="Обычный 2 2 7 3 3 6" xfId="28454"/>
    <cellStyle name="Обычный 2 2 7 3 4" xfId="28455"/>
    <cellStyle name="Обычный 2 2 7 3 4 2" xfId="28456"/>
    <cellStyle name="Обычный 2 2 7 3 4 2 2" xfId="28457"/>
    <cellStyle name="Обычный 2 2 7 3 4 2 2 2" xfId="28458"/>
    <cellStyle name="Обычный 2 2 7 3 4 2 2 2 2" xfId="28459"/>
    <cellStyle name="Обычный 2 2 7 3 4 2 2 2 2 2" xfId="28460"/>
    <cellStyle name="Обычный 2 2 7 3 4 2 2 2 3" xfId="28461"/>
    <cellStyle name="Обычный 2 2 7 3 4 2 2 3" xfId="28462"/>
    <cellStyle name="Обычный 2 2 7 3 4 2 2 3 2" xfId="28463"/>
    <cellStyle name="Обычный 2 2 7 3 4 2 2 4" xfId="28464"/>
    <cellStyle name="Обычный 2 2 7 3 4 2 3" xfId="28465"/>
    <cellStyle name="Обычный 2 2 7 3 4 2 3 2" xfId="28466"/>
    <cellStyle name="Обычный 2 2 7 3 4 2 3 2 2" xfId="28467"/>
    <cellStyle name="Обычный 2 2 7 3 4 2 3 3" xfId="28468"/>
    <cellStyle name="Обычный 2 2 7 3 4 2 4" xfId="28469"/>
    <cellStyle name="Обычный 2 2 7 3 4 2 4 2" xfId="28470"/>
    <cellStyle name="Обычный 2 2 7 3 4 2 5" xfId="28471"/>
    <cellStyle name="Обычный 2 2 7 3 4 3" xfId="28472"/>
    <cellStyle name="Обычный 2 2 7 3 4 3 2" xfId="28473"/>
    <cellStyle name="Обычный 2 2 7 3 4 3 2 2" xfId="28474"/>
    <cellStyle name="Обычный 2 2 7 3 4 3 2 2 2" xfId="28475"/>
    <cellStyle name="Обычный 2 2 7 3 4 3 2 3" xfId="28476"/>
    <cellStyle name="Обычный 2 2 7 3 4 3 3" xfId="28477"/>
    <cellStyle name="Обычный 2 2 7 3 4 3 3 2" xfId="28478"/>
    <cellStyle name="Обычный 2 2 7 3 4 3 4" xfId="28479"/>
    <cellStyle name="Обычный 2 2 7 3 4 4" xfId="28480"/>
    <cellStyle name="Обычный 2 2 7 3 4 4 2" xfId="28481"/>
    <cellStyle name="Обычный 2 2 7 3 4 4 2 2" xfId="28482"/>
    <cellStyle name="Обычный 2 2 7 3 4 4 3" xfId="28483"/>
    <cellStyle name="Обычный 2 2 7 3 4 5" xfId="28484"/>
    <cellStyle name="Обычный 2 2 7 3 4 5 2" xfId="28485"/>
    <cellStyle name="Обычный 2 2 7 3 4 6" xfId="28486"/>
    <cellStyle name="Обычный 2 2 7 3 5" xfId="28487"/>
    <cellStyle name="Обычный 2 2 7 3 5 2" xfId="28488"/>
    <cellStyle name="Обычный 2 2 7 3 5 2 2" xfId="28489"/>
    <cellStyle name="Обычный 2 2 7 3 5 2 2 2" xfId="28490"/>
    <cellStyle name="Обычный 2 2 7 3 5 2 2 2 2" xfId="28491"/>
    <cellStyle name="Обычный 2 2 7 3 5 2 2 2 2 2" xfId="28492"/>
    <cellStyle name="Обычный 2 2 7 3 5 2 2 2 3" xfId="28493"/>
    <cellStyle name="Обычный 2 2 7 3 5 2 2 3" xfId="28494"/>
    <cellStyle name="Обычный 2 2 7 3 5 2 2 3 2" xfId="28495"/>
    <cellStyle name="Обычный 2 2 7 3 5 2 2 4" xfId="28496"/>
    <cellStyle name="Обычный 2 2 7 3 5 2 3" xfId="28497"/>
    <cellStyle name="Обычный 2 2 7 3 5 2 3 2" xfId="28498"/>
    <cellStyle name="Обычный 2 2 7 3 5 2 3 2 2" xfId="28499"/>
    <cellStyle name="Обычный 2 2 7 3 5 2 3 3" xfId="28500"/>
    <cellStyle name="Обычный 2 2 7 3 5 2 4" xfId="28501"/>
    <cellStyle name="Обычный 2 2 7 3 5 2 4 2" xfId="28502"/>
    <cellStyle name="Обычный 2 2 7 3 5 2 5" xfId="28503"/>
    <cellStyle name="Обычный 2 2 7 3 5 3" xfId="28504"/>
    <cellStyle name="Обычный 2 2 7 3 5 3 2" xfId="28505"/>
    <cellStyle name="Обычный 2 2 7 3 5 3 2 2" xfId="28506"/>
    <cellStyle name="Обычный 2 2 7 3 5 3 2 2 2" xfId="28507"/>
    <cellStyle name="Обычный 2 2 7 3 5 3 2 3" xfId="28508"/>
    <cellStyle name="Обычный 2 2 7 3 5 3 3" xfId="28509"/>
    <cellStyle name="Обычный 2 2 7 3 5 3 3 2" xfId="28510"/>
    <cellStyle name="Обычный 2 2 7 3 5 3 4" xfId="28511"/>
    <cellStyle name="Обычный 2 2 7 3 5 4" xfId="28512"/>
    <cellStyle name="Обычный 2 2 7 3 5 4 2" xfId="28513"/>
    <cellStyle name="Обычный 2 2 7 3 5 4 2 2" xfId="28514"/>
    <cellStyle name="Обычный 2 2 7 3 5 4 3" xfId="28515"/>
    <cellStyle name="Обычный 2 2 7 3 5 5" xfId="28516"/>
    <cellStyle name="Обычный 2 2 7 3 5 5 2" xfId="28517"/>
    <cellStyle name="Обычный 2 2 7 3 5 6" xfId="28518"/>
    <cellStyle name="Обычный 2 2 7 3 6" xfId="28519"/>
    <cellStyle name="Обычный 2 2 7 3 6 2" xfId="28520"/>
    <cellStyle name="Обычный 2 2 7 3 6 2 2" xfId="28521"/>
    <cellStyle name="Обычный 2 2 7 3 6 2 2 2" xfId="28522"/>
    <cellStyle name="Обычный 2 2 7 3 6 2 2 2 2" xfId="28523"/>
    <cellStyle name="Обычный 2 2 7 3 6 2 2 2 2 2" xfId="28524"/>
    <cellStyle name="Обычный 2 2 7 3 6 2 2 2 3" xfId="28525"/>
    <cellStyle name="Обычный 2 2 7 3 6 2 2 3" xfId="28526"/>
    <cellStyle name="Обычный 2 2 7 3 6 2 2 3 2" xfId="28527"/>
    <cellStyle name="Обычный 2 2 7 3 6 2 2 4" xfId="28528"/>
    <cellStyle name="Обычный 2 2 7 3 6 2 3" xfId="28529"/>
    <cellStyle name="Обычный 2 2 7 3 6 2 3 2" xfId="28530"/>
    <cellStyle name="Обычный 2 2 7 3 6 2 3 2 2" xfId="28531"/>
    <cellStyle name="Обычный 2 2 7 3 6 2 3 3" xfId="28532"/>
    <cellStyle name="Обычный 2 2 7 3 6 2 4" xfId="28533"/>
    <cellStyle name="Обычный 2 2 7 3 6 2 4 2" xfId="28534"/>
    <cellStyle name="Обычный 2 2 7 3 6 2 5" xfId="28535"/>
    <cellStyle name="Обычный 2 2 7 3 6 3" xfId="28536"/>
    <cellStyle name="Обычный 2 2 7 3 6 3 2" xfId="28537"/>
    <cellStyle name="Обычный 2 2 7 3 6 3 2 2" xfId="28538"/>
    <cellStyle name="Обычный 2 2 7 3 6 3 2 2 2" xfId="28539"/>
    <cellStyle name="Обычный 2 2 7 3 6 3 2 3" xfId="28540"/>
    <cellStyle name="Обычный 2 2 7 3 6 3 3" xfId="28541"/>
    <cellStyle name="Обычный 2 2 7 3 6 3 3 2" xfId="28542"/>
    <cellStyle name="Обычный 2 2 7 3 6 3 4" xfId="28543"/>
    <cellStyle name="Обычный 2 2 7 3 6 4" xfId="28544"/>
    <cellStyle name="Обычный 2 2 7 3 6 4 2" xfId="28545"/>
    <cellStyle name="Обычный 2 2 7 3 6 4 2 2" xfId="28546"/>
    <cellStyle name="Обычный 2 2 7 3 6 4 3" xfId="28547"/>
    <cellStyle name="Обычный 2 2 7 3 6 5" xfId="28548"/>
    <cellStyle name="Обычный 2 2 7 3 6 5 2" xfId="28549"/>
    <cellStyle name="Обычный 2 2 7 3 6 6" xfId="28550"/>
    <cellStyle name="Обычный 2 2 7 3 7" xfId="28551"/>
    <cellStyle name="Обычный 2 2 7 3 7 2" xfId="28552"/>
    <cellStyle name="Обычный 2 2 7 3 7 2 2" xfId="28553"/>
    <cellStyle name="Обычный 2 2 7 3 7 2 2 2" xfId="28554"/>
    <cellStyle name="Обычный 2 2 7 3 7 2 2 2 2" xfId="28555"/>
    <cellStyle name="Обычный 2 2 7 3 7 2 2 3" xfId="28556"/>
    <cellStyle name="Обычный 2 2 7 3 7 2 3" xfId="28557"/>
    <cellStyle name="Обычный 2 2 7 3 7 2 3 2" xfId="28558"/>
    <cellStyle name="Обычный 2 2 7 3 7 2 4" xfId="28559"/>
    <cellStyle name="Обычный 2 2 7 3 7 3" xfId="28560"/>
    <cellStyle name="Обычный 2 2 7 3 7 3 2" xfId="28561"/>
    <cellStyle name="Обычный 2 2 7 3 7 3 2 2" xfId="28562"/>
    <cellStyle name="Обычный 2 2 7 3 7 3 3" xfId="28563"/>
    <cellStyle name="Обычный 2 2 7 3 7 4" xfId="28564"/>
    <cellStyle name="Обычный 2 2 7 3 7 4 2" xfId="28565"/>
    <cellStyle name="Обычный 2 2 7 3 7 5" xfId="28566"/>
    <cellStyle name="Обычный 2 2 7 3 8" xfId="28567"/>
    <cellStyle name="Обычный 2 2 7 3 8 2" xfId="28568"/>
    <cellStyle name="Обычный 2 2 7 3 8 2 2" xfId="28569"/>
    <cellStyle name="Обычный 2 2 7 3 8 2 2 2" xfId="28570"/>
    <cellStyle name="Обычный 2 2 7 3 8 2 3" xfId="28571"/>
    <cellStyle name="Обычный 2 2 7 3 8 3" xfId="28572"/>
    <cellStyle name="Обычный 2 2 7 3 8 3 2" xfId="28573"/>
    <cellStyle name="Обычный 2 2 7 3 8 4" xfId="28574"/>
    <cellStyle name="Обычный 2 2 7 3 9" xfId="28575"/>
    <cellStyle name="Обычный 2 2 7 3 9 2" xfId="28576"/>
    <cellStyle name="Обычный 2 2 7 3 9 2 2" xfId="28577"/>
    <cellStyle name="Обычный 2 2 7 3 9 3" xfId="28578"/>
    <cellStyle name="Обычный 2 2 7 4" xfId="28579"/>
    <cellStyle name="Обычный 2 2 7 4 10" xfId="28580"/>
    <cellStyle name="Обычный 2 2 7 4 2" xfId="28581"/>
    <cellStyle name="Обычный 2 2 7 4 2 2" xfId="28582"/>
    <cellStyle name="Обычный 2 2 7 4 2 2 2" xfId="28583"/>
    <cellStyle name="Обычный 2 2 7 4 2 2 2 2" xfId="28584"/>
    <cellStyle name="Обычный 2 2 7 4 2 2 2 2 2" xfId="28585"/>
    <cellStyle name="Обычный 2 2 7 4 2 2 2 2 2 2" xfId="28586"/>
    <cellStyle name="Обычный 2 2 7 4 2 2 2 2 3" xfId="28587"/>
    <cellStyle name="Обычный 2 2 7 4 2 2 2 3" xfId="28588"/>
    <cellStyle name="Обычный 2 2 7 4 2 2 2 3 2" xfId="28589"/>
    <cellStyle name="Обычный 2 2 7 4 2 2 2 4" xfId="28590"/>
    <cellStyle name="Обычный 2 2 7 4 2 2 3" xfId="28591"/>
    <cellStyle name="Обычный 2 2 7 4 2 2 3 2" xfId="28592"/>
    <cellStyle name="Обычный 2 2 7 4 2 2 3 2 2" xfId="28593"/>
    <cellStyle name="Обычный 2 2 7 4 2 2 3 3" xfId="28594"/>
    <cellStyle name="Обычный 2 2 7 4 2 2 4" xfId="28595"/>
    <cellStyle name="Обычный 2 2 7 4 2 2 4 2" xfId="28596"/>
    <cellStyle name="Обычный 2 2 7 4 2 2 5" xfId="28597"/>
    <cellStyle name="Обычный 2 2 7 4 2 3" xfId="28598"/>
    <cellStyle name="Обычный 2 2 7 4 2 3 2" xfId="28599"/>
    <cellStyle name="Обычный 2 2 7 4 2 3 2 2" xfId="28600"/>
    <cellStyle name="Обычный 2 2 7 4 2 3 2 2 2" xfId="28601"/>
    <cellStyle name="Обычный 2 2 7 4 2 3 2 3" xfId="28602"/>
    <cellStyle name="Обычный 2 2 7 4 2 3 3" xfId="28603"/>
    <cellStyle name="Обычный 2 2 7 4 2 3 3 2" xfId="28604"/>
    <cellStyle name="Обычный 2 2 7 4 2 3 4" xfId="28605"/>
    <cellStyle name="Обычный 2 2 7 4 2 4" xfId="28606"/>
    <cellStyle name="Обычный 2 2 7 4 2 4 2" xfId="28607"/>
    <cellStyle name="Обычный 2 2 7 4 2 4 2 2" xfId="28608"/>
    <cellStyle name="Обычный 2 2 7 4 2 4 3" xfId="28609"/>
    <cellStyle name="Обычный 2 2 7 4 2 5" xfId="28610"/>
    <cellStyle name="Обычный 2 2 7 4 2 5 2" xfId="28611"/>
    <cellStyle name="Обычный 2 2 7 4 2 6" xfId="28612"/>
    <cellStyle name="Обычный 2 2 7 4 3" xfId="28613"/>
    <cellStyle name="Обычный 2 2 7 4 3 2" xfId="28614"/>
    <cellStyle name="Обычный 2 2 7 4 3 2 2" xfId="28615"/>
    <cellStyle name="Обычный 2 2 7 4 3 2 2 2" xfId="28616"/>
    <cellStyle name="Обычный 2 2 7 4 3 2 2 2 2" xfId="28617"/>
    <cellStyle name="Обычный 2 2 7 4 3 2 2 2 2 2" xfId="28618"/>
    <cellStyle name="Обычный 2 2 7 4 3 2 2 2 3" xfId="28619"/>
    <cellStyle name="Обычный 2 2 7 4 3 2 2 3" xfId="28620"/>
    <cellStyle name="Обычный 2 2 7 4 3 2 2 3 2" xfId="28621"/>
    <cellStyle name="Обычный 2 2 7 4 3 2 2 4" xfId="28622"/>
    <cellStyle name="Обычный 2 2 7 4 3 2 3" xfId="28623"/>
    <cellStyle name="Обычный 2 2 7 4 3 2 3 2" xfId="28624"/>
    <cellStyle name="Обычный 2 2 7 4 3 2 3 2 2" xfId="28625"/>
    <cellStyle name="Обычный 2 2 7 4 3 2 3 3" xfId="28626"/>
    <cellStyle name="Обычный 2 2 7 4 3 2 4" xfId="28627"/>
    <cellStyle name="Обычный 2 2 7 4 3 2 4 2" xfId="28628"/>
    <cellStyle name="Обычный 2 2 7 4 3 2 5" xfId="28629"/>
    <cellStyle name="Обычный 2 2 7 4 3 3" xfId="28630"/>
    <cellStyle name="Обычный 2 2 7 4 3 3 2" xfId="28631"/>
    <cellStyle name="Обычный 2 2 7 4 3 3 2 2" xfId="28632"/>
    <cellStyle name="Обычный 2 2 7 4 3 3 2 2 2" xfId="28633"/>
    <cellStyle name="Обычный 2 2 7 4 3 3 2 3" xfId="28634"/>
    <cellStyle name="Обычный 2 2 7 4 3 3 3" xfId="28635"/>
    <cellStyle name="Обычный 2 2 7 4 3 3 3 2" xfId="28636"/>
    <cellStyle name="Обычный 2 2 7 4 3 3 4" xfId="28637"/>
    <cellStyle name="Обычный 2 2 7 4 3 4" xfId="28638"/>
    <cellStyle name="Обычный 2 2 7 4 3 4 2" xfId="28639"/>
    <cellStyle name="Обычный 2 2 7 4 3 4 2 2" xfId="28640"/>
    <cellStyle name="Обычный 2 2 7 4 3 4 3" xfId="28641"/>
    <cellStyle name="Обычный 2 2 7 4 3 5" xfId="28642"/>
    <cellStyle name="Обычный 2 2 7 4 3 5 2" xfId="28643"/>
    <cellStyle name="Обычный 2 2 7 4 3 6" xfId="28644"/>
    <cellStyle name="Обычный 2 2 7 4 4" xfId="28645"/>
    <cellStyle name="Обычный 2 2 7 4 4 2" xfId="28646"/>
    <cellStyle name="Обычный 2 2 7 4 4 2 2" xfId="28647"/>
    <cellStyle name="Обычный 2 2 7 4 4 2 2 2" xfId="28648"/>
    <cellStyle name="Обычный 2 2 7 4 4 2 2 2 2" xfId="28649"/>
    <cellStyle name="Обычный 2 2 7 4 4 2 2 2 2 2" xfId="28650"/>
    <cellStyle name="Обычный 2 2 7 4 4 2 2 2 3" xfId="28651"/>
    <cellStyle name="Обычный 2 2 7 4 4 2 2 3" xfId="28652"/>
    <cellStyle name="Обычный 2 2 7 4 4 2 2 3 2" xfId="28653"/>
    <cellStyle name="Обычный 2 2 7 4 4 2 2 4" xfId="28654"/>
    <cellStyle name="Обычный 2 2 7 4 4 2 3" xfId="28655"/>
    <cellStyle name="Обычный 2 2 7 4 4 2 3 2" xfId="28656"/>
    <cellStyle name="Обычный 2 2 7 4 4 2 3 2 2" xfId="28657"/>
    <cellStyle name="Обычный 2 2 7 4 4 2 3 3" xfId="28658"/>
    <cellStyle name="Обычный 2 2 7 4 4 2 4" xfId="28659"/>
    <cellStyle name="Обычный 2 2 7 4 4 2 4 2" xfId="28660"/>
    <cellStyle name="Обычный 2 2 7 4 4 2 5" xfId="28661"/>
    <cellStyle name="Обычный 2 2 7 4 4 3" xfId="28662"/>
    <cellStyle name="Обычный 2 2 7 4 4 3 2" xfId="28663"/>
    <cellStyle name="Обычный 2 2 7 4 4 3 2 2" xfId="28664"/>
    <cellStyle name="Обычный 2 2 7 4 4 3 2 2 2" xfId="28665"/>
    <cellStyle name="Обычный 2 2 7 4 4 3 2 3" xfId="28666"/>
    <cellStyle name="Обычный 2 2 7 4 4 3 3" xfId="28667"/>
    <cellStyle name="Обычный 2 2 7 4 4 3 3 2" xfId="28668"/>
    <cellStyle name="Обычный 2 2 7 4 4 3 4" xfId="28669"/>
    <cellStyle name="Обычный 2 2 7 4 4 4" xfId="28670"/>
    <cellStyle name="Обычный 2 2 7 4 4 4 2" xfId="28671"/>
    <cellStyle name="Обычный 2 2 7 4 4 4 2 2" xfId="28672"/>
    <cellStyle name="Обычный 2 2 7 4 4 4 3" xfId="28673"/>
    <cellStyle name="Обычный 2 2 7 4 4 5" xfId="28674"/>
    <cellStyle name="Обычный 2 2 7 4 4 5 2" xfId="28675"/>
    <cellStyle name="Обычный 2 2 7 4 4 6" xfId="28676"/>
    <cellStyle name="Обычный 2 2 7 4 5" xfId="28677"/>
    <cellStyle name="Обычный 2 2 7 4 5 2" xfId="28678"/>
    <cellStyle name="Обычный 2 2 7 4 5 2 2" xfId="28679"/>
    <cellStyle name="Обычный 2 2 7 4 5 2 2 2" xfId="28680"/>
    <cellStyle name="Обычный 2 2 7 4 5 2 2 2 2" xfId="28681"/>
    <cellStyle name="Обычный 2 2 7 4 5 2 2 2 2 2" xfId="28682"/>
    <cellStyle name="Обычный 2 2 7 4 5 2 2 2 3" xfId="28683"/>
    <cellStyle name="Обычный 2 2 7 4 5 2 2 3" xfId="28684"/>
    <cellStyle name="Обычный 2 2 7 4 5 2 2 3 2" xfId="28685"/>
    <cellStyle name="Обычный 2 2 7 4 5 2 2 4" xfId="28686"/>
    <cellStyle name="Обычный 2 2 7 4 5 2 3" xfId="28687"/>
    <cellStyle name="Обычный 2 2 7 4 5 2 3 2" xfId="28688"/>
    <cellStyle name="Обычный 2 2 7 4 5 2 3 2 2" xfId="28689"/>
    <cellStyle name="Обычный 2 2 7 4 5 2 3 3" xfId="28690"/>
    <cellStyle name="Обычный 2 2 7 4 5 2 4" xfId="28691"/>
    <cellStyle name="Обычный 2 2 7 4 5 2 4 2" xfId="28692"/>
    <cellStyle name="Обычный 2 2 7 4 5 2 5" xfId="28693"/>
    <cellStyle name="Обычный 2 2 7 4 5 3" xfId="28694"/>
    <cellStyle name="Обычный 2 2 7 4 5 3 2" xfId="28695"/>
    <cellStyle name="Обычный 2 2 7 4 5 3 2 2" xfId="28696"/>
    <cellStyle name="Обычный 2 2 7 4 5 3 2 2 2" xfId="28697"/>
    <cellStyle name="Обычный 2 2 7 4 5 3 2 3" xfId="28698"/>
    <cellStyle name="Обычный 2 2 7 4 5 3 3" xfId="28699"/>
    <cellStyle name="Обычный 2 2 7 4 5 3 3 2" xfId="28700"/>
    <cellStyle name="Обычный 2 2 7 4 5 3 4" xfId="28701"/>
    <cellStyle name="Обычный 2 2 7 4 5 4" xfId="28702"/>
    <cellStyle name="Обычный 2 2 7 4 5 4 2" xfId="28703"/>
    <cellStyle name="Обычный 2 2 7 4 5 4 2 2" xfId="28704"/>
    <cellStyle name="Обычный 2 2 7 4 5 4 3" xfId="28705"/>
    <cellStyle name="Обычный 2 2 7 4 5 5" xfId="28706"/>
    <cellStyle name="Обычный 2 2 7 4 5 5 2" xfId="28707"/>
    <cellStyle name="Обычный 2 2 7 4 5 6" xfId="28708"/>
    <cellStyle name="Обычный 2 2 7 4 6" xfId="28709"/>
    <cellStyle name="Обычный 2 2 7 4 6 2" xfId="28710"/>
    <cellStyle name="Обычный 2 2 7 4 6 2 2" xfId="28711"/>
    <cellStyle name="Обычный 2 2 7 4 6 2 2 2" xfId="28712"/>
    <cellStyle name="Обычный 2 2 7 4 6 2 2 2 2" xfId="28713"/>
    <cellStyle name="Обычный 2 2 7 4 6 2 2 3" xfId="28714"/>
    <cellStyle name="Обычный 2 2 7 4 6 2 3" xfId="28715"/>
    <cellStyle name="Обычный 2 2 7 4 6 2 3 2" xfId="28716"/>
    <cellStyle name="Обычный 2 2 7 4 6 2 4" xfId="28717"/>
    <cellStyle name="Обычный 2 2 7 4 6 3" xfId="28718"/>
    <cellStyle name="Обычный 2 2 7 4 6 3 2" xfId="28719"/>
    <cellStyle name="Обычный 2 2 7 4 6 3 2 2" xfId="28720"/>
    <cellStyle name="Обычный 2 2 7 4 6 3 3" xfId="28721"/>
    <cellStyle name="Обычный 2 2 7 4 6 4" xfId="28722"/>
    <cellStyle name="Обычный 2 2 7 4 6 4 2" xfId="28723"/>
    <cellStyle name="Обычный 2 2 7 4 6 5" xfId="28724"/>
    <cellStyle name="Обычный 2 2 7 4 7" xfId="28725"/>
    <cellStyle name="Обычный 2 2 7 4 7 2" xfId="28726"/>
    <cellStyle name="Обычный 2 2 7 4 7 2 2" xfId="28727"/>
    <cellStyle name="Обычный 2 2 7 4 7 2 2 2" xfId="28728"/>
    <cellStyle name="Обычный 2 2 7 4 7 2 3" xfId="28729"/>
    <cellStyle name="Обычный 2 2 7 4 7 3" xfId="28730"/>
    <cellStyle name="Обычный 2 2 7 4 7 3 2" xfId="28731"/>
    <cellStyle name="Обычный 2 2 7 4 7 4" xfId="28732"/>
    <cellStyle name="Обычный 2 2 7 4 8" xfId="28733"/>
    <cellStyle name="Обычный 2 2 7 4 8 2" xfId="28734"/>
    <cellStyle name="Обычный 2 2 7 4 8 2 2" xfId="28735"/>
    <cellStyle name="Обычный 2 2 7 4 8 3" xfId="28736"/>
    <cellStyle name="Обычный 2 2 7 4 9" xfId="28737"/>
    <cellStyle name="Обычный 2 2 7 4 9 2" xfId="28738"/>
    <cellStyle name="Обычный 2 2 7 5" xfId="28739"/>
    <cellStyle name="Обычный 2 2 7 5 10" xfId="28740"/>
    <cellStyle name="Обычный 2 2 7 5 2" xfId="28741"/>
    <cellStyle name="Обычный 2 2 7 5 2 2" xfId="28742"/>
    <cellStyle name="Обычный 2 2 7 5 2 2 2" xfId="28743"/>
    <cellStyle name="Обычный 2 2 7 5 2 2 2 2" xfId="28744"/>
    <cellStyle name="Обычный 2 2 7 5 2 2 2 2 2" xfId="28745"/>
    <cellStyle name="Обычный 2 2 7 5 2 2 2 2 2 2" xfId="28746"/>
    <cellStyle name="Обычный 2 2 7 5 2 2 2 2 3" xfId="28747"/>
    <cellStyle name="Обычный 2 2 7 5 2 2 2 3" xfId="28748"/>
    <cellStyle name="Обычный 2 2 7 5 2 2 2 3 2" xfId="28749"/>
    <cellStyle name="Обычный 2 2 7 5 2 2 2 4" xfId="28750"/>
    <cellStyle name="Обычный 2 2 7 5 2 2 3" xfId="28751"/>
    <cellStyle name="Обычный 2 2 7 5 2 2 3 2" xfId="28752"/>
    <cellStyle name="Обычный 2 2 7 5 2 2 3 2 2" xfId="28753"/>
    <cellStyle name="Обычный 2 2 7 5 2 2 3 3" xfId="28754"/>
    <cellStyle name="Обычный 2 2 7 5 2 2 4" xfId="28755"/>
    <cellStyle name="Обычный 2 2 7 5 2 2 4 2" xfId="28756"/>
    <cellStyle name="Обычный 2 2 7 5 2 2 5" xfId="28757"/>
    <cellStyle name="Обычный 2 2 7 5 2 3" xfId="28758"/>
    <cellStyle name="Обычный 2 2 7 5 2 3 2" xfId="28759"/>
    <cellStyle name="Обычный 2 2 7 5 2 3 2 2" xfId="28760"/>
    <cellStyle name="Обычный 2 2 7 5 2 3 2 2 2" xfId="28761"/>
    <cellStyle name="Обычный 2 2 7 5 2 3 2 3" xfId="28762"/>
    <cellStyle name="Обычный 2 2 7 5 2 3 3" xfId="28763"/>
    <cellStyle name="Обычный 2 2 7 5 2 3 3 2" xfId="28764"/>
    <cellStyle name="Обычный 2 2 7 5 2 3 4" xfId="28765"/>
    <cellStyle name="Обычный 2 2 7 5 2 4" xfId="28766"/>
    <cellStyle name="Обычный 2 2 7 5 2 4 2" xfId="28767"/>
    <cellStyle name="Обычный 2 2 7 5 2 4 2 2" xfId="28768"/>
    <cellStyle name="Обычный 2 2 7 5 2 4 3" xfId="28769"/>
    <cellStyle name="Обычный 2 2 7 5 2 5" xfId="28770"/>
    <cellStyle name="Обычный 2 2 7 5 2 5 2" xfId="28771"/>
    <cellStyle name="Обычный 2 2 7 5 2 6" xfId="28772"/>
    <cellStyle name="Обычный 2 2 7 5 3" xfId="28773"/>
    <cellStyle name="Обычный 2 2 7 5 3 2" xfId="28774"/>
    <cellStyle name="Обычный 2 2 7 5 3 2 2" xfId="28775"/>
    <cellStyle name="Обычный 2 2 7 5 3 2 2 2" xfId="28776"/>
    <cellStyle name="Обычный 2 2 7 5 3 2 2 2 2" xfId="28777"/>
    <cellStyle name="Обычный 2 2 7 5 3 2 2 2 2 2" xfId="28778"/>
    <cellStyle name="Обычный 2 2 7 5 3 2 2 2 3" xfId="28779"/>
    <cellStyle name="Обычный 2 2 7 5 3 2 2 3" xfId="28780"/>
    <cellStyle name="Обычный 2 2 7 5 3 2 2 3 2" xfId="28781"/>
    <cellStyle name="Обычный 2 2 7 5 3 2 2 4" xfId="28782"/>
    <cellStyle name="Обычный 2 2 7 5 3 2 3" xfId="28783"/>
    <cellStyle name="Обычный 2 2 7 5 3 2 3 2" xfId="28784"/>
    <cellStyle name="Обычный 2 2 7 5 3 2 3 2 2" xfId="28785"/>
    <cellStyle name="Обычный 2 2 7 5 3 2 3 3" xfId="28786"/>
    <cellStyle name="Обычный 2 2 7 5 3 2 4" xfId="28787"/>
    <cellStyle name="Обычный 2 2 7 5 3 2 4 2" xfId="28788"/>
    <cellStyle name="Обычный 2 2 7 5 3 2 5" xfId="28789"/>
    <cellStyle name="Обычный 2 2 7 5 3 3" xfId="28790"/>
    <cellStyle name="Обычный 2 2 7 5 3 3 2" xfId="28791"/>
    <cellStyle name="Обычный 2 2 7 5 3 3 2 2" xfId="28792"/>
    <cellStyle name="Обычный 2 2 7 5 3 3 2 2 2" xfId="28793"/>
    <cellStyle name="Обычный 2 2 7 5 3 3 2 3" xfId="28794"/>
    <cellStyle name="Обычный 2 2 7 5 3 3 3" xfId="28795"/>
    <cellStyle name="Обычный 2 2 7 5 3 3 3 2" xfId="28796"/>
    <cellStyle name="Обычный 2 2 7 5 3 3 4" xfId="28797"/>
    <cellStyle name="Обычный 2 2 7 5 3 4" xfId="28798"/>
    <cellStyle name="Обычный 2 2 7 5 3 4 2" xfId="28799"/>
    <cellStyle name="Обычный 2 2 7 5 3 4 2 2" xfId="28800"/>
    <cellStyle name="Обычный 2 2 7 5 3 4 3" xfId="28801"/>
    <cellStyle name="Обычный 2 2 7 5 3 5" xfId="28802"/>
    <cellStyle name="Обычный 2 2 7 5 3 5 2" xfId="28803"/>
    <cellStyle name="Обычный 2 2 7 5 3 6" xfId="28804"/>
    <cellStyle name="Обычный 2 2 7 5 4" xfId="28805"/>
    <cellStyle name="Обычный 2 2 7 5 4 2" xfId="28806"/>
    <cellStyle name="Обычный 2 2 7 5 4 2 2" xfId="28807"/>
    <cellStyle name="Обычный 2 2 7 5 4 2 2 2" xfId="28808"/>
    <cellStyle name="Обычный 2 2 7 5 4 2 2 2 2" xfId="28809"/>
    <cellStyle name="Обычный 2 2 7 5 4 2 2 2 2 2" xfId="28810"/>
    <cellStyle name="Обычный 2 2 7 5 4 2 2 2 3" xfId="28811"/>
    <cellStyle name="Обычный 2 2 7 5 4 2 2 3" xfId="28812"/>
    <cellStyle name="Обычный 2 2 7 5 4 2 2 3 2" xfId="28813"/>
    <cellStyle name="Обычный 2 2 7 5 4 2 2 4" xfId="28814"/>
    <cellStyle name="Обычный 2 2 7 5 4 2 3" xfId="28815"/>
    <cellStyle name="Обычный 2 2 7 5 4 2 3 2" xfId="28816"/>
    <cellStyle name="Обычный 2 2 7 5 4 2 3 2 2" xfId="28817"/>
    <cellStyle name="Обычный 2 2 7 5 4 2 3 3" xfId="28818"/>
    <cellStyle name="Обычный 2 2 7 5 4 2 4" xfId="28819"/>
    <cellStyle name="Обычный 2 2 7 5 4 2 4 2" xfId="28820"/>
    <cellStyle name="Обычный 2 2 7 5 4 2 5" xfId="28821"/>
    <cellStyle name="Обычный 2 2 7 5 4 3" xfId="28822"/>
    <cellStyle name="Обычный 2 2 7 5 4 3 2" xfId="28823"/>
    <cellStyle name="Обычный 2 2 7 5 4 3 2 2" xfId="28824"/>
    <cellStyle name="Обычный 2 2 7 5 4 3 2 2 2" xfId="28825"/>
    <cellStyle name="Обычный 2 2 7 5 4 3 2 3" xfId="28826"/>
    <cellStyle name="Обычный 2 2 7 5 4 3 3" xfId="28827"/>
    <cellStyle name="Обычный 2 2 7 5 4 3 3 2" xfId="28828"/>
    <cellStyle name="Обычный 2 2 7 5 4 3 4" xfId="28829"/>
    <cellStyle name="Обычный 2 2 7 5 4 4" xfId="28830"/>
    <cellStyle name="Обычный 2 2 7 5 4 4 2" xfId="28831"/>
    <cellStyle name="Обычный 2 2 7 5 4 4 2 2" xfId="28832"/>
    <cellStyle name="Обычный 2 2 7 5 4 4 3" xfId="28833"/>
    <cellStyle name="Обычный 2 2 7 5 4 5" xfId="28834"/>
    <cellStyle name="Обычный 2 2 7 5 4 5 2" xfId="28835"/>
    <cellStyle name="Обычный 2 2 7 5 4 6" xfId="28836"/>
    <cellStyle name="Обычный 2 2 7 5 5" xfId="28837"/>
    <cellStyle name="Обычный 2 2 7 5 5 2" xfId="28838"/>
    <cellStyle name="Обычный 2 2 7 5 5 2 2" xfId="28839"/>
    <cellStyle name="Обычный 2 2 7 5 5 2 2 2" xfId="28840"/>
    <cellStyle name="Обычный 2 2 7 5 5 2 2 2 2" xfId="28841"/>
    <cellStyle name="Обычный 2 2 7 5 5 2 2 2 2 2" xfId="28842"/>
    <cellStyle name="Обычный 2 2 7 5 5 2 2 2 3" xfId="28843"/>
    <cellStyle name="Обычный 2 2 7 5 5 2 2 3" xfId="28844"/>
    <cellStyle name="Обычный 2 2 7 5 5 2 2 3 2" xfId="28845"/>
    <cellStyle name="Обычный 2 2 7 5 5 2 2 4" xfId="28846"/>
    <cellStyle name="Обычный 2 2 7 5 5 2 3" xfId="28847"/>
    <cellStyle name="Обычный 2 2 7 5 5 2 3 2" xfId="28848"/>
    <cellStyle name="Обычный 2 2 7 5 5 2 3 2 2" xfId="28849"/>
    <cellStyle name="Обычный 2 2 7 5 5 2 3 3" xfId="28850"/>
    <cellStyle name="Обычный 2 2 7 5 5 2 4" xfId="28851"/>
    <cellStyle name="Обычный 2 2 7 5 5 2 4 2" xfId="28852"/>
    <cellStyle name="Обычный 2 2 7 5 5 2 5" xfId="28853"/>
    <cellStyle name="Обычный 2 2 7 5 5 3" xfId="28854"/>
    <cellStyle name="Обычный 2 2 7 5 5 3 2" xfId="28855"/>
    <cellStyle name="Обычный 2 2 7 5 5 3 2 2" xfId="28856"/>
    <cellStyle name="Обычный 2 2 7 5 5 3 2 2 2" xfId="28857"/>
    <cellStyle name="Обычный 2 2 7 5 5 3 2 3" xfId="28858"/>
    <cellStyle name="Обычный 2 2 7 5 5 3 3" xfId="28859"/>
    <cellStyle name="Обычный 2 2 7 5 5 3 3 2" xfId="28860"/>
    <cellStyle name="Обычный 2 2 7 5 5 3 4" xfId="28861"/>
    <cellStyle name="Обычный 2 2 7 5 5 4" xfId="28862"/>
    <cellStyle name="Обычный 2 2 7 5 5 4 2" xfId="28863"/>
    <cellStyle name="Обычный 2 2 7 5 5 4 2 2" xfId="28864"/>
    <cellStyle name="Обычный 2 2 7 5 5 4 3" xfId="28865"/>
    <cellStyle name="Обычный 2 2 7 5 5 5" xfId="28866"/>
    <cellStyle name="Обычный 2 2 7 5 5 5 2" xfId="28867"/>
    <cellStyle name="Обычный 2 2 7 5 5 6" xfId="28868"/>
    <cellStyle name="Обычный 2 2 7 5 6" xfId="28869"/>
    <cellStyle name="Обычный 2 2 7 5 6 2" xfId="28870"/>
    <cellStyle name="Обычный 2 2 7 5 6 2 2" xfId="28871"/>
    <cellStyle name="Обычный 2 2 7 5 6 2 2 2" xfId="28872"/>
    <cellStyle name="Обычный 2 2 7 5 6 2 2 2 2" xfId="28873"/>
    <cellStyle name="Обычный 2 2 7 5 6 2 2 3" xfId="28874"/>
    <cellStyle name="Обычный 2 2 7 5 6 2 3" xfId="28875"/>
    <cellStyle name="Обычный 2 2 7 5 6 2 3 2" xfId="28876"/>
    <cellStyle name="Обычный 2 2 7 5 6 2 4" xfId="28877"/>
    <cellStyle name="Обычный 2 2 7 5 6 3" xfId="28878"/>
    <cellStyle name="Обычный 2 2 7 5 6 3 2" xfId="28879"/>
    <cellStyle name="Обычный 2 2 7 5 6 3 2 2" xfId="28880"/>
    <cellStyle name="Обычный 2 2 7 5 6 3 3" xfId="28881"/>
    <cellStyle name="Обычный 2 2 7 5 6 4" xfId="28882"/>
    <cellStyle name="Обычный 2 2 7 5 6 4 2" xfId="28883"/>
    <cellStyle name="Обычный 2 2 7 5 6 5" xfId="28884"/>
    <cellStyle name="Обычный 2 2 7 5 7" xfId="28885"/>
    <cellStyle name="Обычный 2 2 7 5 7 2" xfId="28886"/>
    <cellStyle name="Обычный 2 2 7 5 7 2 2" xfId="28887"/>
    <cellStyle name="Обычный 2 2 7 5 7 2 2 2" xfId="28888"/>
    <cellStyle name="Обычный 2 2 7 5 7 2 3" xfId="28889"/>
    <cellStyle name="Обычный 2 2 7 5 7 3" xfId="28890"/>
    <cellStyle name="Обычный 2 2 7 5 7 3 2" xfId="28891"/>
    <cellStyle name="Обычный 2 2 7 5 7 4" xfId="28892"/>
    <cellStyle name="Обычный 2 2 7 5 8" xfId="28893"/>
    <cellStyle name="Обычный 2 2 7 5 8 2" xfId="28894"/>
    <cellStyle name="Обычный 2 2 7 5 8 2 2" xfId="28895"/>
    <cellStyle name="Обычный 2 2 7 5 8 3" xfId="28896"/>
    <cellStyle name="Обычный 2 2 7 5 9" xfId="28897"/>
    <cellStyle name="Обычный 2 2 7 5 9 2" xfId="28898"/>
    <cellStyle name="Обычный 2 2 7 6" xfId="28899"/>
    <cellStyle name="Обычный 2 2 7 6 2" xfId="28900"/>
    <cellStyle name="Обычный 2 2 7 6 2 2" xfId="28901"/>
    <cellStyle name="Обычный 2 2 7 6 2 2 2" xfId="28902"/>
    <cellStyle name="Обычный 2 2 7 6 2 2 2 2" xfId="28903"/>
    <cellStyle name="Обычный 2 2 7 6 2 2 2 2 2" xfId="28904"/>
    <cellStyle name="Обычный 2 2 7 6 2 2 2 3" xfId="28905"/>
    <cellStyle name="Обычный 2 2 7 6 2 2 3" xfId="28906"/>
    <cellStyle name="Обычный 2 2 7 6 2 2 3 2" xfId="28907"/>
    <cellStyle name="Обычный 2 2 7 6 2 2 4" xfId="28908"/>
    <cellStyle name="Обычный 2 2 7 6 2 3" xfId="28909"/>
    <cellStyle name="Обычный 2 2 7 6 2 3 2" xfId="28910"/>
    <cellStyle name="Обычный 2 2 7 6 2 3 2 2" xfId="28911"/>
    <cellStyle name="Обычный 2 2 7 6 2 3 3" xfId="28912"/>
    <cellStyle name="Обычный 2 2 7 6 2 4" xfId="28913"/>
    <cellStyle name="Обычный 2 2 7 6 2 4 2" xfId="28914"/>
    <cellStyle name="Обычный 2 2 7 6 2 5" xfId="28915"/>
    <cellStyle name="Обычный 2 2 7 6 3" xfId="28916"/>
    <cellStyle name="Обычный 2 2 7 6 3 2" xfId="28917"/>
    <cellStyle name="Обычный 2 2 7 6 3 2 2" xfId="28918"/>
    <cellStyle name="Обычный 2 2 7 6 3 2 2 2" xfId="28919"/>
    <cellStyle name="Обычный 2 2 7 6 3 2 3" xfId="28920"/>
    <cellStyle name="Обычный 2 2 7 6 3 3" xfId="28921"/>
    <cellStyle name="Обычный 2 2 7 6 3 3 2" xfId="28922"/>
    <cellStyle name="Обычный 2 2 7 6 3 4" xfId="28923"/>
    <cellStyle name="Обычный 2 2 7 6 4" xfId="28924"/>
    <cellStyle name="Обычный 2 2 7 6 4 2" xfId="28925"/>
    <cellStyle name="Обычный 2 2 7 6 4 2 2" xfId="28926"/>
    <cellStyle name="Обычный 2 2 7 6 4 3" xfId="28927"/>
    <cellStyle name="Обычный 2 2 7 6 5" xfId="28928"/>
    <cellStyle name="Обычный 2 2 7 6 5 2" xfId="28929"/>
    <cellStyle name="Обычный 2 2 7 6 6" xfId="28930"/>
    <cellStyle name="Обычный 2 2 7 7" xfId="28931"/>
    <cellStyle name="Обычный 2 2 7 7 2" xfId="28932"/>
    <cellStyle name="Обычный 2 2 7 7 2 2" xfId="28933"/>
    <cellStyle name="Обычный 2 2 7 7 2 2 2" xfId="28934"/>
    <cellStyle name="Обычный 2 2 7 7 2 2 2 2" xfId="28935"/>
    <cellStyle name="Обычный 2 2 7 7 2 2 2 2 2" xfId="28936"/>
    <cellStyle name="Обычный 2 2 7 7 2 2 2 3" xfId="28937"/>
    <cellStyle name="Обычный 2 2 7 7 2 2 3" xfId="28938"/>
    <cellStyle name="Обычный 2 2 7 7 2 2 3 2" xfId="28939"/>
    <cellStyle name="Обычный 2 2 7 7 2 2 4" xfId="28940"/>
    <cellStyle name="Обычный 2 2 7 7 2 3" xfId="28941"/>
    <cellStyle name="Обычный 2 2 7 7 2 3 2" xfId="28942"/>
    <cellStyle name="Обычный 2 2 7 7 2 3 2 2" xfId="28943"/>
    <cellStyle name="Обычный 2 2 7 7 2 3 3" xfId="28944"/>
    <cellStyle name="Обычный 2 2 7 7 2 4" xfId="28945"/>
    <cellStyle name="Обычный 2 2 7 7 2 4 2" xfId="28946"/>
    <cellStyle name="Обычный 2 2 7 7 2 5" xfId="28947"/>
    <cellStyle name="Обычный 2 2 7 7 3" xfId="28948"/>
    <cellStyle name="Обычный 2 2 7 7 3 2" xfId="28949"/>
    <cellStyle name="Обычный 2 2 7 7 3 2 2" xfId="28950"/>
    <cellStyle name="Обычный 2 2 7 7 3 2 2 2" xfId="28951"/>
    <cellStyle name="Обычный 2 2 7 7 3 2 3" xfId="28952"/>
    <cellStyle name="Обычный 2 2 7 7 3 3" xfId="28953"/>
    <cellStyle name="Обычный 2 2 7 7 3 3 2" xfId="28954"/>
    <cellStyle name="Обычный 2 2 7 7 3 4" xfId="28955"/>
    <cellStyle name="Обычный 2 2 7 7 4" xfId="28956"/>
    <cellStyle name="Обычный 2 2 7 7 4 2" xfId="28957"/>
    <cellStyle name="Обычный 2 2 7 7 4 2 2" xfId="28958"/>
    <cellStyle name="Обычный 2 2 7 7 4 3" xfId="28959"/>
    <cellStyle name="Обычный 2 2 7 7 5" xfId="28960"/>
    <cellStyle name="Обычный 2 2 7 7 5 2" xfId="28961"/>
    <cellStyle name="Обычный 2 2 7 7 6" xfId="28962"/>
    <cellStyle name="Обычный 2 2 7 8" xfId="28963"/>
    <cellStyle name="Обычный 2 2 7 8 2" xfId="28964"/>
    <cellStyle name="Обычный 2 2 7 8 2 2" xfId="28965"/>
    <cellStyle name="Обычный 2 2 7 8 2 2 2" xfId="28966"/>
    <cellStyle name="Обычный 2 2 7 8 2 2 2 2" xfId="28967"/>
    <cellStyle name="Обычный 2 2 7 8 2 2 2 2 2" xfId="28968"/>
    <cellStyle name="Обычный 2 2 7 8 2 2 2 3" xfId="28969"/>
    <cellStyle name="Обычный 2 2 7 8 2 2 3" xfId="28970"/>
    <cellStyle name="Обычный 2 2 7 8 2 2 3 2" xfId="28971"/>
    <cellStyle name="Обычный 2 2 7 8 2 2 4" xfId="28972"/>
    <cellStyle name="Обычный 2 2 7 8 2 3" xfId="28973"/>
    <cellStyle name="Обычный 2 2 7 8 2 3 2" xfId="28974"/>
    <cellStyle name="Обычный 2 2 7 8 2 3 2 2" xfId="28975"/>
    <cellStyle name="Обычный 2 2 7 8 2 3 3" xfId="28976"/>
    <cellStyle name="Обычный 2 2 7 8 2 4" xfId="28977"/>
    <cellStyle name="Обычный 2 2 7 8 2 4 2" xfId="28978"/>
    <cellStyle name="Обычный 2 2 7 8 2 5" xfId="28979"/>
    <cellStyle name="Обычный 2 2 7 8 3" xfId="28980"/>
    <cellStyle name="Обычный 2 2 7 8 3 2" xfId="28981"/>
    <cellStyle name="Обычный 2 2 7 8 3 2 2" xfId="28982"/>
    <cellStyle name="Обычный 2 2 7 8 3 2 2 2" xfId="28983"/>
    <cellStyle name="Обычный 2 2 7 8 3 2 3" xfId="28984"/>
    <cellStyle name="Обычный 2 2 7 8 3 3" xfId="28985"/>
    <cellStyle name="Обычный 2 2 7 8 3 3 2" xfId="28986"/>
    <cellStyle name="Обычный 2 2 7 8 3 4" xfId="28987"/>
    <cellStyle name="Обычный 2 2 7 8 4" xfId="28988"/>
    <cellStyle name="Обычный 2 2 7 8 4 2" xfId="28989"/>
    <cellStyle name="Обычный 2 2 7 8 4 2 2" xfId="28990"/>
    <cellStyle name="Обычный 2 2 7 8 4 3" xfId="28991"/>
    <cellStyle name="Обычный 2 2 7 8 5" xfId="28992"/>
    <cellStyle name="Обычный 2 2 7 8 5 2" xfId="28993"/>
    <cellStyle name="Обычный 2 2 7 8 6" xfId="28994"/>
    <cellStyle name="Обычный 2 2 7 9" xfId="28995"/>
    <cellStyle name="Обычный 2 2 7 9 2" xfId="28996"/>
    <cellStyle name="Обычный 2 2 7 9 2 2" xfId="28997"/>
    <cellStyle name="Обычный 2 2 7 9 2 2 2" xfId="28998"/>
    <cellStyle name="Обычный 2 2 7 9 2 2 2 2" xfId="28999"/>
    <cellStyle name="Обычный 2 2 7 9 2 2 2 2 2" xfId="29000"/>
    <cellStyle name="Обычный 2 2 7 9 2 2 2 3" xfId="29001"/>
    <cellStyle name="Обычный 2 2 7 9 2 2 3" xfId="29002"/>
    <cellStyle name="Обычный 2 2 7 9 2 2 3 2" xfId="29003"/>
    <cellStyle name="Обычный 2 2 7 9 2 2 4" xfId="29004"/>
    <cellStyle name="Обычный 2 2 7 9 2 3" xfId="29005"/>
    <cellStyle name="Обычный 2 2 7 9 2 3 2" xfId="29006"/>
    <cellStyle name="Обычный 2 2 7 9 2 3 2 2" xfId="29007"/>
    <cellStyle name="Обычный 2 2 7 9 2 3 3" xfId="29008"/>
    <cellStyle name="Обычный 2 2 7 9 2 4" xfId="29009"/>
    <cellStyle name="Обычный 2 2 7 9 2 4 2" xfId="29010"/>
    <cellStyle name="Обычный 2 2 7 9 2 5" xfId="29011"/>
    <cellStyle name="Обычный 2 2 7 9 3" xfId="29012"/>
    <cellStyle name="Обычный 2 2 7 9 3 2" xfId="29013"/>
    <cellStyle name="Обычный 2 2 7 9 3 2 2" xfId="29014"/>
    <cellStyle name="Обычный 2 2 7 9 3 2 2 2" xfId="29015"/>
    <cellStyle name="Обычный 2 2 7 9 3 2 3" xfId="29016"/>
    <cellStyle name="Обычный 2 2 7 9 3 3" xfId="29017"/>
    <cellStyle name="Обычный 2 2 7 9 3 3 2" xfId="29018"/>
    <cellStyle name="Обычный 2 2 7 9 3 4" xfId="29019"/>
    <cellStyle name="Обычный 2 2 7 9 4" xfId="29020"/>
    <cellStyle name="Обычный 2 2 7 9 4 2" xfId="29021"/>
    <cellStyle name="Обычный 2 2 7 9 4 2 2" xfId="29022"/>
    <cellStyle name="Обычный 2 2 7 9 4 3" xfId="29023"/>
    <cellStyle name="Обычный 2 2 7 9 5" xfId="29024"/>
    <cellStyle name="Обычный 2 2 7 9 5 2" xfId="29025"/>
    <cellStyle name="Обычный 2 2 7 9 6" xfId="29026"/>
    <cellStyle name="Обычный 2 2 70" xfId="29027"/>
    <cellStyle name="Обычный 2 2 71" xfId="29028"/>
    <cellStyle name="Обычный 2 2 72" xfId="29029"/>
    <cellStyle name="Обычный 2 2 73" xfId="29030"/>
    <cellStyle name="Обычный 2 2 74" xfId="29031"/>
    <cellStyle name="Обычный 2 2 75" xfId="29032"/>
    <cellStyle name="Обычный 2 2 76" xfId="29033"/>
    <cellStyle name="Обычный 2 2 77" xfId="29034"/>
    <cellStyle name="Обычный 2 2 78" xfId="29035"/>
    <cellStyle name="Обычный 2 2 79" xfId="29036"/>
    <cellStyle name="Обычный 2 2 8" xfId="29037"/>
    <cellStyle name="Обычный 2 2 8 10" xfId="29038"/>
    <cellStyle name="Обычный 2 2 8 10 2" xfId="29039"/>
    <cellStyle name="Обычный 2 2 8 10 2 2" xfId="29040"/>
    <cellStyle name="Обычный 2 2 8 10 2 2 2" xfId="29041"/>
    <cellStyle name="Обычный 2 2 8 10 2 2 2 2" xfId="29042"/>
    <cellStyle name="Обычный 2 2 8 10 2 2 3" xfId="29043"/>
    <cellStyle name="Обычный 2 2 8 10 2 3" xfId="29044"/>
    <cellStyle name="Обычный 2 2 8 10 2 3 2" xfId="29045"/>
    <cellStyle name="Обычный 2 2 8 10 2 4" xfId="29046"/>
    <cellStyle name="Обычный 2 2 8 10 3" xfId="29047"/>
    <cellStyle name="Обычный 2 2 8 10 3 2" xfId="29048"/>
    <cellStyle name="Обычный 2 2 8 10 3 2 2" xfId="29049"/>
    <cellStyle name="Обычный 2 2 8 10 3 3" xfId="29050"/>
    <cellStyle name="Обычный 2 2 8 10 4" xfId="29051"/>
    <cellStyle name="Обычный 2 2 8 10 4 2" xfId="29052"/>
    <cellStyle name="Обычный 2 2 8 10 5" xfId="29053"/>
    <cellStyle name="Обычный 2 2 8 11" xfId="29054"/>
    <cellStyle name="Обычный 2 2 8 11 2" xfId="29055"/>
    <cellStyle name="Обычный 2 2 8 11 2 2" xfId="29056"/>
    <cellStyle name="Обычный 2 2 8 11 2 2 2" xfId="29057"/>
    <cellStyle name="Обычный 2 2 8 11 2 3" xfId="29058"/>
    <cellStyle name="Обычный 2 2 8 11 3" xfId="29059"/>
    <cellStyle name="Обычный 2 2 8 11 3 2" xfId="29060"/>
    <cellStyle name="Обычный 2 2 8 11 4" xfId="29061"/>
    <cellStyle name="Обычный 2 2 8 12" xfId="29062"/>
    <cellStyle name="Обычный 2 2 8 12 2" xfId="29063"/>
    <cellStyle name="Обычный 2 2 8 12 2 2" xfId="29064"/>
    <cellStyle name="Обычный 2 2 8 12 3" xfId="29065"/>
    <cellStyle name="Обычный 2 2 8 13" xfId="29066"/>
    <cellStyle name="Обычный 2 2 8 14" xfId="29067"/>
    <cellStyle name="Обычный 2 2 8 14 2" xfId="29068"/>
    <cellStyle name="Обычный 2 2 8 15" xfId="29069"/>
    <cellStyle name="Обычный 2 2 8 2" xfId="29070"/>
    <cellStyle name="Обычный 2 2 8 2 10" xfId="29071"/>
    <cellStyle name="Обычный 2 2 8 2 10 2" xfId="29072"/>
    <cellStyle name="Обычный 2 2 8 2 10 2 2" xfId="29073"/>
    <cellStyle name="Обычный 2 2 8 2 10 2 2 2" xfId="29074"/>
    <cellStyle name="Обычный 2 2 8 2 10 2 3" xfId="29075"/>
    <cellStyle name="Обычный 2 2 8 2 10 3" xfId="29076"/>
    <cellStyle name="Обычный 2 2 8 2 10 3 2" xfId="29077"/>
    <cellStyle name="Обычный 2 2 8 2 10 4" xfId="29078"/>
    <cellStyle name="Обычный 2 2 8 2 11" xfId="29079"/>
    <cellStyle name="Обычный 2 2 8 2 11 2" xfId="29080"/>
    <cellStyle name="Обычный 2 2 8 2 11 2 2" xfId="29081"/>
    <cellStyle name="Обычный 2 2 8 2 11 3" xfId="29082"/>
    <cellStyle name="Обычный 2 2 8 2 12" xfId="29083"/>
    <cellStyle name="Обычный 2 2 8 2 12 2" xfId="29084"/>
    <cellStyle name="Обычный 2 2 8 2 13" xfId="29085"/>
    <cellStyle name="Обычный 2 2 8 2 2" xfId="29086"/>
    <cellStyle name="Обычный 2 2 8 2 2 10" xfId="29087"/>
    <cellStyle name="Обычный 2 2 8 2 2 10 2" xfId="29088"/>
    <cellStyle name="Обычный 2 2 8 2 2 11" xfId="29089"/>
    <cellStyle name="Обычный 2 2 8 2 2 2" xfId="29090"/>
    <cellStyle name="Обычный 2 2 8 2 2 2 10" xfId="29091"/>
    <cellStyle name="Обычный 2 2 8 2 2 2 2" xfId="29092"/>
    <cellStyle name="Обычный 2 2 8 2 2 2 2 2" xfId="29093"/>
    <cellStyle name="Обычный 2 2 8 2 2 2 2 2 2" xfId="29094"/>
    <cellStyle name="Обычный 2 2 8 2 2 2 2 2 2 2" xfId="29095"/>
    <cellStyle name="Обычный 2 2 8 2 2 2 2 2 2 2 2" xfId="29096"/>
    <cellStyle name="Обычный 2 2 8 2 2 2 2 2 2 2 2 2" xfId="29097"/>
    <cellStyle name="Обычный 2 2 8 2 2 2 2 2 2 2 3" xfId="29098"/>
    <cellStyle name="Обычный 2 2 8 2 2 2 2 2 2 3" xfId="29099"/>
    <cellStyle name="Обычный 2 2 8 2 2 2 2 2 2 3 2" xfId="29100"/>
    <cellStyle name="Обычный 2 2 8 2 2 2 2 2 2 4" xfId="29101"/>
    <cellStyle name="Обычный 2 2 8 2 2 2 2 2 3" xfId="29102"/>
    <cellStyle name="Обычный 2 2 8 2 2 2 2 2 3 2" xfId="29103"/>
    <cellStyle name="Обычный 2 2 8 2 2 2 2 2 3 2 2" xfId="29104"/>
    <cellStyle name="Обычный 2 2 8 2 2 2 2 2 3 3" xfId="29105"/>
    <cellStyle name="Обычный 2 2 8 2 2 2 2 2 4" xfId="29106"/>
    <cellStyle name="Обычный 2 2 8 2 2 2 2 2 4 2" xfId="29107"/>
    <cellStyle name="Обычный 2 2 8 2 2 2 2 2 5" xfId="29108"/>
    <cellStyle name="Обычный 2 2 8 2 2 2 2 3" xfId="29109"/>
    <cellStyle name="Обычный 2 2 8 2 2 2 2 3 2" xfId="29110"/>
    <cellStyle name="Обычный 2 2 8 2 2 2 2 3 2 2" xfId="29111"/>
    <cellStyle name="Обычный 2 2 8 2 2 2 2 3 2 2 2" xfId="29112"/>
    <cellStyle name="Обычный 2 2 8 2 2 2 2 3 2 3" xfId="29113"/>
    <cellStyle name="Обычный 2 2 8 2 2 2 2 3 3" xfId="29114"/>
    <cellStyle name="Обычный 2 2 8 2 2 2 2 3 3 2" xfId="29115"/>
    <cellStyle name="Обычный 2 2 8 2 2 2 2 3 4" xfId="29116"/>
    <cellStyle name="Обычный 2 2 8 2 2 2 2 4" xfId="29117"/>
    <cellStyle name="Обычный 2 2 8 2 2 2 2 4 2" xfId="29118"/>
    <cellStyle name="Обычный 2 2 8 2 2 2 2 4 2 2" xfId="29119"/>
    <cellStyle name="Обычный 2 2 8 2 2 2 2 4 3" xfId="29120"/>
    <cellStyle name="Обычный 2 2 8 2 2 2 2 5" xfId="29121"/>
    <cellStyle name="Обычный 2 2 8 2 2 2 2 5 2" xfId="29122"/>
    <cellStyle name="Обычный 2 2 8 2 2 2 2 6" xfId="29123"/>
    <cellStyle name="Обычный 2 2 8 2 2 2 3" xfId="29124"/>
    <cellStyle name="Обычный 2 2 8 2 2 2 3 2" xfId="29125"/>
    <cellStyle name="Обычный 2 2 8 2 2 2 3 2 2" xfId="29126"/>
    <cellStyle name="Обычный 2 2 8 2 2 2 3 2 2 2" xfId="29127"/>
    <cellStyle name="Обычный 2 2 8 2 2 2 3 2 2 2 2" xfId="29128"/>
    <cellStyle name="Обычный 2 2 8 2 2 2 3 2 2 2 2 2" xfId="29129"/>
    <cellStyle name="Обычный 2 2 8 2 2 2 3 2 2 2 3" xfId="29130"/>
    <cellStyle name="Обычный 2 2 8 2 2 2 3 2 2 3" xfId="29131"/>
    <cellStyle name="Обычный 2 2 8 2 2 2 3 2 2 3 2" xfId="29132"/>
    <cellStyle name="Обычный 2 2 8 2 2 2 3 2 2 4" xfId="29133"/>
    <cellStyle name="Обычный 2 2 8 2 2 2 3 2 3" xfId="29134"/>
    <cellStyle name="Обычный 2 2 8 2 2 2 3 2 3 2" xfId="29135"/>
    <cellStyle name="Обычный 2 2 8 2 2 2 3 2 3 2 2" xfId="29136"/>
    <cellStyle name="Обычный 2 2 8 2 2 2 3 2 3 3" xfId="29137"/>
    <cellStyle name="Обычный 2 2 8 2 2 2 3 2 4" xfId="29138"/>
    <cellStyle name="Обычный 2 2 8 2 2 2 3 2 4 2" xfId="29139"/>
    <cellStyle name="Обычный 2 2 8 2 2 2 3 2 5" xfId="29140"/>
    <cellStyle name="Обычный 2 2 8 2 2 2 3 3" xfId="29141"/>
    <cellStyle name="Обычный 2 2 8 2 2 2 3 3 2" xfId="29142"/>
    <cellStyle name="Обычный 2 2 8 2 2 2 3 3 2 2" xfId="29143"/>
    <cellStyle name="Обычный 2 2 8 2 2 2 3 3 2 2 2" xfId="29144"/>
    <cellStyle name="Обычный 2 2 8 2 2 2 3 3 2 3" xfId="29145"/>
    <cellStyle name="Обычный 2 2 8 2 2 2 3 3 3" xfId="29146"/>
    <cellStyle name="Обычный 2 2 8 2 2 2 3 3 3 2" xfId="29147"/>
    <cellStyle name="Обычный 2 2 8 2 2 2 3 3 4" xfId="29148"/>
    <cellStyle name="Обычный 2 2 8 2 2 2 3 4" xfId="29149"/>
    <cellStyle name="Обычный 2 2 8 2 2 2 3 4 2" xfId="29150"/>
    <cellStyle name="Обычный 2 2 8 2 2 2 3 4 2 2" xfId="29151"/>
    <cellStyle name="Обычный 2 2 8 2 2 2 3 4 3" xfId="29152"/>
    <cellStyle name="Обычный 2 2 8 2 2 2 3 5" xfId="29153"/>
    <cellStyle name="Обычный 2 2 8 2 2 2 3 5 2" xfId="29154"/>
    <cellStyle name="Обычный 2 2 8 2 2 2 3 6" xfId="29155"/>
    <cellStyle name="Обычный 2 2 8 2 2 2 4" xfId="29156"/>
    <cellStyle name="Обычный 2 2 8 2 2 2 4 2" xfId="29157"/>
    <cellStyle name="Обычный 2 2 8 2 2 2 4 2 2" xfId="29158"/>
    <cellStyle name="Обычный 2 2 8 2 2 2 4 2 2 2" xfId="29159"/>
    <cellStyle name="Обычный 2 2 8 2 2 2 4 2 2 2 2" xfId="29160"/>
    <cellStyle name="Обычный 2 2 8 2 2 2 4 2 2 2 2 2" xfId="29161"/>
    <cellStyle name="Обычный 2 2 8 2 2 2 4 2 2 2 3" xfId="29162"/>
    <cellStyle name="Обычный 2 2 8 2 2 2 4 2 2 3" xfId="29163"/>
    <cellStyle name="Обычный 2 2 8 2 2 2 4 2 2 3 2" xfId="29164"/>
    <cellStyle name="Обычный 2 2 8 2 2 2 4 2 2 4" xfId="29165"/>
    <cellStyle name="Обычный 2 2 8 2 2 2 4 2 3" xfId="29166"/>
    <cellStyle name="Обычный 2 2 8 2 2 2 4 2 3 2" xfId="29167"/>
    <cellStyle name="Обычный 2 2 8 2 2 2 4 2 3 2 2" xfId="29168"/>
    <cellStyle name="Обычный 2 2 8 2 2 2 4 2 3 3" xfId="29169"/>
    <cellStyle name="Обычный 2 2 8 2 2 2 4 2 4" xfId="29170"/>
    <cellStyle name="Обычный 2 2 8 2 2 2 4 2 4 2" xfId="29171"/>
    <cellStyle name="Обычный 2 2 8 2 2 2 4 2 5" xfId="29172"/>
    <cellStyle name="Обычный 2 2 8 2 2 2 4 3" xfId="29173"/>
    <cellStyle name="Обычный 2 2 8 2 2 2 4 3 2" xfId="29174"/>
    <cellStyle name="Обычный 2 2 8 2 2 2 4 3 2 2" xfId="29175"/>
    <cellStyle name="Обычный 2 2 8 2 2 2 4 3 2 2 2" xfId="29176"/>
    <cellStyle name="Обычный 2 2 8 2 2 2 4 3 2 3" xfId="29177"/>
    <cellStyle name="Обычный 2 2 8 2 2 2 4 3 3" xfId="29178"/>
    <cellStyle name="Обычный 2 2 8 2 2 2 4 3 3 2" xfId="29179"/>
    <cellStyle name="Обычный 2 2 8 2 2 2 4 3 4" xfId="29180"/>
    <cellStyle name="Обычный 2 2 8 2 2 2 4 4" xfId="29181"/>
    <cellStyle name="Обычный 2 2 8 2 2 2 4 4 2" xfId="29182"/>
    <cellStyle name="Обычный 2 2 8 2 2 2 4 4 2 2" xfId="29183"/>
    <cellStyle name="Обычный 2 2 8 2 2 2 4 4 3" xfId="29184"/>
    <cellStyle name="Обычный 2 2 8 2 2 2 4 5" xfId="29185"/>
    <cellStyle name="Обычный 2 2 8 2 2 2 4 5 2" xfId="29186"/>
    <cellStyle name="Обычный 2 2 8 2 2 2 4 6" xfId="29187"/>
    <cellStyle name="Обычный 2 2 8 2 2 2 5" xfId="29188"/>
    <cellStyle name="Обычный 2 2 8 2 2 2 5 2" xfId="29189"/>
    <cellStyle name="Обычный 2 2 8 2 2 2 5 2 2" xfId="29190"/>
    <cellStyle name="Обычный 2 2 8 2 2 2 5 2 2 2" xfId="29191"/>
    <cellStyle name="Обычный 2 2 8 2 2 2 5 2 2 2 2" xfId="29192"/>
    <cellStyle name="Обычный 2 2 8 2 2 2 5 2 2 2 2 2" xfId="29193"/>
    <cellStyle name="Обычный 2 2 8 2 2 2 5 2 2 2 3" xfId="29194"/>
    <cellStyle name="Обычный 2 2 8 2 2 2 5 2 2 3" xfId="29195"/>
    <cellStyle name="Обычный 2 2 8 2 2 2 5 2 2 3 2" xfId="29196"/>
    <cellStyle name="Обычный 2 2 8 2 2 2 5 2 2 4" xfId="29197"/>
    <cellStyle name="Обычный 2 2 8 2 2 2 5 2 3" xfId="29198"/>
    <cellStyle name="Обычный 2 2 8 2 2 2 5 2 3 2" xfId="29199"/>
    <cellStyle name="Обычный 2 2 8 2 2 2 5 2 3 2 2" xfId="29200"/>
    <cellStyle name="Обычный 2 2 8 2 2 2 5 2 3 3" xfId="29201"/>
    <cellStyle name="Обычный 2 2 8 2 2 2 5 2 4" xfId="29202"/>
    <cellStyle name="Обычный 2 2 8 2 2 2 5 2 4 2" xfId="29203"/>
    <cellStyle name="Обычный 2 2 8 2 2 2 5 2 5" xfId="29204"/>
    <cellStyle name="Обычный 2 2 8 2 2 2 5 3" xfId="29205"/>
    <cellStyle name="Обычный 2 2 8 2 2 2 5 3 2" xfId="29206"/>
    <cellStyle name="Обычный 2 2 8 2 2 2 5 3 2 2" xfId="29207"/>
    <cellStyle name="Обычный 2 2 8 2 2 2 5 3 2 2 2" xfId="29208"/>
    <cellStyle name="Обычный 2 2 8 2 2 2 5 3 2 3" xfId="29209"/>
    <cellStyle name="Обычный 2 2 8 2 2 2 5 3 3" xfId="29210"/>
    <cellStyle name="Обычный 2 2 8 2 2 2 5 3 3 2" xfId="29211"/>
    <cellStyle name="Обычный 2 2 8 2 2 2 5 3 4" xfId="29212"/>
    <cellStyle name="Обычный 2 2 8 2 2 2 5 4" xfId="29213"/>
    <cellStyle name="Обычный 2 2 8 2 2 2 5 4 2" xfId="29214"/>
    <cellStyle name="Обычный 2 2 8 2 2 2 5 4 2 2" xfId="29215"/>
    <cellStyle name="Обычный 2 2 8 2 2 2 5 4 3" xfId="29216"/>
    <cellStyle name="Обычный 2 2 8 2 2 2 5 5" xfId="29217"/>
    <cellStyle name="Обычный 2 2 8 2 2 2 5 5 2" xfId="29218"/>
    <cellStyle name="Обычный 2 2 8 2 2 2 5 6" xfId="29219"/>
    <cellStyle name="Обычный 2 2 8 2 2 2 6" xfId="29220"/>
    <cellStyle name="Обычный 2 2 8 2 2 2 6 2" xfId="29221"/>
    <cellStyle name="Обычный 2 2 8 2 2 2 6 2 2" xfId="29222"/>
    <cellStyle name="Обычный 2 2 8 2 2 2 6 2 2 2" xfId="29223"/>
    <cellStyle name="Обычный 2 2 8 2 2 2 6 2 2 2 2" xfId="29224"/>
    <cellStyle name="Обычный 2 2 8 2 2 2 6 2 2 3" xfId="29225"/>
    <cellStyle name="Обычный 2 2 8 2 2 2 6 2 3" xfId="29226"/>
    <cellStyle name="Обычный 2 2 8 2 2 2 6 2 3 2" xfId="29227"/>
    <cellStyle name="Обычный 2 2 8 2 2 2 6 2 4" xfId="29228"/>
    <cellStyle name="Обычный 2 2 8 2 2 2 6 3" xfId="29229"/>
    <cellStyle name="Обычный 2 2 8 2 2 2 6 3 2" xfId="29230"/>
    <cellStyle name="Обычный 2 2 8 2 2 2 6 3 2 2" xfId="29231"/>
    <cellStyle name="Обычный 2 2 8 2 2 2 6 3 3" xfId="29232"/>
    <cellStyle name="Обычный 2 2 8 2 2 2 6 4" xfId="29233"/>
    <cellStyle name="Обычный 2 2 8 2 2 2 6 4 2" xfId="29234"/>
    <cellStyle name="Обычный 2 2 8 2 2 2 6 5" xfId="29235"/>
    <cellStyle name="Обычный 2 2 8 2 2 2 7" xfId="29236"/>
    <cellStyle name="Обычный 2 2 8 2 2 2 7 2" xfId="29237"/>
    <cellStyle name="Обычный 2 2 8 2 2 2 7 2 2" xfId="29238"/>
    <cellStyle name="Обычный 2 2 8 2 2 2 7 2 2 2" xfId="29239"/>
    <cellStyle name="Обычный 2 2 8 2 2 2 7 2 3" xfId="29240"/>
    <cellStyle name="Обычный 2 2 8 2 2 2 7 3" xfId="29241"/>
    <cellStyle name="Обычный 2 2 8 2 2 2 7 3 2" xfId="29242"/>
    <cellStyle name="Обычный 2 2 8 2 2 2 7 4" xfId="29243"/>
    <cellStyle name="Обычный 2 2 8 2 2 2 8" xfId="29244"/>
    <cellStyle name="Обычный 2 2 8 2 2 2 8 2" xfId="29245"/>
    <cellStyle name="Обычный 2 2 8 2 2 2 8 2 2" xfId="29246"/>
    <cellStyle name="Обычный 2 2 8 2 2 2 8 3" xfId="29247"/>
    <cellStyle name="Обычный 2 2 8 2 2 2 9" xfId="29248"/>
    <cellStyle name="Обычный 2 2 8 2 2 2 9 2" xfId="29249"/>
    <cellStyle name="Обычный 2 2 8 2 2 3" xfId="29250"/>
    <cellStyle name="Обычный 2 2 8 2 2 3 2" xfId="29251"/>
    <cellStyle name="Обычный 2 2 8 2 2 3 2 2" xfId="29252"/>
    <cellStyle name="Обычный 2 2 8 2 2 3 2 2 2" xfId="29253"/>
    <cellStyle name="Обычный 2 2 8 2 2 3 2 2 2 2" xfId="29254"/>
    <cellStyle name="Обычный 2 2 8 2 2 3 2 2 2 2 2" xfId="29255"/>
    <cellStyle name="Обычный 2 2 8 2 2 3 2 2 2 3" xfId="29256"/>
    <cellStyle name="Обычный 2 2 8 2 2 3 2 2 3" xfId="29257"/>
    <cellStyle name="Обычный 2 2 8 2 2 3 2 2 3 2" xfId="29258"/>
    <cellStyle name="Обычный 2 2 8 2 2 3 2 2 4" xfId="29259"/>
    <cellStyle name="Обычный 2 2 8 2 2 3 2 3" xfId="29260"/>
    <cellStyle name="Обычный 2 2 8 2 2 3 2 3 2" xfId="29261"/>
    <cellStyle name="Обычный 2 2 8 2 2 3 2 3 2 2" xfId="29262"/>
    <cellStyle name="Обычный 2 2 8 2 2 3 2 3 3" xfId="29263"/>
    <cellStyle name="Обычный 2 2 8 2 2 3 2 4" xfId="29264"/>
    <cellStyle name="Обычный 2 2 8 2 2 3 2 4 2" xfId="29265"/>
    <cellStyle name="Обычный 2 2 8 2 2 3 2 5" xfId="29266"/>
    <cellStyle name="Обычный 2 2 8 2 2 3 3" xfId="29267"/>
    <cellStyle name="Обычный 2 2 8 2 2 3 3 2" xfId="29268"/>
    <cellStyle name="Обычный 2 2 8 2 2 3 3 2 2" xfId="29269"/>
    <cellStyle name="Обычный 2 2 8 2 2 3 3 2 2 2" xfId="29270"/>
    <cellStyle name="Обычный 2 2 8 2 2 3 3 2 3" xfId="29271"/>
    <cellStyle name="Обычный 2 2 8 2 2 3 3 3" xfId="29272"/>
    <cellStyle name="Обычный 2 2 8 2 2 3 3 3 2" xfId="29273"/>
    <cellStyle name="Обычный 2 2 8 2 2 3 3 4" xfId="29274"/>
    <cellStyle name="Обычный 2 2 8 2 2 3 4" xfId="29275"/>
    <cellStyle name="Обычный 2 2 8 2 2 3 4 2" xfId="29276"/>
    <cellStyle name="Обычный 2 2 8 2 2 3 4 2 2" xfId="29277"/>
    <cellStyle name="Обычный 2 2 8 2 2 3 4 3" xfId="29278"/>
    <cellStyle name="Обычный 2 2 8 2 2 3 5" xfId="29279"/>
    <cellStyle name="Обычный 2 2 8 2 2 3 5 2" xfId="29280"/>
    <cellStyle name="Обычный 2 2 8 2 2 3 6" xfId="29281"/>
    <cellStyle name="Обычный 2 2 8 2 2 4" xfId="29282"/>
    <cellStyle name="Обычный 2 2 8 2 2 4 2" xfId="29283"/>
    <cellStyle name="Обычный 2 2 8 2 2 4 2 2" xfId="29284"/>
    <cellStyle name="Обычный 2 2 8 2 2 4 2 2 2" xfId="29285"/>
    <cellStyle name="Обычный 2 2 8 2 2 4 2 2 2 2" xfId="29286"/>
    <cellStyle name="Обычный 2 2 8 2 2 4 2 2 2 2 2" xfId="29287"/>
    <cellStyle name="Обычный 2 2 8 2 2 4 2 2 2 3" xfId="29288"/>
    <cellStyle name="Обычный 2 2 8 2 2 4 2 2 3" xfId="29289"/>
    <cellStyle name="Обычный 2 2 8 2 2 4 2 2 3 2" xfId="29290"/>
    <cellStyle name="Обычный 2 2 8 2 2 4 2 2 4" xfId="29291"/>
    <cellStyle name="Обычный 2 2 8 2 2 4 2 3" xfId="29292"/>
    <cellStyle name="Обычный 2 2 8 2 2 4 2 3 2" xfId="29293"/>
    <cellStyle name="Обычный 2 2 8 2 2 4 2 3 2 2" xfId="29294"/>
    <cellStyle name="Обычный 2 2 8 2 2 4 2 3 3" xfId="29295"/>
    <cellStyle name="Обычный 2 2 8 2 2 4 2 4" xfId="29296"/>
    <cellStyle name="Обычный 2 2 8 2 2 4 2 4 2" xfId="29297"/>
    <cellStyle name="Обычный 2 2 8 2 2 4 2 5" xfId="29298"/>
    <cellStyle name="Обычный 2 2 8 2 2 4 3" xfId="29299"/>
    <cellStyle name="Обычный 2 2 8 2 2 4 3 2" xfId="29300"/>
    <cellStyle name="Обычный 2 2 8 2 2 4 3 2 2" xfId="29301"/>
    <cellStyle name="Обычный 2 2 8 2 2 4 3 2 2 2" xfId="29302"/>
    <cellStyle name="Обычный 2 2 8 2 2 4 3 2 3" xfId="29303"/>
    <cellStyle name="Обычный 2 2 8 2 2 4 3 3" xfId="29304"/>
    <cellStyle name="Обычный 2 2 8 2 2 4 3 3 2" xfId="29305"/>
    <cellStyle name="Обычный 2 2 8 2 2 4 3 4" xfId="29306"/>
    <cellStyle name="Обычный 2 2 8 2 2 4 4" xfId="29307"/>
    <cellStyle name="Обычный 2 2 8 2 2 4 4 2" xfId="29308"/>
    <cellStyle name="Обычный 2 2 8 2 2 4 4 2 2" xfId="29309"/>
    <cellStyle name="Обычный 2 2 8 2 2 4 4 3" xfId="29310"/>
    <cellStyle name="Обычный 2 2 8 2 2 4 5" xfId="29311"/>
    <cellStyle name="Обычный 2 2 8 2 2 4 5 2" xfId="29312"/>
    <cellStyle name="Обычный 2 2 8 2 2 4 6" xfId="29313"/>
    <cellStyle name="Обычный 2 2 8 2 2 5" xfId="29314"/>
    <cellStyle name="Обычный 2 2 8 2 2 5 2" xfId="29315"/>
    <cellStyle name="Обычный 2 2 8 2 2 5 2 2" xfId="29316"/>
    <cellStyle name="Обычный 2 2 8 2 2 5 2 2 2" xfId="29317"/>
    <cellStyle name="Обычный 2 2 8 2 2 5 2 2 2 2" xfId="29318"/>
    <cellStyle name="Обычный 2 2 8 2 2 5 2 2 2 2 2" xfId="29319"/>
    <cellStyle name="Обычный 2 2 8 2 2 5 2 2 2 3" xfId="29320"/>
    <cellStyle name="Обычный 2 2 8 2 2 5 2 2 3" xfId="29321"/>
    <cellStyle name="Обычный 2 2 8 2 2 5 2 2 3 2" xfId="29322"/>
    <cellStyle name="Обычный 2 2 8 2 2 5 2 2 4" xfId="29323"/>
    <cellStyle name="Обычный 2 2 8 2 2 5 2 3" xfId="29324"/>
    <cellStyle name="Обычный 2 2 8 2 2 5 2 3 2" xfId="29325"/>
    <cellStyle name="Обычный 2 2 8 2 2 5 2 3 2 2" xfId="29326"/>
    <cellStyle name="Обычный 2 2 8 2 2 5 2 3 3" xfId="29327"/>
    <cellStyle name="Обычный 2 2 8 2 2 5 2 4" xfId="29328"/>
    <cellStyle name="Обычный 2 2 8 2 2 5 2 4 2" xfId="29329"/>
    <cellStyle name="Обычный 2 2 8 2 2 5 2 5" xfId="29330"/>
    <cellStyle name="Обычный 2 2 8 2 2 5 3" xfId="29331"/>
    <cellStyle name="Обычный 2 2 8 2 2 5 3 2" xfId="29332"/>
    <cellStyle name="Обычный 2 2 8 2 2 5 3 2 2" xfId="29333"/>
    <cellStyle name="Обычный 2 2 8 2 2 5 3 2 2 2" xfId="29334"/>
    <cellStyle name="Обычный 2 2 8 2 2 5 3 2 3" xfId="29335"/>
    <cellStyle name="Обычный 2 2 8 2 2 5 3 3" xfId="29336"/>
    <cellStyle name="Обычный 2 2 8 2 2 5 3 3 2" xfId="29337"/>
    <cellStyle name="Обычный 2 2 8 2 2 5 3 4" xfId="29338"/>
    <cellStyle name="Обычный 2 2 8 2 2 5 4" xfId="29339"/>
    <cellStyle name="Обычный 2 2 8 2 2 5 4 2" xfId="29340"/>
    <cellStyle name="Обычный 2 2 8 2 2 5 4 2 2" xfId="29341"/>
    <cellStyle name="Обычный 2 2 8 2 2 5 4 3" xfId="29342"/>
    <cellStyle name="Обычный 2 2 8 2 2 5 5" xfId="29343"/>
    <cellStyle name="Обычный 2 2 8 2 2 5 5 2" xfId="29344"/>
    <cellStyle name="Обычный 2 2 8 2 2 5 6" xfId="29345"/>
    <cellStyle name="Обычный 2 2 8 2 2 6" xfId="29346"/>
    <cellStyle name="Обычный 2 2 8 2 2 6 2" xfId="29347"/>
    <cellStyle name="Обычный 2 2 8 2 2 6 2 2" xfId="29348"/>
    <cellStyle name="Обычный 2 2 8 2 2 6 2 2 2" xfId="29349"/>
    <cellStyle name="Обычный 2 2 8 2 2 6 2 2 2 2" xfId="29350"/>
    <cellStyle name="Обычный 2 2 8 2 2 6 2 2 2 2 2" xfId="29351"/>
    <cellStyle name="Обычный 2 2 8 2 2 6 2 2 2 3" xfId="29352"/>
    <cellStyle name="Обычный 2 2 8 2 2 6 2 2 3" xfId="29353"/>
    <cellStyle name="Обычный 2 2 8 2 2 6 2 2 3 2" xfId="29354"/>
    <cellStyle name="Обычный 2 2 8 2 2 6 2 2 4" xfId="29355"/>
    <cellStyle name="Обычный 2 2 8 2 2 6 2 3" xfId="29356"/>
    <cellStyle name="Обычный 2 2 8 2 2 6 2 3 2" xfId="29357"/>
    <cellStyle name="Обычный 2 2 8 2 2 6 2 3 2 2" xfId="29358"/>
    <cellStyle name="Обычный 2 2 8 2 2 6 2 3 3" xfId="29359"/>
    <cellStyle name="Обычный 2 2 8 2 2 6 2 4" xfId="29360"/>
    <cellStyle name="Обычный 2 2 8 2 2 6 2 4 2" xfId="29361"/>
    <cellStyle name="Обычный 2 2 8 2 2 6 2 5" xfId="29362"/>
    <cellStyle name="Обычный 2 2 8 2 2 6 3" xfId="29363"/>
    <cellStyle name="Обычный 2 2 8 2 2 6 3 2" xfId="29364"/>
    <cellStyle name="Обычный 2 2 8 2 2 6 3 2 2" xfId="29365"/>
    <cellStyle name="Обычный 2 2 8 2 2 6 3 2 2 2" xfId="29366"/>
    <cellStyle name="Обычный 2 2 8 2 2 6 3 2 3" xfId="29367"/>
    <cellStyle name="Обычный 2 2 8 2 2 6 3 3" xfId="29368"/>
    <cellStyle name="Обычный 2 2 8 2 2 6 3 3 2" xfId="29369"/>
    <cellStyle name="Обычный 2 2 8 2 2 6 3 4" xfId="29370"/>
    <cellStyle name="Обычный 2 2 8 2 2 6 4" xfId="29371"/>
    <cellStyle name="Обычный 2 2 8 2 2 6 4 2" xfId="29372"/>
    <cellStyle name="Обычный 2 2 8 2 2 6 4 2 2" xfId="29373"/>
    <cellStyle name="Обычный 2 2 8 2 2 6 4 3" xfId="29374"/>
    <cellStyle name="Обычный 2 2 8 2 2 6 5" xfId="29375"/>
    <cellStyle name="Обычный 2 2 8 2 2 6 5 2" xfId="29376"/>
    <cellStyle name="Обычный 2 2 8 2 2 6 6" xfId="29377"/>
    <cellStyle name="Обычный 2 2 8 2 2 7" xfId="29378"/>
    <cellStyle name="Обычный 2 2 8 2 2 7 2" xfId="29379"/>
    <cellStyle name="Обычный 2 2 8 2 2 7 2 2" xfId="29380"/>
    <cellStyle name="Обычный 2 2 8 2 2 7 2 2 2" xfId="29381"/>
    <cellStyle name="Обычный 2 2 8 2 2 7 2 2 2 2" xfId="29382"/>
    <cellStyle name="Обычный 2 2 8 2 2 7 2 2 3" xfId="29383"/>
    <cellStyle name="Обычный 2 2 8 2 2 7 2 3" xfId="29384"/>
    <cellStyle name="Обычный 2 2 8 2 2 7 2 3 2" xfId="29385"/>
    <cellStyle name="Обычный 2 2 8 2 2 7 2 4" xfId="29386"/>
    <cellStyle name="Обычный 2 2 8 2 2 7 3" xfId="29387"/>
    <cellStyle name="Обычный 2 2 8 2 2 7 3 2" xfId="29388"/>
    <cellStyle name="Обычный 2 2 8 2 2 7 3 2 2" xfId="29389"/>
    <cellStyle name="Обычный 2 2 8 2 2 7 3 3" xfId="29390"/>
    <cellStyle name="Обычный 2 2 8 2 2 7 4" xfId="29391"/>
    <cellStyle name="Обычный 2 2 8 2 2 7 4 2" xfId="29392"/>
    <cellStyle name="Обычный 2 2 8 2 2 7 5" xfId="29393"/>
    <cellStyle name="Обычный 2 2 8 2 2 8" xfId="29394"/>
    <cellStyle name="Обычный 2 2 8 2 2 8 2" xfId="29395"/>
    <cellStyle name="Обычный 2 2 8 2 2 8 2 2" xfId="29396"/>
    <cellStyle name="Обычный 2 2 8 2 2 8 2 2 2" xfId="29397"/>
    <cellStyle name="Обычный 2 2 8 2 2 8 2 3" xfId="29398"/>
    <cellStyle name="Обычный 2 2 8 2 2 8 3" xfId="29399"/>
    <cellStyle name="Обычный 2 2 8 2 2 8 3 2" xfId="29400"/>
    <cellStyle name="Обычный 2 2 8 2 2 8 4" xfId="29401"/>
    <cellStyle name="Обычный 2 2 8 2 2 9" xfId="29402"/>
    <cellStyle name="Обычный 2 2 8 2 2 9 2" xfId="29403"/>
    <cellStyle name="Обычный 2 2 8 2 2 9 2 2" xfId="29404"/>
    <cellStyle name="Обычный 2 2 8 2 2 9 3" xfId="29405"/>
    <cellStyle name="Обычный 2 2 8 2 3" xfId="29406"/>
    <cellStyle name="Обычный 2 2 8 2 3 10" xfId="29407"/>
    <cellStyle name="Обычный 2 2 8 2 3 2" xfId="29408"/>
    <cellStyle name="Обычный 2 2 8 2 3 2 2" xfId="29409"/>
    <cellStyle name="Обычный 2 2 8 2 3 2 2 2" xfId="29410"/>
    <cellStyle name="Обычный 2 2 8 2 3 2 2 2 2" xfId="29411"/>
    <cellStyle name="Обычный 2 2 8 2 3 2 2 2 2 2" xfId="29412"/>
    <cellStyle name="Обычный 2 2 8 2 3 2 2 2 2 2 2" xfId="29413"/>
    <cellStyle name="Обычный 2 2 8 2 3 2 2 2 2 3" xfId="29414"/>
    <cellStyle name="Обычный 2 2 8 2 3 2 2 2 3" xfId="29415"/>
    <cellStyle name="Обычный 2 2 8 2 3 2 2 2 3 2" xfId="29416"/>
    <cellStyle name="Обычный 2 2 8 2 3 2 2 2 4" xfId="29417"/>
    <cellStyle name="Обычный 2 2 8 2 3 2 2 3" xfId="29418"/>
    <cellStyle name="Обычный 2 2 8 2 3 2 2 3 2" xfId="29419"/>
    <cellStyle name="Обычный 2 2 8 2 3 2 2 3 2 2" xfId="29420"/>
    <cellStyle name="Обычный 2 2 8 2 3 2 2 3 3" xfId="29421"/>
    <cellStyle name="Обычный 2 2 8 2 3 2 2 4" xfId="29422"/>
    <cellStyle name="Обычный 2 2 8 2 3 2 2 4 2" xfId="29423"/>
    <cellStyle name="Обычный 2 2 8 2 3 2 2 5" xfId="29424"/>
    <cellStyle name="Обычный 2 2 8 2 3 2 3" xfId="29425"/>
    <cellStyle name="Обычный 2 2 8 2 3 2 3 2" xfId="29426"/>
    <cellStyle name="Обычный 2 2 8 2 3 2 3 2 2" xfId="29427"/>
    <cellStyle name="Обычный 2 2 8 2 3 2 3 2 2 2" xfId="29428"/>
    <cellStyle name="Обычный 2 2 8 2 3 2 3 2 3" xfId="29429"/>
    <cellStyle name="Обычный 2 2 8 2 3 2 3 3" xfId="29430"/>
    <cellStyle name="Обычный 2 2 8 2 3 2 3 3 2" xfId="29431"/>
    <cellStyle name="Обычный 2 2 8 2 3 2 3 4" xfId="29432"/>
    <cellStyle name="Обычный 2 2 8 2 3 2 4" xfId="29433"/>
    <cellStyle name="Обычный 2 2 8 2 3 2 4 2" xfId="29434"/>
    <cellStyle name="Обычный 2 2 8 2 3 2 4 2 2" xfId="29435"/>
    <cellStyle name="Обычный 2 2 8 2 3 2 4 3" xfId="29436"/>
    <cellStyle name="Обычный 2 2 8 2 3 2 5" xfId="29437"/>
    <cellStyle name="Обычный 2 2 8 2 3 2 5 2" xfId="29438"/>
    <cellStyle name="Обычный 2 2 8 2 3 2 6" xfId="29439"/>
    <cellStyle name="Обычный 2 2 8 2 3 3" xfId="29440"/>
    <cellStyle name="Обычный 2 2 8 2 3 3 2" xfId="29441"/>
    <cellStyle name="Обычный 2 2 8 2 3 3 2 2" xfId="29442"/>
    <cellStyle name="Обычный 2 2 8 2 3 3 2 2 2" xfId="29443"/>
    <cellStyle name="Обычный 2 2 8 2 3 3 2 2 2 2" xfId="29444"/>
    <cellStyle name="Обычный 2 2 8 2 3 3 2 2 2 2 2" xfId="29445"/>
    <cellStyle name="Обычный 2 2 8 2 3 3 2 2 2 3" xfId="29446"/>
    <cellStyle name="Обычный 2 2 8 2 3 3 2 2 3" xfId="29447"/>
    <cellStyle name="Обычный 2 2 8 2 3 3 2 2 3 2" xfId="29448"/>
    <cellStyle name="Обычный 2 2 8 2 3 3 2 2 4" xfId="29449"/>
    <cellStyle name="Обычный 2 2 8 2 3 3 2 3" xfId="29450"/>
    <cellStyle name="Обычный 2 2 8 2 3 3 2 3 2" xfId="29451"/>
    <cellStyle name="Обычный 2 2 8 2 3 3 2 3 2 2" xfId="29452"/>
    <cellStyle name="Обычный 2 2 8 2 3 3 2 3 3" xfId="29453"/>
    <cellStyle name="Обычный 2 2 8 2 3 3 2 4" xfId="29454"/>
    <cellStyle name="Обычный 2 2 8 2 3 3 2 4 2" xfId="29455"/>
    <cellStyle name="Обычный 2 2 8 2 3 3 2 5" xfId="29456"/>
    <cellStyle name="Обычный 2 2 8 2 3 3 3" xfId="29457"/>
    <cellStyle name="Обычный 2 2 8 2 3 3 3 2" xfId="29458"/>
    <cellStyle name="Обычный 2 2 8 2 3 3 3 2 2" xfId="29459"/>
    <cellStyle name="Обычный 2 2 8 2 3 3 3 2 2 2" xfId="29460"/>
    <cellStyle name="Обычный 2 2 8 2 3 3 3 2 3" xfId="29461"/>
    <cellStyle name="Обычный 2 2 8 2 3 3 3 3" xfId="29462"/>
    <cellStyle name="Обычный 2 2 8 2 3 3 3 3 2" xfId="29463"/>
    <cellStyle name="Обычный 2 2 8 2 3 3 3 4" xfId="29464"/>
    <cellStyle name="Обычный 2 2 8 2 3 3 4" xfId="29465"/>
    <cellStyle name="Обычный 2 2 8 2 3 3 4 2" xfId="29466"/>
    <cellStyle name="Обычный 2 2 8 2 3 3 4 2 2" xfId="29467"/>
    <cellStyle name="Обычный 2 2 8 2 3 3 4 3" xfId="29468"/>
    <cellStyle name="Обычный 2 2 8 2 3 3 5" xfId="29469"/>
    <cellStyle name="Обычный 2 2 8 2 3 3 5 2" xfId="29470"/>
    <cellStyle name="Обычный 2 2 8 2 3 3 6" xfId="29471"/>
    <cellStyle name="Обычный 2 2 8 2 3 4" xfId="29472"/>
    <cellStyle name="Обычный 2 2 8 2 3 4 2" xfId="29473"/>
    <cellStyle name="Обычный 2 2 8 2 3 4 2 2" xfId="29474"/>
    <cellStyle name="Обычный 2 2 8 2 3 4 2 2 2" xfId="29475"/>
    <cellStyle name="Обычный 2 2 8 2 3 4 2 2 2 2" xfId="29476"/>
    <cellStyle name="Обычный 2 2 8 2 3 4 2 2 2 2 2" xfId="29477"/>
    <cellStyle name="Обычный 2 2 8 2 3 4 2 2 2 3" xfId="29478"/>
    <cellStyle name="Обычный 2 2 8 2 3 4 2 2 3" xfId="29479"/>
    <cellStyle name="Обычный 2 2 8 2 3 4 2 2 3 2" xfId="29480"/>
    <cellStyle name="Обычный 2 2 8 2 3 4 2 2 4" xfId="29481"/>
    <cellStyle name="Обычный 2 2 8 2 3 4 2 3" xfId="29482"/>
    <cellStyle name="Обычный 2 2 8 2 3 4 2 3 2" xfId="29483"/>
    <cellStyle name="Обычный 2 2 8 2 3 4 2 3 2 2" xfId="29484"/>
    <cellStyle name="Обычный 2 2 8 2 3 4 2 3 3" xfId="29485"/>
    <cellStyle name="Обычный 2 2 8 2 3 4 2 4" xfId="29486"/>
    <cellStyle name="Обычный 2 2 8 2 3 4 2 4 2" xfId="29487"/>
    <cellStyle name="Обычный 2 2 8 2 3 4 2 5" xfId="29488"/>
    <cellStyle name="Обычный 2 2 8 2 3 4 3" xfId="29489"/>
    <cellStyle name="Обычный 2 2 8 2 3 4 3 2" xfId="29490"/>
    <cellStyle name="Обычный 2 2 8 2 3 4 3 2 2" xfId="29491"/>
    <cellStyle name="Обычный 2 2 8 2 3 4 3 2 2 2" xfId="29492"/>
    <cellStyle name="Обычный 2 2 8 2 3 4 3 2 3" xfId="29493"/>
    <cellStyle name="Обычный 2 2 8 2 3 4 3 3" xfId="29494"/>
    <cellStyle name="Обычный 2 2 8 2 3 4 3 3 2" xfId="29495"/>
    <cellStyle name="Обычный 2 2 8 2 3 4 3 4" xfId="29496"/>
    <cellStyle name="Обычный 2 2 8 2 3 4 4" xfId="29497"/>
    <cellStyle name="Обычный 2 2 8 2 3 4 4 2" xfId="29498"/>
    <cellStyle name="Обычный 2 2 8 2 3 4 4 2 2" xfId="29499"/>
    <cellStyle name="Обычный 2 2 8 2 3 4 4 3" xfId="29500"/>
    <cellStyle name="Обычный 2 2 8 2 3 4 5" xfId="29501"/>
    <cellStyle name="Обычный 2 2 8 2 3 4 5 2" xfId="29502"/>
    <cellStyle name="Обычный 2 2 8 2 3 4 6" xfId="29503"/>
    <cellStyle name="Обычный 2 2 8 2 3 5" xfId="29504"/>
    <cellStyle name="Обычный 2 2 8 2 3 5 2" xfId="29505"/>
    <cellStyle name="Обычный 2 2 8 2 3 5 2 2" xfId="29506"/>
    <cellStyle name="Обычный 2 2 8 2 3 5 2 2 2" xfId="29507"/>
    <cellStyle name="Обычный 2 2 8 2 3 5 2 2 2 2" xfId="29508"/>
    <cellStyle name="Обычный 2 2 8 2 3 5 2 2 2 2 2" xfId="29509"/>
    <cellStyle name="Обычный 2 2 8 2 3 5 2 2 2 3" xfId="29510"/>
    <cellStyle name="Обычный 2 2 8 2 3 5 2 2 3" xfId="29511"/>
    <cellStyle name="Обычный 2 2 8 2 3 5 2 2 3 2" xfId="29512"/>
    <cellStyle name="Обычный 2 2 8 2 3 5 2 2 4" xfId="29513"/>
    <cellStyle name="Обычный 2 2 8 2 3 5 2 3" xfId="29514"/>
    <cellStyle name="Обычный 2 2 8 2 3 5 2 3 2" xfId="29515"/>
    <cellStyle name="Обычный 2 2 8 2 3 5 2 3 2 2" xfId="29516"/>
    <cellStyle name="Обычный 2 2 8 2 3 5 2 3 3" xfId="29517"/>
    <cellStyle name="Обычный 2 2 8 2 3 5 2 4" xfId="29518"/>
    <cellStyle name="Обычный 2 2 8 2 3 5 2 4 2" xfId="29519"/>
    <cellStyle name="Обычный 2 2 8 2 3 5 2 5" xfId="29520"/>
    <cellStyle name="Обычный 2 2 8 2 3 5 3" xfId="29521"/>
    <cellStyle name="Обычный 2 2 8 2 3 5 3 2" xfId="29522"/>
    <cellStyle name="Обычный 2 2 8 2 3 5 3 2 2" xfId="29523"/>
    <cellStyle name="Обычный 2 2 8 2 3 5 3 2 2 2" xfId="29524"/>
    <cellStyle name="Обычный 2 2 8 2 3 5 3 2 3" xfId="29525"/>
    <cellStyle name="Обычный 2 2 8 2 3 5 3 3" xfId="29526"/>
    <cellStyle name="Обычный 2 2 8 2 3 5 3 3 2" xfId="29527"/>
    <cellStyle name="Обычный 2 2 8 2 3 5 3 4" xfId="29528"/>
    <cellStyle name="Обычный 2 2 8 2 3 5 4" xfId="29529"/>
    <cellStyle name="Обычный 2 2 8 2 3 5 4 2" xfId="29530"/>
    <cellStyle name="Обычный 2 2 8 2 3 5 4 2 2" xfId="29531"/>
    <cellStyle name="Обычный 2 2 8 2 3 5 4 3" xfId="29532"/>
    <cellStyle name="Обычный 2 2 8 2 3 5 5" xfId="29533"/>
    <cellStyle name="Обычный 2 2 8 2 3 5 5 2" xfId="29534"/>
    <cellStyle name="Обычный 2 2 8 2 3 5 6" xfId="29535"/>
    <cellStyle name="Обычный 2 2 8 2 3 6" xfId="29536"/>
    <cellStyle name="Обычный 2 2 8 2 3 6 2" xfId="29537"/>
    <cellStyle name="Обычный 2 2 8 2 3 6 2 2" xfId="29538"/>
    <cellStyle name="Обычный 2 2 8 2 3 6 2 2 2" xfId="29539"/>
    <cellStyle name="Обычный 2 2 8 2 3 6 2 2 2 2" xfId="29540"/>
    <cellStyle name="Обычный 2 2 8 2 3 6 2 2 3" xfId="29541"/>
    <cellStyle name="Обычный 2 2 8 2 3 6 2 3" xfId="29542"/>
    <cellStyle name="Обычный 2 2 8 2 3 6 2 3 2" xfId="29543"/>
    <cellStyle name="Обычный 2 2 8 2 3 6 2 4" xfId="29544"/>
    <cellStyle name="Обычный 2 2 8 2 3 6 3" xfId="29545"/>
    <cellStyle name="Обычный 2 2 8 2 3 6 3 2" xfId="29546"/>
    <cellStyle name="Обычный 2 2 8 2 3 6 3 2 2" xfId="29547"/>
    <cellStyle name="Обычный 2 2 8 2 3 6 3 3" xfId="29548"/>
    <cellStyle name="Обычный 2 2 8 2 3 6 4" xfId="29549"/>
    <cellStyle name="Обычный 2 2 8 2 3 6 4 2" xfId="29550"/>
    <cellStyle name="Обычный 2 2 8 2 3 6 5" xfId="29551"/>
    <cellStyle name="Обычный 2 2 8 2 3 7" xfId="29552"/>
    <cellStyle name="Обычный 2 2 8 2 3 7 2" xfId="29553"/>
    <cellStyle name="Обычный 2 2 8 2 3 7 2 2" xfId="29554"/>
    <cellStyle name="Обычный 2 2 8 2 3 7 2 2 2" xfId="29555"/>
    <cellStyle name="Обычный 2 2 8 2 3 7 2 3" xfId="29556"/>
    <cellStyle name="Обычный 2 2 8 2 3 7 3" xfId="29557"/>
    <cellStyle name="Обычный 2 2 8 2 3 7 3 2" xfId="29558"/>
    <cellStyle name="Обычный 2 2 8 2 3 7 4" xfId="29559"/>
    <cellStyle name="Обычный 2 2 8 2 3 8" xfId="29560"/>
    <cellStyle name="Обычный 2 2 8 2 3 8 2" xfId="29561"/>
    <cellStyle name="Обычный 2 2 8 2 3 8 2 2" xfId="29562"/>
    <cellStyle name="Обычный 2 2 8 2 3 8 3" xfId="29563"/>
    <cellStyle name="Обычный 2 2 8 2 3 9" xfId="29564"/>
    <cellStyle name="Обычный 2 2 8 2 3 9 2" xfId="29565"/>
    <cellStyle name="Обычный 2 2 8 2 4" xfId="29566"/>
    <cellStyle name="Обычный 2 2 8 2 4 10" xfId="29567"/>
    <cellStyle name="Обычный 2 2 8 2 4 2" xfId="29568"/>
    <cellStyle name="Обычный 2 2 8 2 4 2 2" xfId="29569"/>
    <cellStyle name="Обычный 2 2 8 2 4 2 2 2" xfId="29570"/>
    <cellStyle name="Обычный 2 2 8 2 4 2 2 2 2" xfId="29571"/>
    <cellStyle name="Обычный 2 2 8 2 4 2 2 2 2 2" xfId="29572"/>
    <cellStyle name="Обычный 2 2 8 2 4 2 2 2 2 2 2" xfId="29573"/>
    <cellStyle name="Обычный 2 2 8 2 4 2 2 2 2 3" xfId="29574"/>
    <cellStyle name="Обычный 2 2 8 2 4 2 2 2 3" xfId="29575"/>
    <cellStyle name="Обычный 2 2 8 2 4 2 2 2 3 2" xfId="29576"/>
    <cellStyle name="Обычный 2 2 8 2 4 2 2 2 4" xfId="29577"/>
    <cellStyle name="Обычный 2 2 8 2 4 2 2 3" xfId="29578"/>
    <cellStyle name="Обычный 2 2 8 2 4 2 2 3 2" xfId="29579"/>
    <cellStyle name="Обычный 2 2 8 2 4 2 2 3 2 2" xfId="29580"/>
    <cellStyle name="Обычный 2 2 8 2 4 2 2 3 3" xfId="29581"/>
    <cellStyle name="Обычный 2 2 8 2 4 2 2 4" xfId="29582"/>
    <cellStyle name="Обычный 2 2 8 2 4 2 2 4 2" xfId="29583"/>
    <cellStyle name="Обычный 2 2 8 2 4 2 2 5" xfId="29584"/>
    <cellStyle name="Обычный 2 2 8 2 4 2 3" xfId="29585"/>
    <cellStyle name="Обычный 2 2 8 2 4 2 3 2" xfId="29586"/>
    <cellStyle name="Обычный 2 2 8 2 4 2 3 2 2" xfId="29587"/>
    <cellStyle name="Обычный 2 2 8 2 4 2 3 2 2 2" xfId="29588"/>
    <cellStyle name="Обычный 2 2 8 2 4 2 3 2 3" xfId="29589"/>
    <cellStyle name="Обычный 2 2 8 2 4 2 3 3" xfId="29590"/>
    <cellStyle name="Обычный 2 2 8 2 4 2 3 3 2" xfId="29591"/>
    <cellStyle name="Обычный 2 2 8 2 4 2 3 4" xfId="29592"/>
    <cellStyle name="Обычный 2 2 8 2 4 2 4" xfId="29593"/>
    <cellStyle name="Обычный 2 2 8 2 4 2 4 2" xfId="29594"/>
    <cellStyle name="Обычный 2 2 8 2 4 2 4 2 2" xfId="29595"/>
    <cellStyle name="Обычный 2 2 8 2 4 2 4 3" xfId="29596"/>
    <cellStyle name="Обычный 2 2 8 2 4 2 5" xfId="29597"/>
    <cellStyle name="Обычный 2 2 8 2 4 2 5 2" xfId="29598"/>
    <cellStyle name="Обычный 2 2 8 2 4 2 6" xfId="29599"/>
    <cellStyle name="Обычный 2 2 8 2 4 3" xfId="29600"/>
    <cellStyle name="Обычный 2 2 8 2 4 3 2" xfId="29601"/>
    <cellStyle name="Обычный 2 2 8 2 4 3 2 2" xfId="29602"/>
    <cellStyle name="Обычный 2 2 8 2 4 3 2 2 2" xfId="29603"/>
    <cellStyle name="Обычный 2 2 8 2 4 3 2 2 2 2" xfId="29604"/>
    <cellStyle name="Обычный 2 2 8 2 4 3 2 2 2 2 2" xfId="29605"/>
    <cellStyle name="Обычный 2 2 8 2 4 3 2 2 2 3" xfId="29606"/>
    <cellStyle name="Обычный 2 2 8 2 4 3 2 2 3" xfId="29607"/>
    <cellStyle name="Обычный 2 2 8 2 4 3 2 2 3 2" xfId="29608"/>
    <cellStyle name="Обычный 2 2 8 2 4 3 2 2 4" xfId="29609"/>
    <cellStyle name="Обычный 2 2 8 2 4 3 2 3" xfId="29610"/>
    <cellStyle name="Обычный 2 2 8 2 4 3 2 3 2" xfId="29611"/>
    <cellStyle name="Обычный 2 2 8 2 4 3 2 3 2 2" xfId="29612"/>
    <cellStyle name="Обычный 2 2 8 2 4 3 2 3 3" xfId="29613"/>
    <cellStyle name="Обычный 2 2 8 2 4 3 2 4" xfId="29614"/>
    <cellStyle name="Обычный 2 2 8 2 4 3 2 4 2" xfId="29615"/>
    <cellStyle name="Обычный 2 2 8 2 4 3 2 5" xfId="29616"/>
    <cellStyle name="Обычный 2 2 8 2 4 3 3" xfId="29617"/>
    <cellStyle name="Обычный 2 2 8 2 4 3 3 2" xfId="29618"/>
    <cellStyle name="Обычный 2 2 8 2 4 3 3 2 2" xfId="29619"/>
    <cellStyle name="Обычный 2 2 8 2 4 3 3 2 2 2" xfId="29620"/>
    <cellStyle name="Обычный 2 2 8 2 4 3 3 2 3" xfId="29621"/>
    <cellStyle name="Обычный 2 2 8 2 4 3 3 3" xfId="29622"/>
    <cellStyle name="Обычный 2 2 8 2 4 3 3 3 2" xfId="29623"/>
    <cellStyle name="Обычный 2 2 8 2 4 3 3 4" xfId="29624"/>
    <cellStyle name="Обычный 2 2 8 2 4 3 4" xfId="29625"/>
    <cellStyle name="Обычный 2 2 8 2 4 3 4 2" xfId="29626"/>
    <cellStyle name="Обычный 2 2 8 2 4 3 4 2 2" xfId="29627"/>
    <cellStyle name="Обычный 2 2 8 2 4 3 4 3" xfId="29628"/>
    <cellStyle name="Обычный 2 2 8 2 4 3 5" xfId="29629"/>
    <cellStyle name="Обычный 2 2 8 2 4 3 5 2" xfId="29630"/>
    <cellStyle name="Обычный 2 2 8 2 4 3 6" xfId="29631"/>
    <cellStyle name="Обычный 2 2 8 2 4 4" xfId="29632"/>
    <cellStyle name="Обычный 2 2 8 2 4 4 2" xfId="29633"/>
    <cellStyle name="Обычный 2 2 8 2 4 4 2 2" xfId="29634"/>
    <cellStyle name="Обычный 2 2 8 2 4 4 2 2 2" xfId="29635"/>
    <cellStyle name="Обычный 2 2 8 2 4 4 2 2 2 2" xfId="29636"/>
    <cellStyle name="Обычный 2 2 8 2 4 4 2 2 2 2 2" xfId="29637"/>
    <cellStyle name="Обычный 2 2 8 2 4 4 2 2 2 3" xfId="29638"/>
    <cellStyle name="Обычный 2 2 8 2 4 4 2 2 3" xfId="29639"/>
    <cellStyle name="Обычный 2 2 8 2 4 4 2 2 3 2" xfId="29640"/>
    <cellStyle name="Обычный 2 2 8 2 4 4 2 2 4" xfId="29641"/>
    <cellStyle name="Обычный 2 2 8 2 4 4 2 3" xfId="29642"/>
    <cellStyle name="Обычный 2 2 8 2 4 4 2 3 2" xfId="29643"/>
    <cellStyle name="Обычный 2 2 8 2 4 4 2 3 2 2" xfId="29644"/>
    <cellStyle name="Обычный 2 2 8 2 4 4 2 3 3" xfId="29645"/>
    <cellStyle name="Обычный 2 2 8 2 4 4 2 4" xfId="29646"/>
    <cellStyle name="Обычный 2 2 8 2 4 4 2 4 2" xfId="29647"/>
    <cellStyle name="Обычный 2 2 8 2 4 4 2 5" xfId="29648"/>
    <cellStyle name="Обычный 2 2 8 2 4 4 3" xfId="29649"/>
    <cellStyle name="Обычный 2 2 8 2 4 4 3 2" xfId="29650"/>
    <cellStyle name="Обычный 2 2 8 2 4 4 3 2 2" xfId="29651"/>
    <cellStyle name="Обычный 2 2 8 2 4 4 3 2 2 2" xfId="29652"/>
    <cellStyle name="Обычный 2 2 8 2 4 4 3 2 3" xfId="29653"/>
    <cellStyle name="Обычный 2 2 8 2 4 4 3 3" xfId="29654"/>
    <cellStyle name="Обычный 2 2 8 2 4 4 3 3 2" xfId="29655"/>
    <cellStyle name="Обычный 2 2 8 2 4 4 3 4" xfId="29656"/>
    <cellStyle name="Обычный 2 2 8 2 4 4 4" xfId="29657"/>
    <cellStyle name="Обычный 2 2 8 2 4 4 4 2" xfId="29658"/>
    <cellStyle name="Обычный 2 2 8 2 4 4 4 2 2" xfId="29659"/>
    <cellStyle name="Обычный 2 2 8 2 4 4 4 3" xfId="29660"/>
    <cellStyle name="Обычный 2 2 8 2 4 4 5" xfId="29661"/>
    <cellStyle name="Обычный 2 2 8 2 4 4 5 2" xfId="29662"/>
    <cellStyle name="Обычный 2 2 8 2 4 4 6" xfId="29663"/>
    <cellStyle name="Обычный 2 2 8 2 4 5" xfId="29664"/>
    <cellStyle name="Обычный 2 2 8 2 4 5 2" xfId="29665"/>
    <cellStyle name="Обычный 2 2 8 2 4 5 2 2" xfId="29666"/>
    <cellStyle name="Обычный 2 2 8 2 4 5 2 2 2" xfId="29667"/>
    <cellStyle name="Обычный 2 2 8 2 4 5 2 2 2 2" xfId="29668"/>
    <cellStyle name="Обычный 2 2 8 2 4 5 2 2 2 2 2" xfId="29669"/>
    <cellStyle name="Обычный 2 2 8 2 4 5 2 2 2 3" xfId="29670"/>
    <cellStyle name="Обычный 2 2 8 2 4 5 2 2 3" xfId="29671"/>
    <cellStyle name="Обычный 2 2 8 2 4 5 2 2 3 2" xfId="29672"/>
    <cellStyle name="Обычный 2 2 8 2 4 5 2 2 4" xfId="29673"/>
    <cellStyle name="Обычный 2 2 8 2 4 5 2 3" xfId="29674"/>
    <cellStyle name="Обычный 2 2 8 2 4 5 2 3 2" xfId="29675"/>
    <cellStyle name="Обычный 2 2 8 2 4 5 2 3 2 2" xfId="29676"/>
    <cellStyle name="Обычный 2 2 8 2 4 5 2 3 3" xfId="29677"/>
    <cellStyle name="Обычный 2 2 8 2 4 5 2 4" xfId="29678"/>
    <cellStyle name="Обычный 2 2 8 2 4 5 2 4 2" xfId="29679"/>
    <cellStyle name="Обычный 2 2 8 2 4 5 2 5" xfId="29680"/>
    <cellStyle name="Обычный 2 2 8 2 4 5 3" xfId="29681"/>
    <cellStyle name="Обычный 2 2 8 2 4 5 3 2" xfId="29682"/>
    <cellStyle name="Обычный 2 2 8 2 4 5 3 2 2" xfId="29683"/>
    <cellStyle name="Обычный 2 2 8 2 4 5 3 2 2 2" xfId="29684"/>
    <cellStyle name="Обычный 2 2 8 2 4 5 3 2 3" xfId="29685"/>
    <cellStyle name="Обычный 2 2 8 2 4 5 3 3" xfId="29686"/>
    <cellStyle name="Обычный 2 2 8 2 4 5 3 3 2" xfId="29687"/>
    <cellStyle name="Обычный 2 2 8 2 4 5 3 4" xfId="29688"/>
    <cellStyle name="Обычный 2 2 8 2 4 5 4" xfId="29689"/>
    <cellStyle name="Обычный 2 2 8 2 4 5 4 2" xfId="29690"/>
    <cellStyle name="Обычный 2 2 8 2 4 5 4 2 2" xfId="29691"/>
    <cellStyle name="Обычный 2 2 8 2 4 5 4 3" xfId="29692"/>
    <cellStyle name="Обычный 2 2 8 2 4 5 5" xfId="29693"/>
    <cellStyle name="Обычный 2 2 8 2 4 5 5 2" xfId="29694"/>
    <cellStyle name="Обычный 2 2 8 2 4 5 6" xfId="29695"/>
    <cellStyle name="Обычный 2 2 8 2 4 6" xfId="29696"/>
    <cellStyle name="Обычный 2 2 8 2 4 6 2" xfId="29697"/>
    <cellStyle name="Обычный 2 2 8 2 4 6 2 2" xfId="29698"/>
    <cellStyle name="Обычный 2 2 8 2 4 6 2 2 2" xfId="29699"/>
    <cellStyle name="Обычный 2 2 8 2 4 6 2 2 2 2" xfId="29700"/>
    <cellStyle name="Обычный 2 2 8 2 4 6 2 2 3" xfId="29701"/>
    <cellStyle name="Обычный 2 2 8 2 4 6 2 3" xfId="29702"/>
    <cellStyle name="Обычный 2 2 8 2 4 6 2 3 2" xfId="29703"/>
    <cellStyle name="Обычный 2 2 8 2 4 6 2 4" xfId="29704"/>
    <cellStyle name="Обычный 2 2 8 2 4 6 3" xfId="29705"/>
    <cellStyle name="Обычный 2 2 8 2 4 6 3 2" xfId="29706"/>
    <cellStyle name="Обычный 2 2 8 2 4 6 3 2 2" xfId="29707"/>
    <cellStyle name="Обычный 2 2 8 2 4 6 3 3" xfId="29708"/>
    <cellStyle name="Обычный 2 2 8 2 4 6 4" xfId="29709"/>
    <cellStyle name="Обычный 2 2 8 2 4 6 4 2" xfId="29710"/>
    <cellStyle name="Обычный 2 2 8 2 4 6 5" xfId="29711"/>
    <cellStyle name="Обычный 2 2 8 2 4 7" xfId="29712"/>
    <cellStyle name="Обычный 2 2 8 2 4 7 2" xfId="29713"/>
    <cellStyle name="Обычный 2 2 8 2 4 7 2 2" xfId="29714"/>
    <cellStyle name="Обычный 2 2 8 2 4 7 2 2 2" xfId="29715"/>
    <cellStyle name="Обычный 2 2 8 2 4 7 2 3" xfId="29716"/>
    <cellStyle name="Обычный 2 2 8 2 4 7 3" xfId="29717"/>
    <cellStyle name="Обычный 2 2 8 2 4 7 3 2" xfId="29718"/>
    <cellStyle name="Обычный 2 2 8 2 4 7 4" xfId="29719"/>
    <cellStyle name="Обычный 2 2 8 2 4 8" xfId="29720"/>
    <cellStyle name="Обычный 2 2 8 2 4 8 2" xfId="29721"/>
    <cellStyle name="Обычный 2 2 8 2 4 8 2 2" xfId="29722"/>
    <cellStyle name="Обычный 2 2 8 2 4 8 3" xfId="29723"/>
    <cellStyle name="Обычный 2 2 8 2 4 9" xfId="29724"/>
    <cellStyle name="Обычный 2 2 8 2 4 9 2" xfId="29725"/>
    <cellStyle name="Обычный 2 2 8 2 5" xfId="29726"/>
    <cellStyle name="Обычный 2 2 8 2 5 2" xfId="29727"/>
    <cellStyle name="Обычный 2 2 8 2 5 2 2" xfId="29728"/>
    <cellStyle name="Обычный 2 2 8 2 5 2 2 2" xfId="29729"/>
    <cellStyle name="Обычный 2 2 8 2 5 2 2 2 2" xfId="29730"/>
    <cellStyle name="Обычный 2 2 8 2 5 2 2 2 2 2" xfId="29731"/>
    <cellStyle name="Обычный 2 2 8 2 5 2 2 2 3" xfId="29732"/>
    <cellStyle name="Обычный 2 2 8 2 5 2 2 3" xfId="29733"/>
    <cellStyle name="Обычный 2 2 8 2 5 2 2 3 2" xfId="29734"/>
    <cellStyle name="Обычный 2 2 8 2 5 2 2 4" xfId="29735"/>
    <cellStyle name="Обычный 2 2 8 2 5 2 3" xfId="29736"/>
    <cellStyle name="Обычный 2 2 8 2 5 2 3 2" xfId="29737"/>
    <cellStyle name="Обычный 2 2 8 2 5 2 3 2 2" xfId="29738"/>
    <cellStyle name="Обычный 2 2 8 2 5 2 3 3" xfId="29739"/>
    <cellStyle name="Обычный 2 2 8 2 5 2 4" xfId="29740"/>
    <cellStyle name="Обычный 2 2 8 2 5 2 4 2" xfId="29741"/>
    <cellStyle name="Обычный 2 2 8 2 5 2 5" xfId="29742"/>
    <cellStyle name="Обычный 2 2 8 2 5 3" xfId="29743"/>
    <cellStyle name="Обычный 2 2 8 2 5 3 2" xfId="29744"/>
    <cellStyle name="Обычный 2 2 8 2 5 3 2 2" xfId="29745"/>
    <cellStyle name="Обычный 2 2 8 2 5 3 2 2 2" xfId="29746"/>
    <cellStyle name="Обычный 2 2 8 2 5 3 2 3" xfId="29747"/>
    <cellStyle name="Обычный 2 2 8 2 5 3 3" xfId="29748"/>
    <cellStyle name="Обычный 2 2 8 2 5 3 3 2" xfId="29749"/>
    <cellStyle name="Обычный 2 2 8 2 5 3 4" xfId="29750"/>
    <cellStyle name="Обычный 2 2 8 2 5 4" xfId="29751"/>
    <cellStyle name="Обычный 2 2 8 2 5 4 2" xfId="29752"/>
    <cellStyle name="Обычный 2 2 8 2 5 4 2 2" xfId="29753"/>
    <cellStyle name="Обычный 2 2 8 2 5 4 3" xfId="29754"/>
    <cellStyle name="Обычный 2 2 8 2 5 5" xfId="29755"/>
    <cellStyle name="Обычный 2 2 8 2 5 5 2" xfId="29756"/>
    <cellStyle name="Обычный 2 2 8 2 5 6" xfId="29757"/>
    <cellStyle name="Обычный 2 2 8 2 6" xfId="29758"/>
    <cellStyle name="Обычный 2 2 8 2 6 2" xfId="29759"/>
    <cellStyle name="Обычный 2 2 8 2 6 2 2" xfId="29760"/>
    <cellStyle name="Обычный 2 2 8 2 6 2 2 2" xfId="29761"/>
    <cellStyle name="Обычный 2 2 8 2 6 2 2 2 2" xfId="29762"/>
    <cellStyle name="Обычный 2 2 8 2 6 2 2 2 2 2" xfId="29763"/>
    <cellStyle name="Обычный 2 2 8 2 6 2 2 2 3" xfId="29764"/>
    <cellStyle name="Обычный 2 2 8 2 6 2 2 3" xfId="29765"/>
    <cellStyle name="Обычный 2 2 8 2 6 2 2 3 2" xfId="29766"/>
    <cellStyle name="Обычный 2 2 8 2 6 2 2 4" xfId="29767"/>
    <cellStyle name="Обычный 2 2 8 2 6 2 3" xfId="29768"/>
    <cellStyle name="Обычный 2 2 8 2 6 2 3 2" xfId="29769"/>
    <cellStyle name="Обычный 2 2 8 2 6 2 3 2 2" xfId="29770"/>
    <cellStyle name="Обычный 2 2 8 2 6 2 3 3" xfId="29771"/>
    <cellStyle name="Обычный 2 2 8 2 6 2 4" xfId="29772"/>
    <cellStyle name="Обычный 2 2 8 2 6 2 4 2" xfId="29773"/>
    <cellStyle name="Обычный 2 2 8 2 6 2 5" xfId="29774"/>
    <cellStyle name="Обычный 2 2 8 2 6 3" xfId="29775"/>
    <cellStyle name="Обычный 2 2 8 2 6 3 2" xfId="29776"/>
    <cellStyle name="Обычный 2 2 8 2 6 3 2 2" xfId="29777"/>
    <cellStyle name="Обычный 2 2 8 2 6 3 2 2 2" xfId="29778"/>
    <cellStyle name="Обычный 2 2 8 2 6 3 2 3" xfId="29779"/>
    <cellStyle name="Обычный 2 2 8 2 6 3 3" xfId="29780"/>
    <cellStyle name="Обычный 2 2 8 2 6 3 3 2" xfId="29781"/>
    <cellStyle name="Обычный 2 2 8 2 6 3 4" xfId="29782"/>
    <cellStyle name="Обычный 2 2 8 2 6 4" xfId="29783"/>
    <cellStyle name="Обычный 2 2 8 2 6 4 2" xfId="29784"/>
    <cellStyle name="Обычный 2 2 8 2 6 4 2 2" xfId="29785"/>
    <cellStyle name="Обычный 2 2 8 2 6 4 3" xfId="29786"/>
    <cellStyle name="Обычный 2 2 8 2 6 5" xfId="29787"/>
    <cellStyle name="Обычный 2 2 8 2 6 5 2" xfId="29788"/>
    <cellStyle name="Обычный 2 2 8 2 6 6" xfId="29789"/>
    <cellStyle name="Обычный 2 2 8 2 7" xfId="29790"/>
    <cellStyle name="Обычный 2 2 8 2 7 2" xfId="29791"/>
    <cellStyle name="Обычный 2 2 8 2 7 2 2" xfId="29792"/>
    <cellStyle name="Обычный 2 2 8 2 7 2 2 2" xfId="29793"/>
    <cellStyle name="Обычный 2 2 8 2 7 2 2 2 2" xfId="29794"/>
    <cellStyle name="Обычный 2 2 8 2 7 2 2 2 2 2" xfId="29795"/>
    <cellStyle name="Обычный 2 2 8 2 7 2 2 2 3" xfId="29796"/>
    <cellStyle name="Обычный 2 2 8 2 7 2 2 3" xfId="29797"/>
    <cellStyle name="Обычный 2 2 8 2 7 2 2 3 2" xfId="29798"/>
    <cellStyle name="Обычный 2 2 8 2 7 2 2 4" xfId="29799"/>
    <cellStyle name="Обычный 2 2 8 2 7 2 3" xfId="29800"/>
    <cellStyle name="Обычный 2 2 8 2 7 2 3 2" xfId="29801"/>
    <cellStyle name="Обычный 2 2 8 2 7 2 3 2 2" xfId="29802"/>
    <cellStyle name="Обычный 2 2 8 2 7 2 3 3" xfId="29803"/>
    <cellStyle name="Обычный 2 2 8 2 7 2 4" xfId="29804"/>
    <cellStyle name="Обычный 2 2 8 2 7 2 4 2" xfId="29805"/>
    <cellStyle name="Обычный 2 2 8 2 7 2 5" xfId="29806"/>
    <cellStyle name="Обычный 2 2 8 2 7 3" xfId="29807"/>
    <cellStyle name="Обычный 2 2 8 2 7 3 2" xfId="29808"/>
    <cellStyle name="Обычный 2 2 8 2 7 3 2 2" xfId="29809"/>
    <cellStyle name="Обычный 2 2 8 2 7 3 2 2 2" xfId="29810"/>
    <cellStyle name="Обычный 2 2 8 2 7 3 2 3" xfId="29811"/>
    <cellStyle name="Обычный 2 2 8 2 7 3 3" xfId="29812"/>
    <cellStyle name="Обычный 2 2 8 2 7 3 3 2" xfId="29813"/>
    <cellStyle name="Обычный 2 2 8 2 7 3 4" xfId="29814"/>
    <cellStyle name="Обычный 2 2 8 2 7 4" xfId="29815"/>
    <cellStyle name="Обычный 2 2 8 2 7 4 2" xfId="29816"/>
    <cellStyle name="Обычный 2 2 8 2 7 4 2 2" xfId="29817"/>
    <cellStyle name="Обычный 2 2 8 2 7 4 3" xfId="29818"/>
    <cellStyle name="Обычный 2 2 8 2 7 5" xfId="29819"/>
    <cellStyle name="Обычный 2 2 8 2 7 5 2" xfId="29820"/>
    <cellStyle name="Обычный 2 2 8 2 7 6" xfId="29821"/>
    <cellStyle name="Обычный 2 2 8 2 8" xfId="29822"/>
    <cellStyle name="Обычный 2 2 8 2 8 2" xfId="29823"/>
    <cellStyle name="Обычный 2 2 8 2 8 2 2" xfId="29824"/>
    <cellStyle name="Обычный 2 2 8 2 8 2 2 2" xfId="29825"/>
    <cellStyle name="Обычный 2 2 8 2 8 2 2 2 2" xfId="29826"/>
    <cellStyle name="Обычный 2 2 8 2 8 2 2 2 2 2" xfId="29827"/>
    <cellStyle name="Обычный 2 2 8 2 8 2 2 2 3" xfId="29828"/>
    <cellStyle name="Обычный 2 2 8 2 8 2 2 3" xfId="29829"/>
    <cellStyle name="Обычный 2 2 8 2 8 2 2 3 2" xfId="29830"/>
    <cellStyle name="Обычный 2 2 8 2 8 2 2 4" xfId="29831"/>
    <cellStyle name="Обычный 2 2 8 2 8 2 3" xfId="29832"/>
    <cellStyle name="Обычный 2 2 8 2 8 2 3 2" xfId="29833"/>
    <cellStyle name="Обычный 2 2 8 2 8 2 3 2 2" xfId="29834"/>
    <cellStyle name="Обычный 2 2 8 2 8 2 3 3" xfId="29835"/>
    <cellStyle name="Обычный 2 2 8 2 8 2 4" xfId="29836"/>
    <cellStyle name="Обычный 2 2 8 2 8 2 4 2" xfId="29837"/>
    <cellStyle name="Обычный 2 2 8 2 8 2 5" xfId="29838"/>
    <cellStyle name="Обычный 2 2 8 2 8 3" xfId="29839"/>
    <cellStyle name="Обычный 2 2 8 2 8 3 2" xfId="29840"/>
    <cellStyle name="Обычный 2 2 8 2 8 3 2 2" xfId="29841"/>
    <cellStyle name="Обычный 2 2 8 2 8 3 2 2 2" xfId="29842"/>
    <cellStyle name="Обычный 2 2 8 2 8 3 2 3" xfId="29843"/>
    <cellStyle name="Обычный 2 2 8 2 8 3 3" xfId="29844"/>
    <cellStyle name="Обычный 2 2 8 2 8 3 3 2" xfId="29845"/>
    <cellStyle name="Обычный 2 2 8 2 8 3 4" xfId="29846"/>
    <cellStyle name="Обычный 2 2 8 2 8 4" xfId="29847"/>
    <cellStyle name="Обычный 2 2 8 2 8 4 2" xfId="29848"/>
    <cellStyle name="Обычный 2 2 8 2 8 4 2 2" xfId="29849"/>
    <cellStyle name="Обычный 2 2 8 2 8 4 3" xfId="29850"/>
    <cellStyle name="Обычный 2 2 8 2 8 5" xfId="29851"/>
    <cellStyle name="Обычный 2 2 8 2 8 5 2" xfId="29852"/>
    <cellStyle name="Обычный 2 2 8 2 8 6" xfId="29853"/>
    <cellStyle name="Обычный 2 2 8 2 9" xfId="29854"/>
    <cellStyle name="Обычный 2 2 8 2 9 2" xfId="29855"/>
    <cellStyle name="Обычный 2 2 8 2 9 2 2" xfId="29856"/>
    <cellStyle name="Обычный 2 2 8 2 9 2 2 2" xfId="29857"/>
    <cellStyle name="Обычный 2 2 8 2 9 2 2 2 2" xfId="29858"/>
    <cellStyle name="Обычный 2 2 8 2 9 2 2 3" xfId="29859"/>
    <cellStyle name="Обычный 2 2 8 2 9 2 3" xfId="29860"/>
    <cellStyle name="Обычный 2 2 8 2 9 2 3 2" xfId="29861"/>
    <cellStyle name="Обычный 2 2 8 2 9 2 4" xfId="29862"/>
    <cellStyle name="Обычный 2 2 8 2 9 3" xfId="29863"/>
    <cellStyle name="Обычный 2 2 8 2 9 3 2" xfId="29864"/>
    <cellStyle name="Обычный 2 2 8 2 9 3 2 2" xfId="29865"/>
    <cellStyle name="Обычный 2 2 8 2 9 3 3" xfId="29866"/>
    <cellStyle name="Обычный 2 2 8 2 9 4" xfId="29867"/>
    <cellStyle name="Обычный 2 2 8 2 9 4 2" xfId="29868"/>
    <cellStyle name="Обычный 2 2 8 2 9 5" xfId="29869"/>
    <cellStyle name="Обычный 2 2 8 3" xfId="29870"/>
    <cellStyle name="Обычный 2 2 8 3 10" xfId="29871"/>
    <cellStyle name="Обычный 2 2 8 3 10 2" xfId="29872"/>
    <cellStyle name="Обычный 2 2 8 3 11" xfId="29873"/>
    <cellStyle name="Обычный 2 2 8 3 2" xfId="29874"/>
    <cellStyle name="Обычный 2 2 8 3 2 10" xfId="29875"/>
    <cellStyle name="Обычный 2 2 8 3 2 2" xfId="29876"/>
    <cellStyle name="Обычный 2 2 8 3 2 2 2" xfId="29877"/>
    <cellStyle name="Обычный 2 2 8 3 2 2 2 2" xfId="29878"/>
    <cellStyle name="Обычный 2 2 8 3 2 2 2 2 2" xfId="29879"/>
    <cellStyle name="Обычный 2 2 8 3 2 2 2 2 2 2" xfId="29880"/>
    <cellStyle name="Обычный 2 2 8 3 2 2 2 2 2 2 2" xfId="29881"/>
    <cellStyle name="Обычный 2 2 8 3 2 2 2 2 2 3" xfId="29882"/>
    <cellStyle name="Обычный 2 2 8 3 2 2 2 2 3" xfId="29883"/>
    <cellStyle name="Обычный 2 2 8 3 2 2 2 2 3 2" xfId="29884"/>
    <cellStyle name="Обычный 2 2 8 3 2 2 2 2 4" xfId="29885"/>
    <cellStyle name="Обычный 2 2 8 3 2 2 2 3" xfId="29886"/>
    <cellStyle name="Обычный 2 2 8 3 2 2 2 3 2" xfId="29887"/>
    <cellStyle name="Обычный 2 2 8 3 2 2 2 3 2 2" xfId="29888"/>
    <cellStyle name="Обычный 2 2 8 3 2 2 2 3 3" xfId="29889"/>
    <cellStyle name="Обычный 2 2 8 3 2 2 2 4" xfId="29890"/>
    <cellStyle name="Обычный 2 2 8 3 2 2 2 4 2" xfId="29891"/>
    <cellStyle name="Обычный 2 2 8 3 2 2 2 5" xfId="29892"/>
    <cellStyle name="Обычный 2 2 8 3 2 2 3" xfId="29893"/>
    <cellStyle name="Обычный 2 2 8 3 2 2 3 2" xfId="29894"/>
    <cellStyle name="Обычный 2 2 8 3 2 2 3 2 2" xfId="29895"/>
    <cellStyle name="Обычный 2 2 8 3 2 2 3 2 2 2" xfId="29896"/>
    <cellStyle name="Обычный 2 2 8 3 2 2 3 2 3" xfId="29897"/>
    <cellStyle name="Обычный 2 2 8 3 2 2 3 3" xfId="29898"/>
    <cellStyle name="Обычный 2 2 8 3 2 2 3 3 2" xfId="29899"/>
    <cellStyle name="Обычный 2 2 8 3 2 2 3 4" xfId="29900"/>
    <cellStyle name="Обычный 2 2 8 3 2 2 4" xfId="29901"/>
    <cellStyle name="Обычный 2 2 8 3 2 2 4 2" xfId="29902"/>
    <cellStyle name="Обычный 2 2 8 3 2 2 4 2 2" xfId="29903"/>
    <cellStyle name="Обычный 2 2 8 3 2 2 4 3" xfId="29904"/>
    <cellStyle name="Обычный 2 2 8 3 2 2 5" xfId="29905"/>
    <cellStyle name="Обычный 2 2 8 3 2 2 5 2" xfId="29906"/>
    <cellStyle name="Обычный 2 2 8 3 2 2 6" xfId="29907"/>
    <cellStyle name="Обычный 2 2 8 3 2 3" xfId="29908"/>
    <cellStyle name="Обычный 2 2 8 3 2 3 2" xfId="29909"/>
    <cellStyle name="Обычный 2 2 8 3 2 3 2 2" xfId="29910"/>
    <cellStyle name="Обычный 2 2 8 3 2 3 2 2 2" xfId="29911"/>
    <cellStyle name="Обычный 2 2 8 3 2 3 2 2 2 2" xfId="29912"/>
    <cellStyle name="Обычный 2 2 8 3 2 3 2 2 2 2 2" xfId="29913"/>
    <cellStyle name="Обычный 2 2 8 3 2 3 2 2 2 3" xfId="29914"/>
    <cellStyle name="Обычный 2 2 8 3 2 3 2 2 3" xfId="29915"/>
    <cellStyle name="Обычный 2 2 8 3 2 3 2 2 3 2" xfId="29916"/>
    <cellStyle name="Обычный 2 2 8 3 2 3 2 2 4" xfId="29917"/>
    <cellStyle name="Обычный 2 2 8 3 2 3 2 3" xfId="29918"/>
    <cellStyle name="Обычный 2 2 8 3 2 3 2 3 2" xfId="29919"/>
    <cellStyle name="Обычный 2 2 8 3 2 3 2 3 2 2" xfId="29920"/>
    <cellStyle name="Обычный 2 2 8 3 2 3 2 3 3" xfId="29921"/>
    <cellStyle name="Обычный 2 2 8 3 2 3 2 4" xfId="29922"/>
    <cellStyle name="Обычный 2 2 8 3 2 3 2 4 2" xfId="29923"/>
    <cellStyle name="Обычный 2 2 8 3 2 3 2 5" xfId="29924"/>
    <cellStyle name="Обычный 2 2 8 3 2 3 3" xfId="29925"/>
    <cellStyle name="Обычный 2 2 8 3 2 3 3 2" xfId="29926"/>
    <cellStyle name="Обычный 2 2 8 3 2 3 3 2 2" xfId="29927"/>
    <cellStyle name="Обычный 2 2 8 3 2 3 3 2 2 2" xfId="29928"/>
    <cellStyle name="Обычный 2 2 8 3 2 3 3 2 3" xfId="29929"/>
    <cellStyle name="Обычный 2 2 8 3 2 3 3 3" xfId="29930"/>
    <cellStyle name="Обычный 2 2 8 3 2 3 3 3 2" xfId="29931"/>
    <cellStyle name="Обычный 2 2 8 3 2 3 3 4" xfId="29932"/>
    <cellStyle name="Обычный 2 2 8 3 2 3 4" xfId="29933"/>
    <cellStyle name="Обычный 2 2 8 3 2 3 4 2" xfId="29934"/>
    <cellStyle name="Обычный 2 2 8 3 2 3 4 2 2" xfId="29935"/>
    <cellStyle name="Обычный 2 2 8 3 2 3 4 3" xfId="29936"/>
    <cellStyle name="Обычный 2 2 8 3 2 3 5" xfId="29937"/>
    <cellStyle name="Обычный 2 2 8 3 2 3 5 2" xfId="29938"/>
    <cellStyle name="Обычный 2 2 8 3 2 3 6" xfId="29939"/>
    <cellStyle name="Обычный 2 2 8 3 2 4" xfId="29940"/>
    <cellStyle name="Обычный 2 2 8 3 2 4 2" xfId="29941"/>
    <cellStyle name="Обычный 2 2 8 3 2 4 2 2" xfId="29942"/>
    <cellStyle name="Обычный 2 2 8 3 2 4 2 2 2" xfId="29943"/>
    <cellStyle name="Обычный 2 2 8 3 2 4 2 2 2 2" xfId="29944"/>
    <cellStyle name="Обычный 2 2 8 3 2 4 2 2 2 2 2" xfId="29945"/>
    <cellStyle name="Обычный 2 2 8 3 2 4 2 2 2 3" xfId="29946"/>
    <cellStyle name="Обычный 2 2 8 3 2 4 2 2 3" xfId="29947"/>
    <cellStyle name="Обычный 2 2 8 3 2 4 2 2 3 2" xfId="29948"/>
    <cellStyle name="Обычный 2 2 8 3 2 4 2 2 4" xfId="29949"/>
    <cellStyle name="Обычный 2 2 8 3 2 4 2 3" xfId="29950"/>
    <cellStyle name="Обычный 2 2 8 3 2 4 2 3 2" xfId="29951"/>
    <cellStyle name="Обычный 2 2 8 3 2 4 2 3 2 2" xfId="29952"/>
    <cellStyle name="Обычный 2 2 8 3 2 4 2 3 3" xfId="29953"/>
    <cellStyle name="Обычный 2 2 8 3 2 4 2 4" xfId="29954"/>
    <cellStyle name="Обычный 2 2 8 3 2 4 2 4 2" xfId="29955"/>
    <cellStyle name="Обычный 2 2 8 3 2 4 2 5" xfId="29956"/>
    <cellStyle name="Обычный 2 2 8 3 2 4 3" xfId="29957"/>
    <cellStyle name="Обычный 2 2 8 3 2 4 3 2" xfId="29958"/>
    <cellStyle name="Обычный 2 2 8 3 2 4 3 2 2" xfId="29959"/>
    <cellStyle name="Обычный 2 2 8 3 2 4 3 2 2 2" xfId="29960"/>
    <cellStyle name="Обычный 2 2 8 3 2 4 3 2 3" xfId="29961"/>
    <cellStyle name="Обычный 2 2 8 3 2 4 3 3" xfId="29962"/>
    <cellStyle name="Обычный 2 2 8 3 2 4 3 3 2" xfId="29963"/>
    <cellStyle name="Обычный 2 2 8 3 2 4 3 4" xfId="29964"/>
    <cellStyle name="Обычный 2 2 8 3 2 4 4" xfId="29965"/>
    <cellStyle name="Обычный 2 2 8 3 2 4 4 2" xfId="29966"/>
    <cellStyle name="Обычный 2 2 8 3 2 4 4 2 2" xfId="29967"/>
    <cellStyle name="Обычный 2 2 8 3 2 4 4 3" xfId="29968"/>
    <cellStyle name="Обычный 2 2 8 3 2 4 5" xfId="29969"/>
    <cellStyle name="Обычный 2 2 8 3 2 4 5 2" xfId="29970"/>
    <cellStyle name="Обычный 2 2 8 3 2 4 6" xfId="29971"/>
    <cellStyle name="Обычный 2 2 8 3 2 5" xfId="29972"/>
    <cellStyle name="Обычный 2 2 8 3 2 5 2" xfId="29973"/>
    <cellStyle name="Обычный 2 2 8 3 2 5 2 2" xfId="29974"/>
    <cellStyle name="Обычный 2 2 8 3 2 5 2 2 2" xfId="29975"/>
    <cellStyle name="Обычный 2 2 8 3 2 5 2 2 2 2" xfId="29976"/>
    <cellStyle name="Обычный 2 2 8 3 2 5 2 2 2 2 2" xfId="29977"/>
    <cellStyle name="Обычный 2 2 8 3 2 5 2 2 2 3" xfId="29978"/>
    <cellStyle name="Обычный 2 2 8 3 2 5 2 2 3" xfId="29979"/>
    <cellStyle name="Обычный 2 2 8 3 2 5 2 2 3 2" xfId="29980"/>
    <cellStyle name="Обычный 2 2 8 3 2 5 2 2 4" xfId="29981"/>
    <cellStyle name="Обычный 2 2 8 3 2 5 2 3" xfId="29982"/>
    <cellStyle name="Обычный 2 2 8 3 2 5 2 3 2" xfId="29983"/>
    <cellStyle name="Обычный 2 2 8 3 2 5 2 3 2 2" xfId="29984"/>
    <cellStyle name="Обычный 2 2 8 3 2 5 2 3 3" xfId="29985"/>
    <cellStyle name="Обычный 2 2 8 3 2 5 2 4" xfId="29986"/>
    <cellStyle name="Обычный 2 2 8 3 2 5 2 4 2" xfId="29987"/>
    <cellStyle name="Обычный 2 2 8 3 2 5 2 5" xfId="29988"/>
    <cellStyle name="Обычный 2 2 8 3 2 5 3" xfId="29989"/>
    <cellStyle name="Обычный 2 2 8 3 2 5 3 2" xfId="29990"/>
    <cellStyle name="Обычный 2 2 8 3 2 5 3 2 2" xfId="29991"/>
    <cellStyle name="Обычный 2 2 8 3 2 5 3 2 2 2" xfId="29992"/>
    <cellStyle name="Обычный 2 2 8 3 2 5 3 2 3" xfId="29993"/>
    <cellStyle name="Обычный 2 2 8 3 2 5 3 3" xfId="29994"/>
    <cellStyle name="Обычный 2 2 8 3 2 5 3 3 2" xfId="29995"/>
    <cellStyle name="Обычный 2 2 8 3 2 5 3 4" xfId="29996"/>
    <cellStyle name="Обычный 2 2 8 3 2 5 4" xfId="29997"/>
    <cellStyle name="Обычный 2 2 8 3 2 5 4 2" xfId="29998"/>
    <cellStyle name="Обычный 2 2 8 3 2 5 4 2 2" xfId="29999"/>
    <cellStyle name="Обычный 2 2 8 3 2 5 4 3" xfId="30000"/>
    <cellStyle name="Обычный 2 2 8 3 2 5 5" xfId="30001"/>
    <cellStyle name="Обычный 2 2 8 3 2 5 5 2" xfId="30002"/>
    <cellStyle name="Обычный 2 2 8 3 2 5 6" xfId="30003"/>
    <cellStyle name="Обычный 2 2 8 3 2 6" xfId="30004"/>
    <cellStyle name="Обычный 2 2 8 3 2 6 2" xfId="30005"/>
    <cellStyle name="Обычный 2 2 8 3 2 6 2 2" xfId="30006"/>
    <cellStyle name="Обычный 2 2 8 3 2 6 2 2 2" xfId="30007"/>
    <cellStyle name="Обычный 2 2 8 3 2 6 2 2 2 2" xfId="30008"/>
    <cellStyle name="Обычный 2 2 8 3 2 6 2 2 3" xfId="30009"/>
    <cellStyle name="Обычный 2 2 8 3 2 6 2 3" xfId="30010"/>
    <cellStyle name="Обычный 2 2 8 3 2 6 2 3 2" xfId="30011"/>
    <cellStyle name="Обычный 2 2 8 3 2 6 2 4" xfId="30012"/>
    <cellStyle name="Обычный 2 2 8 3 2 6 3" xfId="30013"/>
    <cellStyle name="Обычный 2 2 8 3 2 6 3 2" xfId="30014"/>
    <cellStyle name="Обычный 2 2 8 3 2 6 3 2 2" xfId="30015"/>
    <cellStyle name="Обычный 2 2 8 3 2 6 3 3" xfId="30016"/>
    <cellStyle name="Обычный 2 2 8 3 2 6 4" xfId="30017"/>
    <cellStyle name="Обычный 2 2 8 3 2 6 4 2" xfId="30018"/>
    <cellStyle name="Обычный 2 2 8 3 2 6 5" xfId="30019"/>
    <cellStyle name="Обычный 2 2 8 3 2 7" xfId="30020"/>
    <cellStyle name="Обычный 2 2 8 3 2 7 2" xfId="30021"/>
    <cellStyle name="Обычный 2 2 8 3 2 7 2 2" xfId="30022"/>
    <cellStyle name="Обычный 2 2 8 3 2 7 2 2 2" xfId="30023"/>
    <cellStyle name="Обычный 2 2 8 3 2 7 2 3" xfId="30024"/>
    <cellStyle name="Обычный 2 2 8 3 2 7 3" xfId="30025"/>
    <cellStyle name="Обычный 2 2 8 3 2 7 3 2" xfId="30026"/>
    <cellStyle name="Обычный 2 2 8 3 2 7 4" xfId="30027"/>
    <cellStyle name="Обычный 2 2 8 3 2 8" xfId="30028"/>
    <cellStyle name="Обычный 2 2 8 3 2 8 2" xfId="30029"/>
    <cellStyle name="Обычный 2 2 8 3 2 8 2 2" xfId="30030"/>
    <cellStyle name="Обычный 2 2 8 3 2 8 3" xfId="30031"/>
    <cellStyle name="Обычный 2 2 8 3 2 9" xfId="30032"/>
    <cellStyle name="Обычный 2 2 8 3 2 9 2" xfId="30033"/>
    <cellStyle name="Обычный 2 2 8 3 3" xfId="30034"/>
    <cellStyle name="Обычный 2 2 8 3 3 2" xfId="30035"/>
    <cellStyle name="Обычный 2 2 8 3 3 2 2" xfId="30036"/>
    <cellStyle name="Обычный 2 2 8 3 3 2 2 2" xfId="30037"/>
    <cellStyle name="Обычный 2 2 8 3 3 2 2 2 2" xfId="30038"/>
    <cellStyle name="Обычный 2 2 8 3 3 2 2 2 2 2" xfId="30039"/>
    <cellStyle name="Обычный 2 2 8 3 3 2 2 2 3" xfId="30040"/>
    <cellStyle name="Обычный 2 2 8 3 3 2 2 3" xfId="30041"/>
    <cellStyle name="Обычный 2 2 8 3 3 2 2 3 2" xfId="30042"/>
    <cellStyle name="Обычный 2 2 8 3 3 2 2 4" xfId="30043"/>
    <cellStyle name="Обычный 2 2 8 3 3 2 3" xfId="30044"/>
    <cellStyle name="Обычный 2 2 8 3 3 2 3 2" xfId="30045"/>
    <cellStyle name="Обычный 2 2 8 3 3 2 3 2 2" xfId="30046"/>
    <cellStyle name="Обычный 2 2 8 3 3 2 3 3" xfId="30047"/>
    <cellStyle name="Обычный 2 2 8 3 3 2 4" xfId="30048"/>
    <cellStyle name="Обычный 2 2 8 3 3 2 4 2" xfId="30049"/>
    <cellStyle name="Обычный 2 2 8 3 3 2 5" xfId="30050"/>
    <cellStyle name="Обычный 2 2 8 3 3 3" xfId="30051"/>
    <cellStyle name="Обычный 2 2 8 3 3 3 2" xfId="30052"/>
    <cellStyle name="Обычный 2 2 8 3 3 3 2 2" xfId="30053"/>
    <cellStyle name="Обычный 2 2 8 3 3 3 2 2 2" xfId="30054"/>
    <cellStyle name="Обычный 2 2 8 3 3 3 2 3" xfId="30055"/>
    <cellStyle name="Обычный 2 2 8 3 3 3 3" xfId="30056"/>
    <cellStyle name="Обычный 2 2 8 3 3 3 3 2" xfId="30057"/>
    <cellStyle name="Обычный 2 2 8 3 3 3 4" xfId="30058"/>
    <cellStyle name="Обычный 2 2 8 3 3 4" xfId="30059"/>
    <cellStyle name="Обычный 2 2 8 3 3 4 2" xfId="30060"/>
    <cellStyle name="Обычный 2 2 8 3 3 4 2 2" xfId="30061"/>
    <cellStyle name="Обычный 2 2 8 3 3 4 3" xfId="30062"/>
    <cellStyle name="Обычный 2 2 8 3 3 5" xfId="30063"/>
    <cellStyle name="Обычный 2 2 8 3 3 5 2" xfId="30064"/>
    <cellStyle name="Обычный 2 2 8 3 3 6" xfId="30065"/>
    <cellStyle name="Обычный 2 2 8 3 4" xfId="30066"/>
    <cellStyle name="Обычный 2 2 8 3 4 2" xfId="30067"/>
    <cellStyle name="Обычный 2 2 8 3 4 2 2" xfId="30068"/>
    <cellStyle name="Обычный 2 2 8 3 4 2 2 2" xfId="30069"/>
    <cellStyle name="Обычный 2 2 8 3 4 2 2 2 2" xfId="30070"/>
    <cellStyle name="Обычный 2 2 8 3 4 2 2 2 2 2" xfId="30071"/>
    <cellStyle name="Обычный 2 2 8 3 4 2 2 2 3" xfId="30072"/>
    <cellStyle name="Обычный 2 2 8 3 4 2 2 3" xfId="30073"/>
    <cellStyle name="Обычный 2 2 8 3 4 2 2 3 2" xfId="30074"/>
    <cellStyle name="Обычный 2 2 8 3 4 2 2 4" xfId="30075"/>
    <cellStyle name="Обычный 2 2 8 3 4 2 3" xfId="30076"/>
    <cellStyle name="Обычный 2 2 8 3 4 2 3 2" xfId="30077"/>
    <cellStyle name="Обычный 2 2 8 3 4 2 3 2 2" xfId="30078"/>
    <cellStyle name="Обычный 2 2 8 3 4 2 3 3" xfId="30079"/>
    <cellStyle name="Обычный 2 2 8 3 4 2 4" xfId="30080"/>
    <cellStyle name="Обычный 2 2 8 3 4 2 4 2" xfId="30081"/>
    <cellStyle name="Обычный 2 2 8 3 4 2 5" xfId="30082"/>
    <cellStyle name="Обычный 2 2 8 3 4 3" xfId="30083"/>
    <cellStyle name="Обычный 2 2 8 3 4 3 2" xfId="30084"/>
    <cellStyle name="Обычный 2 2 8 3 4 3 2 2" xfId="30085"/>
    <cellStyle name="Обычный 2 2 8 3 4 3 2 2 2" xfId="30086"/>
    <cellStyle name="Обычный 2 2 8 3 4 3 2 3" xfId="30087"/>
    <cellStyle name="Обычный 2 2 8 3 4 3 3" xfId="30088"/>
    <cellStyle name="Обычный 2 2 8 3 4 3 3 2" xfId="30089"/>
    <cellStyle name="Обычный 2 2 8 3 4 3 4" xfId="30090"/>
    <cellStyle name="Обычный 2 2 8 3 4 4" xfId="30091"/>
    <cellStyle name="Обычный 2 2 8 3 4 4 2" xfId="30092"/>
    <cellStyle name="Обычный 2 2 8 3 4 4 2 2" xfId="30093"/>
    <cellStyle name="Обычный 2 2 8 3 4 4 3" xfId="30094"/>
    <cellStyle name="Обычный 2 2 8 3 4 5" xfId="30095"/>
    <cellStyle name="Обычный 2 2 8 3 4 5 2" xfId="30096"/>
    <cellStyle name="Обычный 2 2 8 3 4 6" xfId="30097"/>
    <cellStyle name="Обычный 2 2 8 3 5" xfId="30098"/>
    <cellStyle name="Обычный 2 2 8 3 5 2" xfId="30099"/>
    <cellStyle name="Обычный 2 2 8 3 5 2 2" xfId="30100"/>
    <cellStyle name="Обычный 2 2 8 3 5 2 2 2" xfId="30101"/>
    <cellStyle name="Обычный 2 2 8 3 5 2 2 2 2" xfId="30102"/>
    <cellStyle name="Обычный 2 2 8 3 5 2 2 2 2 2" xfId="30103"/>
    <cellStyle name="Обычный 2 2 8 3 5 2 2 2 3" xfId="30104"/>
    <cellStyle name="Обычный 2 2 8 3 5 2 2 3" xfId="30105"/>
    <cellStyle name="Обычный 2 2 8 3 5 2 2 3 2" xfId="30106"/>
    <cellStyle name="Обычный 2 2 8 3 5 2 2 4" xfId="30107"/>
    <cellStyle name="Обычный 2 2 8 3 5 2 3" xfId="30108"/>
    <cellStyle name="Обычный 2 2 8 3 5 2 3 2" xfId="30109"/>
    <cellStyle name="Обычный 2 2 8 3 5 2 3 2 2" xfId="30110"/>
    <cellStyle name="Обычный 2 2 8 3 5 2 3 3" xfId="30111"/>
    <cellStyle name="Обычный 2 2 8 3 5 2 4" xfId="30112"/>
    <cellStyle name="Обычный 2 2 8 3 5 2 4 2" xfId="30113"/>
    <cellStyle name="Обычный 2 2 8 3 5 2 5" xfId="30114"/>
    <cellStyle name="Обычный 2 2 8 3 5 3" xfId="30115"/>
    <cellStyle name="Обычный 2 2 8 3 5 3 2" xfId="30116"/>
    <cellStyle name="Обычный 2 2 8 3 5 3 2 2" xfId="30117"/>
    <cellStyle name="Обычный 2 2 8 3 5 3 2 2 2" xfId="30118"/>
    <cellStyle name="Обычный 2 2 8 3 5 3 2 3" xfId="30119"/>
    <cellStyle name="Обычный 2 2 8 3 5 3 3" xfId="30120"/>
    <cellStyle name="Обычный 2 2 8 3 5 3 3 2" xfId="30121"/>
    <cellStyle name="Обычный 2 2 8 3 5 3 4" xfId="30122"/>
    <cellStyle name="Обычный 2 2 8 3 5 4" xfId="30123"/>
    <cellStyle name="Обычный 2 2 8 3 5 4 2" xfId="30124"/>
    <cellStyle name="Обычный 2 2 8 3 5 4 2 2" xfId="30125"/>
    <cellStyle name="Обычный 2 2 8 3 5 4 3" xfId="30126"/>
    <cellStyle name="Обычный 2 2 8 3 5 5" xfId="30127"/>
    <cellStyle name="Обычный 2 2 8 3 5 5 2" xfId="30128"/>
    <cellStyle name="Обычный 2 2 8 3 5 6" xfId="30129"/>
    <cellStyle name="Обычный 2 2 8 3 6" xfId="30130"/>
    <cellStyle name="Обычный 2 2 8 3 6 2" xfId="30131"/>
    <cellStyle name="Обычный 2 2 8 3 6 2 2" xfId="30132"/>
    <cellStyle name="Обычный 2 2 8 3 6 2 2 2" xfId="30133"/>
    <cellStyle name="Обычный 2 2 8 3 6 2 2 2 2" xfId="30134"/>
    <cellStyle name="Обычный 2 2 8 3 6 2 2 2 2 2" xfId="30135"/>
    <cellStyle name="Обычный 2 2 8 3 6 2 2 2 3" xfId="30136"/>
    <cellStyle name="Обычный 2 2 8 3 6 2 2 3" xfId="30137"/>
    <cellStyle name="Обычный 2 2 8 3 6 2 2 3 2" xfId="30138"/>
    <cellStyle name="Обычный 2 2 8 3 6 2 2 4" xfId="30139"/>
    <cellStyle name="Обычный 2 2 8 3 6 2 3" xfId="30140"/>
    <cellStyle name="Обычный 2 2 8 3 6 2 3 2" xfId="30141"/>
    <cellStyle name="Обычный 2 2 8 3 6 2 3 2 2" xfId="30142"/>
    <cellStyle name="Обычный 2 2 8 3 6 2 3 3" xfId="30143"/>
    <cellStyle name="Обычный 2 2 8 3 6 2 4" xfId="30144"/>
    <cellStyle name="Обычный 2 2 8 3 6 2 4 2" xfId="30145"/>
    <cellStyle name="Обычный 2 2 8 3 6 2 5" xfId="30146"/>
    <cellStyle name="Обычный 2 2 8 3 6 3" xfId="30147"/>
    <cellStyle name="Обычный 2 2 8 3 6 3 2" xfId="30148"/>
    <cellStyle name="Обычный 2 2 8 3 6 3 2 2" xfId="30149"/>
    <cellStyle name="Обычный 2 2 8 3 6 3 2 2 2" xfId="30150"/>
    <cellStyle name="Обычный 2 2 8 3 6 3 2 3" xfId="30151"/>
    <cellStyle name="Обычный 2 2 8 3 6 3 3" xfId="30152"/>
    <cellStyle name="Обычный 2 2 8 3 6 3 3 2" xfId="30153"/>
    <cellStyle name="Обычный 2 2 8 3 6 3 4" xfId="30154"/>
    <cellStyle name="Обычный 2 2 8 3 6 4" xfId="30155"/>
    <cellStyle name="Обычный 2 2 8 3 6 4 2" xfId="30156"/>
    <cellStyle name="Обычный 2 2 8 3 6 4 2 2" xfId="30157"/>
    <cellStyle name="Обычный 2 2 8 3 6 4 3" xfId="30158"/>
    <cellStyle name="Обычный 2 2 8 3 6 5" xfId="30159"/>
    <cellStyle name="Обычный 2 2 8 3 6 5 2" xfId="30160"/>
    <cellStyle name="Обычный 2 2 8 3 6 6" xfId="30161"/>
    <cellStyle name="Обычный 2 2 8 3 7" xfId="30162"/>
    <cellStyle name="Обычный 2 2 8 3 7 2" xfId="30163"/>
    <cellStyle name="Обычный 2 2 8 3 7 2 2" xfId="30164"/>
    <cellStyle name="Обычный 2 2 8 3 7 2 2 2" xfId="30165"/>
    <cellStyle name="Обычный 2 2 8 3 7 2 2 2 2" xfId="30166"/>
    <cellStyle name="Обычный 2 2 8 3 7 2 2 3" xfId="30167"/>
    <cellStyle name="Обычный 2 2 8 3 7 2 3" xfId="30168"/>
    <cellStyle name="Обычный 2 2 8 3 7 2 3 2" xfId="30169"/>
    <cellStyle name="Обычный 2 2 8 3 7 2 4" xfId="30170"/>
    <cellStyle name="Обычный 2 2 8 3 7 3" xfId="30171"/>
    <cellStyle name="Обычный 2 2 8 3 7 3 2" xfId="30172"/>
    <cellStyle name="Обычный 2 2 8 3 7 3 2 2" xfId="30173"/>
    <cellStyle name="Обычный 2 2 8 3 7 3 3" xfId="30174"/>
    <cellStyle name="Обычный 2 2 8 3 7 4" xfId="30175"/>
    <cellStyle name="Обычный 2 2 8 3 7 4 2" xfId="30176"/>
    <cellStyle name="Обычный 2 2 8 3 7 5" xfId="30177"/>
    <cellStyle name="Обычный 2 2 8 3 8" xfId="30178"/>
    <cellStyle name="Обычный 2 2 8 3 8 2" xfId="30179"/>
    <cellStyle name="Обычный 2 2 8 3 8 2 2" xfId="30180"/>
    <cellStyle name="Обычный 2 2 8 3 8 2 2 2" xfId="30181"/>
    <cellStyle name="Обычный 2 2 8 3 8 2 3" xfId="30182"/>
    <cellStyle name="Обычный 2 2 8 3 8 3" xfId="30183"/>
    <cellStyle name="Обычный 2 2 8 3 8 3 2" xfId="30184"/>
    <cellStyle name="Обычный 2 2 8 3 8 4" xfId="30185"/>
    <cellStyle name="Обычный 2 2 8 3 9" xfId="30186"/>
    <cellStyle name="Обычный 2 2 8 3 9 2" xfId="30187"/>
    <cellStyle name="Обычный 2 2 8 3 9 2 2" xfId="30188"/>
    <cellStyle name="Обычный 2 2 8 3 9 3" xfId="30189"/>
    <cellStyle name="Обычный 2 2 8 4" xfId="30190"/>
    <cellStyle name="Обычный 2 2 8 4 10" xfId="30191"/>
    <cellStyle name="Обычный 2 2 8 4 2" xfId="30192"/>
    <cellStyle name="Обычный 2 2 8 4 2 2" xfId="30193"/>
    <cellStyle name="Обычный 2 2 8 4 2 2 2" xfId="30194"/>
    <cellStyle name="Обычный 2 2 8 4 2 2 2 2" xfId="30195"/>
    <cellStyle name="Обычный 2 2 8 4 2 2 2 2 2" xfId="30196"/>
    <cellStyle name="Обычный 2 2 8 4 2 2 2 2 2 2" xfId="30197"/>
    <cellStyle name="Обычный 2 2 8 4 2 2 2 2 3" xfId="30198"/>
    <cellStyle name="Обычный 2 2 8 4 2 2 2 3" xfId="30199"/>
    <cellStyle name="Обычный 2 2 8 4 2 2 2 3 2" xfId="30200"/>
    <cellStyle name="Обычный 2 2 8 4 2 2 2 4" xfId="30201"/>
    <cellStyle name="Обычный 2 2 8 4 2 2 3" xfId="30202"/>
    <cellStyle name="Обычный 2 2 8 4 2 2 3 2" xfId="30203"/>
    <cellStyle name="Обычный 2 2 8 4 2 2 3 2 2" xfId="30204"/>
    <cellStyle name="Обычный 2 2 8 4 2 2 3 3" xfId="30205"/>
    <cellStyle name="Обычный 2 2 8 4 2 2 4" xfId="30206"/>
    <cellStyle name="Обычный 2 2 8 4 2 2 4 2" xfId="30207"/>
    <cellStyle name="Обычный 2 2 8 4 2 2 5" xfId="30208"/>
    <cellStyle name="Обычный 2 2 8 4 2 3" xfId="30209"/>
    <cellStyle name="Обычный 2 2 8 4 2 3 2" xfId="30210"/>
    <cellStyle name="Обычный 2 2 8 4 2 3 2 2" xfId="30211"/>
    <cellStyle name="Обычный 2 2 8 4 2 3 2 2 2" xfId="30212"/>
    <cellStyle name="Обычный 2 2 8 4 2 3 2 3" xfId="30213"/>
    <cellStyle name="Обычный 2 2 8 4 2 3 3" xfId="30214"/>
    <cellStyle name="Обычный 2 2 8 4 2 3 3 2" xfId="30215"/>
    <cellStyle name="Обычный 2 2 8 4 2 3 4" xfId="30216"/>
    <cellStyle name="Обычный 2 2 8 4 2 4" xfId="30217"/>
    <cellStyle name="Обычный 2 2 8 4 2 4 2" xfId="30218"/>
    <cellStyle name="Обычный 2 2 8 4 2 4 2 2" xfId="30219"/>
    <cellStyle name="Обычный 2 2 8 4 2 4 3" xfId="30220"/>
    <cellStyle name="Обычный 2 2 8 4 2 5" xfId="30221"/>
    <cellStyle name="Обычный 2 2 8 4 2 5 2" xfId="30222"/>
    <cellStyle name="Обычный 2 2 8 4 2 6" xfId="30223"/>
    <cellStyle name="Обычный 2 2 8 4 3" xfId="30224"/>
    <cellStyle name="Обычный 2 2 8 4 3 2" xfId="30225"/>
    <cellStyle name="Обычный 2 2 8 4 3 2 2" xfId="30226"/>
    <cellStyle name="Обычный 2 2 8 4 3 2 2 2" xfId="30227"/>
    <cellStyle name="Обычный 2 2 8 4 3 2 2 2 2" xfId="30228"/>
    <cellStyle name="Обычный 2 2 8 4 3 2 2 2 2 2" xfId="30229"/>
    <cellStyle name="Обычный 2 2 8 4 3 2 2 2 3" xfId="30230"/>
    <cellStyle name="Обычный 2 2 8 4 3 2 2 3" xfId="30231"/>
    <cellStyle name="Обычный 2 2 8 4 3 2 2 3 2" xfId="30232"/>
    <cellStyle name="Обычный 2 2 8 4 3 2 2 4" xfId="30233"/>
    <cellStyle name="Обычный 2 2 8 4 3 2 3" xfId="30234"/>
    <cellStyle name="Обычный 2 2 8 4 3 2 3 2" xfId="30235"/>
    <cellStyle name="Обычный 2 2 8 4 3 2 3 2 2" xfId="30236"/>
    <cellStyle name="Обычный 2 2 8 4 3 2 3 3" xfId="30237"/>
    <cellStyle name="Обычный 2 2 8 4 3 2 4" xfId="30238"/>
    <cellStyle name="Обычный 2 2 8 4 3 2 4 2" xfId="30239"/>
    <cellStyle name="Обычный 2 2 8 4 3 2 5" xfId="30240"/>
    <cellStyle name="Обычный 2 2 8 4 3 3" xfId="30241"/>
    <cellStyle name="Обычный 2 2 8 4 3 3 2" xfId="30242"/>
    <cellStyle name="Обычный 2 2 8 4 3 3 2 2" xfId="30243"/>
    <cellStyle name="Обычный 2 2 8 4 3 3 2 2 2" xfId="30244"/>
    <cellStyle name="Обычный 2 2 8 4 3 3 2 3" xfId="30245"/>
    <cellStyle name="Обычный 2 2 8 4 3 3 3" xfId="30246"/>
    <cellStyle name="Обычный 2 2 8 4 3 3 3 2" xfId="30247"/>
    <cellStyle name="Обычный 2 2 8 4 3 3 4" xfId="30248"/>
    <cellStyle name="Обычный 2 2 8 4 3 4" xfId="30249"/>
    <cellStyle name="Обычный 2 2 8 4 3 4 2" xfId="30250"/>
    <cellStyle name="Обычный 2 2 8 4 3 4 2 2" xfId="30251"/>
    <cellStyle name="Обычный 2 2 8 4 3 4 3" xfId="30252"/>
    <cellStyle name="Обычный 2 2 8 4 3 5" xfId="30253"/>
    <cellStyle name="Обычный 2 2 8 4 3 5 2" xfId="30254"/>
    <cellStyle name="Обычный 2 2 8 4 3 6" xfId="30255"/>
    <cellStyle name="Обычный 2 2 8 4 4" xfId="30256"/>
    <cellStyle name="Обычный 2 2 8 4 4 2" xfId="30257"/>
    <cellStyle name="Обычный 2 2 8 4 4 2 2" xfId="30258"/>
    <cellStyle name="Обычный 2 2 8 4 4 2 2 2" xfId="30259"/>
    <cellStyle name="Обычный 2 2 8 4 4 2 2 2 2" xfId="30260"/>
    <cellStyle name="Обычный 2 2 8 4 4 2 2 2 2 2" xfId="30261"/>
    <cellStyle name="Обычный 2 2 8 4 4 2 2 2 3" xfId="30262"/>
    <cellStyle name="Обычный 2 2 8 4 4 2 2 3" xfId="30263"/>
    <cellStyle name="Обычный 2 2 8 4 4 2 2 3 2" xfId="30264"/>
    <cellStyle name="Обычный 2 2 8 4 4 2 2 4" xfId="30265"/>
    <cellStyle name="Обычный 2 2 8 4 4 2 3" xfId="30266"/>
    <cellStyle name="Обычный 2 2 8 4 4 2 3 2" xfId="30267"/>
    <cellStyle name="Обычный 2 2 8 4 4 2 3 2 2" xfId="30268"/>
    <cellStyle name="Обычный 2 2 8 4 4 2 3 3" xfId="30269"/>
    <cellStyle name="Обычный 2 2 8 4 4 2 4" xfId="30270"/>
    <cellStyle name="Обычный 2 2 8 4 4 2 4 2" xfId="30271"/>
    <cellStyle name="Обычный 2 2 8 4 4 2 5" xfId="30272"/>
    <cellStyle name="Обычный 2 2 8 4 4 3" xfId="30273"/>
    <cellStyle name="Обычный 2 2 8 4 4 3 2" xfId="30274"/>
    <cellStyle name="Обычный 2 2 8 4 4 3 2 2" xfId="30275"/>
    <cellStyle name="Обычный 2 2 8 4 4 3 2 2 2" xfId="30276"/>
    <cellStyle name="Обычный 2 2 8 4 4 3 2 3" xfId="30277"/>
    <cellStyle name="Обычный 2 2 8 4 4 3 3" xfId="30278"/>
    <cellStyle name="Обычный 2 2 8 4 4 3 3 2" xfId="30279"/>
    <cellStyle name="Обычный 2 2 8 4 4 3 4" xfId="30280"/>
    <cellStyle name="Обычный 2 2 8 4 4 4" xfId="30281"/>
    <cellStyle name="Обычный 2 2 8 4 4 4 2" xfId="30282"/>
    <cellStyle name="Обычный 2 2 8 4 4 4 2 2" xfId="30283"/>
    <cellStyle name="Обычный 2 2 8 4 4 4 3" xfId="30284"/>
    <cellStyle name="Обычный 2 2 8 4 4 5" xfId="30285"/>
    <cellStyle name="Обычный 2 2 8 4 4 5 2" xfId="30286"/>
    <cellStyle name="Обычный 2 2 8 4 4 6" xfId="30287"/>
    <cellStyle name="Обычный 2 2 8 4 5" xfId="30288"/>
    <cellStyle name="Обычный 2 2 8 4 5 2" xfId="30289"/>
    <cellStyle name="Обычный 2 2 8 4 5 2 2" xfId="30290"/>
    <cellStyle name="Обычный 2 2 8 4 5 2 2 2" xfId="30291"/>
    <cellStyle name="Обычный 2 2 8 4 5 2 2 2 2" xfId="30292"/>
    <cellStyle name="Обычный 2 2 8 4 5 2 2 2 2 2" xfId="30293"/>
    <cellStyle name="Обычный 2 2 8 4 5 2 2 2 3" xfId="30294"/>
    <cellStyle name="Обычный 2 2 8 4 5 2 2 3" xfId="30295"/>
    <cellStyle name="Обычный 2 2 8 4 5 2 2 3 2" xfId="30296"/>
    <cellStyle name="Обычный 2 2 8 4 5 2 2 4" xfId="30297"/>
    <cellStyle name="Обычный 2 2 8 4 5 2 3" xfId="30298"/>
    <cellStyle name="Обычный 2 2 8 4 5 2 3 2" xfId="30299"/>
    <cellStyle name="Обычный 2 2 8 4 5 2 3 2 2" xfId="30300"/>
    <cellStyle name="Обычный 2 2 8 4 5 2 3 3" xfId="30301"/>
    <cellStyle name="Обычный 2 2 8 4 5 2 4" xfId="30302"/>
    <cellStyle name="Обычный 2 2 8 4 5 2 4 2" xfId="30303"/>
    <cellStyle name="Обычный 2 2 8 4 5 2 5" xfId="30304"/>
    <cellStyle name="Обычный 2 2 8 4 5 3" xfId="30305"/>
    <cellStyle name="Обычный 2 2 8 4 5 3 2" xfId="30306"/>
    <cellStyle name="Обычный 2 2 8 4 5 3 2 2" xfId="30307"/>
    <cellStyle name="Обычный 2 2 8 4 5 3 2 2 2" xfId="30308"/>
    <cellStyle name="Обычный 2 2 8 4 5 3 2 3" xfId="30309"/>
    <cellStyle name="Обычный 2 2 8 4 5 3 3" xfId="30310"/>
    <cellStyle name="Обычный 2 2 8 4 5 3 3 2" xfId="30311"/>
    <cellStyle name="Обычный 2 2 8 4 5 3 4" xfId="30312"/>
    <cellStyle name="Обычный 2 2 8 4 5 4" xfId="30313"/>
    <cellStyle name="Обычный 2 2 8 4 5 4 2" xfId="30314"/>
    <cellStyle name="Обычный 2 2 8 4 5 4 2 2" xfId="30315"/>
    <cellStyle name="Обычный 2 2 8 4 5 4 3" xfId="30316"/>
    <cellStyle name="Обычный 2 2 8 4 5 5" xfId="30317"/>
    <cellStyle name="Обычный 2 2 8 4 5 5 2" xfId="30318"/>
    <cellStyle name="Обычный 2 2 8 4 5 6" xfId="30319"/>
    <cellStyle name="Обычный 2 2 8 4 6" xfId="30320"/>
    <cellStyle name="Обычный 2 2 8 4 6 2" xfId="30321"/>
    <cellStyle name="Обычный 2 2 8 4 6 2 2" xfId="30322"/>
    <cellStyle name="Обычный 2 2 8 4 6 2 2 2" xfId="30323"/>
    <cellStyle name="Обычный 2 2 8 4 6 2 2 2 2" xfId="30324"/>
    <cellStyle name="Обычный 2 2 8 4 6 2 2 3" xfId="30325"/>
    <cellStyle name="Обычный 2 2 8 4 6 2 3" xfId="30326"/>
    <cellStyle name="Обычный 2 2 8 4 6 2 3 2" xfId="30327"/>
    <cellStyle name="Обычный 2 2 8 4 6 2 4" xfId="30328"/>
    <cellStyle name="Обычный 2 2 8 4 6 3" xfId="30329"/>
    <cellStyle name="Обычный 2 2 8 4 6 3 2" xfId="30330"/>
    <cellStyle name="Обычный 2 2 8 4 6 3 2 2" xfId="30331"/>
    <cellStyle name="Обычный 2 2 8 4 6 3 3" xfId="30332"/>
    <cellStyle name="Обычный 2 2 8 4 6 4" xfId="30333"/>
    <cellStyle name="Обычный 2 2 8 4 6 4 2" xfId="30334"/>
    <cellStyle name="Обычный 2 2 8 4 6 5" xfId="30335"/>
    <cellStyle name="Обычный 2 2 8 4 7" xfId="30336"/>
    <cellStyle name="Обычный 2 2 8 4 7 2" xfId="30337"/>
    <cellStyle name="Обычный 2 2 8 4 7 2 2" xfId="30338"/>
    <cellStyle name="Обычный 2 2 8 4 7 2 2 2" xfId="30339"/>
    <cellStyle name="Обычный 2 2 8 4 7 2 3" xfId="30340"/>
    <cellStyle name="Обычный 2 2 8 4 7 3" xfId="30341"/>
    <cellStyle name="Обычный 2 2 8 4 7 3 2" xfId="30342"/>
    <cellStyle name="Обычный 2 2 8 4 7 4" xfId="30343"/>
    <cellStyle name="Обычный 2 2 8 4 8" xfId="30344"/>
    <cellStyle name="Обычный 2 2 8 4 8 2" xfId="30345"/>
    <cellStyle name="Обычный 2 2 8 4 8 2 2" xfId="30346"/>
    <cellStyle name="Обычный 2 2 8 4 8 3" xfId="30347"/>
    <cellStyle name="Обычный 2 2 8 4 9" xfId="30348"/>
    <cellStyle name="Обычный 2 2 8 4 9 2" xfId="30349"/>
    <cellStyle name="Обычный 2 2 8 5" xfId="30350"/>
    <cellStyle name="Обычный 2 2 8 5 10" xfId="30351"/>
    <cellStyle name="Обычный 2 2 8 5 2" xfId="30352"/>
    <cellStyle name="Обычный 2 2 8 5 2 2" xfId="30353"/>
    <cellStyle name="Обычный 2 2 8 5 2 2 2" xfId="30354"/>
    <cellStyle name="Обычный 2 2 8 5 2 2 2 2" xfId="30355"/>
    <cellStyle name="Обычный 2 2 8 5 2 2 2 2 2" xfId="30356"/>
    <cellStyle name="Обычный 2 2 8 5 2 2 2 2 2 2" xfId="30357"/>
    <cellStyle name="Обычный 2 2 8 5 2 2 2 2 3" xfId="30358"/>
    <cellStyle name="Обычный 2 2 8 5 2 2 2 3" xfId="30359"/>
    <cellStyle name="Обычный 2 2 8 5 2 2 2 3 2" xfId="30360"/>
    <cellStyle name="Обычный 2 2 8 5 2 2 2 4" xfId="30361"/>
    <cellStyle name="Обычный 2 2 8 5 2 2 3" xfId="30362"/>
    <cellStyle name="Обычный 2 2 8 5 2 2 3 2" xfId="30363"/>
    <cellStyle name="Обычный 2 2 8 5 2 2 3 2 2" xfId="30364"/>
    <cellStyle name="Обычный 2 2 8 5 2 2 3 3" xfId="30365"/>
    <cellStyle name="Обычный 2 2 8 5 2 2 4" xfId="30366"/>
    <cellStyle name="Обычный 2 2 8 5 2 2 4 2" xfId="30367"/>
    <cellStyle name="Обычный 2 2 8 5 2 2 5" xfId="30368"/>
    <cellStyle name="Обычный 2 2 8 5 2 3" xfId="30369"/>
    <cellStyle name="Обычный 2 2 8 5 2 3 2" xfId="30370"/>
    <cellStyle name="Обычный 2 2 8 5 2 3 2 2" xfId="30371"/>
    <cellStyle name="Обычный 2 2 8 5 2 3 2 2 2" xfId="30372"/>
    <cellStyle name="Обычный 2 2 8 5 2 3 2 3" xfId="30373"/>
    <cellStyle name="Обычный 2 2 8 5 2 3 3" xfId="30374"/>
    <cellStyle name="Обычный 2 2 8 5 2 3 3 2" xfId="30375"/>
    <cellStyle name="Обычный 2 2 8 5 2 3 4" xfId="30376"/>
    <cellStyle name="Обычный 2 2 8 5 2 4" xfId="30377"/>
    <cellStyle name="Обычный 2 2 8 5 2 4 2" xfId="30378"/>
    <cellStyle name="Обычный 2 2 8 5 2 4 2 2" xfId="30379"/>
    <cellStyle name="Обычный 2 2 8 5 2 4 3" xfId="30380"/>
    <cellStyle name="Обычный 2 2 8 5 2 5" xfId="30381"/>
    <cellStyle name="Обычный 2 2 8 5 2 5 2" xfId="30382"/>
    <cellStyle name="Обычный 2 2 8 5 2 6" xfId="30383"/>
    <cellStyle name="Обычный 2 2 8 5 3" xfId="30384"/>
    <cellStyle name="Обычный 2 2 8 5 3 2" xfId="30385"/>
    <cellStyle name="Обычный 2 2 8 5 3 2 2" xfId="30386"/>
    <cellStyle name="Обычный 2 2 8 5 3 2 2 2" xfId="30387"/>
    <cellStyle name="Обычный 2 2 8 5 3 2 2 2 2" xfId="30388"/>
    <cellStyle name="Обычный 2 2 8 5 3 2 2 2 2 2" xfId="30389"/>
    <cellStyle name="Обычный 2 2 8 5 3 2 2 2 3" xfId="30390"/>
    <cellStyle name="Обычный 2 2 8 5 3 2 2 3" xfId="30391"/>
    <cellStyle name="Обычный 2 2 8 5 3 2 2 3 2" xfId="30392"/>
    <cellStyle name="Обычный 2 2 8 5 3 2 2 4" xfId="30393"/>
    <cellStyle name="Обычный 2 2 8 5 3 2 3" xfId="30394"/>
    <cellStyle name="Обычный 2 2 8 5 3 2 3 2" xfId="30395"/>
    <cellStyle name="Обычный 2 2 8 5 3 2 3 2 2" xfId="30396"/>
    <cellStyle name="Обычный 2 2 8 5 3 2 3 3" xfId="30397"/>
    <cellStyle name="Обычный 2 2 8 5 3 2 4" xfId="30398"/>
    <cellStyle name="Обычный 2 2 8 5 3 2 4 2" xfId="30399"/>
    <cellStyle name="Обычный 2 2 8 5 3 2 5" xfId="30400"/>
    <cellStyle name="Обычный 2 2 8 5 3 3" xfId="30401"/>
    <cellStyle name="Обычный 2 2 8 5 3 3 2" xfId="30402"/>
    <cellStyle name="Обычный 2 2 8 5 3 3 2 2" xfId="30403"/>
    <cellStyle name="Обычный 2 2 8 5 3 3 2 2 2" xfId="30404"/>
    <cellStyle name="Обычный 2 2 8 5 3 3 2 3" xfId="30405"/>
    <cellStyle name="Обычный 2 2 8 5 3 3 3" xfId="30406"/>
    <cellStyle name="Обычный 2 2 8 5 3 3 3 2" xfId="30407"/>
    <cellStyle name="Обычный 2 2 8 5 3 3 4" xfId="30408"/>
    <cellStyle name="Обычный 2 2 8 5 3 4" xfId="30409"/>
    <cellStyle name="Обычный 2 2 8 5 3 4 2" xfId="30410"/>
    <cellStyle name="Обычный 2 2 8 5 3 4 2 2" xfId="30411"/>
    <cellStyle name="Обычный 2 2 8 5 3 4 3" xfId="30412"/>
    <cellStyle name="Обычный 2 2 8 5 3 5" xfId="30413"/>
    <cellStyle name="Обычный 2 2 8 5 3 5 2" xfId="30414"/>
    <cellStyle name="Обычный 2 2 8 5 3 6" xfId="30415"/>
    <cellStyle name="Обычный 2 2 8 5 4" xfId="30416"/>
    <cellStyle name="Обычный 2 2 8 5 4 2" xfId="30417"/>
    <cellStyle name="Обычный 2 2 8 5 4 2 2" xfId="30418"/>
    <cellStyle name="Обычный 2 2 8 5 4 2 2 2" xfId="30419"/>
    <cellStyle name="Обычный 2 2 8 5 4 2 2 2 2" xfId="30420"/>
    <cellStyle name="Обычный 2 2 8 5 4 2 2 2 2 2" xfId="30421"/>
    <cellStyle name="Обычный 2 2 8 5 4 2 2 2 3" xfId="30422"/>
    <cellStyle name="Обычный 2 2 8 5 4 2 2 3" xfId="30423"/>
    <cellStyle name="Обычный 2 2 8 5 4 2 2 3 2" xfId="30424"/>
    <cellStyle name="Обычный 2 2 8 5 4 2 2 4" xfId="30425"/>
    <cellStyle name="Обычный 2 2 8 5 4 2 3" xfId="30426"/>
    <cellStyle name="Обычный 2 2 8 5 4 2 3 2" xfId="30427"/>
    <cellStyle name="Обычный 2 2 8 5 4 2 3 2 2" xfId="30428"/>
    <cellStyle name="Обычный 2 2 8 5 4 2 3 3" xfId="30429"/>
    <cellStyle name="Обычный 2 2 8 5 4 2 4" xfId="30430"/>
    <cellStyle name="Обычный 2 2 8 5 4 2 4 2" xfId="30431"/>
    <cellStyle name="Обычный 2 2 8 5 4 2 5" xfId="30432"/>
    <cellStyle name="Обычный 2 2 8 5 4 3" xfId="30433"/>
    <cellStyle name="Обычный 2 2 8 5 4 3 2" xfId="30434"/>
    <cellStyle name="Обычный 2 2 8 5 4 3 2 2" xfId="30435"/>
    <cellStyle name="Обычный 2 2 8 5 4 3 2 2 2" xfId="30436"/>
    <cellStyle name="Обычный 2 2 8 5 4 3 2 3" xfId="30437"/>
    <cellStyle name="Обычный 2 2 8 5 4 3 3" xfId="30438"/>
    <cellStyle name="Обычный 2 2 8 5 4 3 3 2" xfId="30439"/>
    <cellStyle name="Обычный 2 2 8 5 4 3 4" xfId="30440"/>
    <cellStyle name="Обычный 2 2 8 5 4 4" xfId="30441"/>
    <cellStyle name="Обычный 2 2 8 5 4 4 2" xfId="30442"/>
    <cellStyle name="Обычный 2 2 8 5 4 4 2 2" xfId="30443"/>
    <cellStyle name="Обычный 2 2 8 5 4 4 3" xfId="30444"/>
    <cellStyle name="Обычный 2 2 8 5 4 5" xfId="30445"/>
    <cellStyle name="Обычный 2 2 8 5 4 5 2" xfId="30446"/>
    <cellStyle name="Обычный 2 2 8 5 4 6" xfId="30447"/>
    <cellStyle name="Обычный 2 2 8 5 5" xfId="30448"/>
    <cellStyle name="Обычный 2 2 8 5 5 2" xfId="30449"/>
    <cellStyle name="Обычный 2 2 8 5 5 2 2" xfId="30450"/>
    <cellStyle name="Обычный 2 2 8 5 5 2 2 2" xfId="30451"/>
    <cellStyle name="Обычный 2 2 8 5 5 2 2 2 2" xfId="30452"/>
    <cellStyle name="Обычный 2 2 8 5 5 2 2 2 2 2" xfId="30453"/>
    <cellStyle name="Обычный 2 2 8 5 5 2 2 2 3" xfId="30454"/>
    <cellStyle name="Обычный 2 2 8 5 5 2 2 3" xfId="30455"/>
    <cellStyle name="Обычный 2 2 8 5 5 2 2 3 2" xfId="30456"/>
    <cellStyle name="Обычный 2 2 8 5 5 2 2 4" xfId="30457"/>
    <cellStyle name="Обычный 2 2 8 5 5 2 3" xfId="30458"/>
    <cellStyle name="Обычный 2 2 8 5 5 2 3 2" xfId="30459"/>
    <cellStyle name="Обычный 2 2 8 5 5 2 3 2 2" xfId="30460"/>
    <cellStyle name="Обычный 2 2 8 5 5 2 3 3" xfId="30461"/>
    <cellStyle name="Обычный 2 2 8 5 5 2 4" xfId="30462"/>
    <cellStyle name="Обычный 2 2 8 5 5 2 4 2" xfId="30463"/>
    <cellStyle name="Обычный 2 2 8 5 5 2 5" xfId="30464"/>
    <cellStyle name="Обычный 2 2 8 5 5 3" xfId="30465"/>
    <cellStyle name="Обычный 2 2 8 5 5 3 2" xfId="30466"/>
    <cellStyle name="Обычный 2 2 8 5 5 3 2 2" xfId="30467"/>
    <cellStyle name="Обычный 2 2 8 5 5 3 2 2 2" xfId="30468"/>
    <cellStyle name="Обычный 2 2 8 5 5 3 2 3" xfId="30469"/>
    <cellStyle name="Обычный 2 2 8 5 5 3 3" xfId="30470"/>
    <cellStyle name="Обычный 2 2 8 5 5 3 3 2" xfId="30471"/>
    <cellStyle name="Обычный 2 2 8 5 5 3 4" xfId="30472"/>
    <cellStyle name="Обычный 2 2 8 5 5 4" xfId="30473"/>
    <cellStyle name="Обычный 2 2 8 5 5 4 2" xfId="30474"/>
    <cellStyle name="Обычный 2 2 8 5 5 4 2 2" xfId="30475"/>
    <cellStyle name="Обычный 2 2 8 5 5 4 3" xfId="30476"/>
    <cellStyle name="Обычный 2 2 8 5 5 5" xfId="30477"/>
    <cellStyle name="Обычный 2 2 8 5 5 5 2" xfId="30478"/>
    <cellStyle name="Обычный 2 2 8 5 5 6" xfId="30479"/>
    <cellStyle name="Обычный 2 2 8 5 6" xfId="30480"/>
    <cellStyle name="Обычный 2 2 8 5 6 2" xfId="30481"/>
    <cellStyle name="Обычный 2 2 8 5 6 2 2" xfId="30482"/>
    <cellStyle name="Обычный 2 2 8 5 6 2 2 2" xfId="30483"/>
    <cellStyle name="Обычный 2 2 8 5 6 2 2 2 2" xfId="30484"/>
    <cellStyle name="Обычный 2 2 8 5 6 2 2 3" xfId="30485"/>
    <cellStyle name="Обычный 2 2 8 5 6 2 3" xfId="30486"/>
    <cellStyle name="Обычный 2 2 8 5 6 2 3 2" xfId="30487"/>
    <cellStyle name="Обычный 2 2 8 5 6 2 4" xfId="30488"/>
    <cellStyle name="Обычный 2 2 8 5 6 3" xfId="30489"/>
    <cellStyle name="Обычный 2 2 8 5 6 3 2" xfId="30490"/>
    <cellStyle name="Обычный 2 2 8 5 6 3 2 2" xfId="30491"/>
    <cellStyle name="Обычный 2 2 8 5 6 3 3" xfId="30492"/>
    <cellStyle name="Обычный 2 2 8 5 6 4" xfId="30493"/>
    <cellStyle name="Обычный 2 2 8 5 6 4 2" xfId="30494"/>
    <cellStyle name="Обычный 2 2 8 5 6 5" xfId="30495"/>
    <cellStyle name="Обычный 2 2 8 5 7" xfId="30496"/>
    <cellStyle name="Обычный 2 2 8 5 7 2" xfId="30497"/>
    <cellStyle name="Обычный 2 2 8 5 7 2 2" xfId="30498"/>
    <cellStyle name="Обычный 2 2 8 5 7 2 2 2" xfId="30499"/>
    <cellStyle name="Обычный 2 2 8 5 7 2 3" xfId="30500"/>
    <cellStyle name="Обычный 2 2 8 5 7 3" xfId="30501"/>
    <cellStyle name="Обычный 2 2 8 5 7 3 2" xfId="30502"/>
    <cellStyle name="Обычный 2 2 8 5 7 4" xfId="30503"/>
    <cellStyle name="Обычный 2 2 8 5 8" xfId="30504"/>
    <cellStyle name="Обычный 2 2 8 5 8 2" xfId="30505"/>
    <cellStyle name="Обычный 2 2 8 5 8 2 2" xfId="30506"/>
    <cellStyle name="Обычный 2 2 8 5 8 3" xfId="30507"/>
    <cellStyle name="Обычный 2 2 8 5 9" xfId="30508"/>
    <cellStyle name="Обычный 2 2 8 5 9 2" xfId="30509"/>
    <cellStyle name="Обычный 2 2 8 6" xfId="30510"/>
    <cellStyle name="Обычный 2 2 8 6 2" xfId="30511"/>
    <cellStyle name="Обычный 2 2 8 6 2 2" xfId="30512"/>
    <cellStyle name="Обычный 2 2 8 6 2 2 2" xfId="30513"/>
    <cellStyle name="Обычный 2 2 8 6 2 2 2 2" xfId="30514"/>
    <cellStyle name="Обычный 2 2 8 6 2 2 2 2 2" xfId="30515"/>
    <cellStyle name="Обычный 2 2 8 6 2 2 2 3" xfId="30516"/>
    <cellStyle name="Обычный 2 2 8 6 2 2 3" xfId="30517"/>
    <cellStyle name="Обычный 2 2 8 6 2 2 3 2" xfId="30518"/>
    <cellStyle name="Обычный 2 2 8 6 2 2 4" xfId="30519"/>
    <cellStyle name="Обычный 2 2 8 6 2 3" xfId="30520"/>
    <cellStyle name="Обычный 2 2 8 6 2 3 2" xfId="30521"/>
    <cellStyle name="Обычный 2 2 8 6 2 3 2 2" xfId="30522"/>
    <cellStyle name="Обычный 2 2 8 6 2 3 3" xfId="30523"/>
    <cellStyle name="Обычный 2 2 8 6 2 4" xfId="30524"/>
    <cellStyle name="Обычный 2 2 8 6 2 4 2" xfId="30525"/>
    <cellStyle name="Обычный 2 2 8 6 2 5" xfId="30526"/>
    <cellStyle name="Обычный 2 2 8 6 3" xfId="30527"/>
    <cellStyle name="Обычный 2 2 8 6 3 2" xfId="30528"/>
    <cellStyle name="Обычный 2 2 8 6 3 2 2" xfId="30529"/>
    <cellStyle name="Обычный 2 2 8 6 3 2 2 2" xfId="30530"/>
    <cellStyle name="Обычный 2 2 8 6 3 2 3" xfId="30531"/>
    <cellStyle name="Обычный 2 2 8 6 3 3" xfId="30532"/>
    <cellStyle name="Обычный 2 2 8 6 3 3 2" xfId="30533"/>
    <cellStyle name="Обычный 2 2 8 6 3 4" xfId="30534"/>
    <cellStyle name="Обычный 2 2 8 6 4" xfId="30535"/>
    <cellStyle name="Обычный 2 2 8 6 4 2" xfId="30536"/>
    <cellStyle name="Обычный 2 2 8 6 4 2 2" xfId="30537"/>
    <cellStyle name="Обычный 2 2 8 6 4 3" xfId="30538"/>
    <cellStyle name="Обычный 2 2 8 6 5" xfId="30539"/>
    <cellStyle name="Обычный 2 2 8 6 5 2" xfId="30540"/>
    <cellStyle name="Обычный 2 2 8 6 6" xfId="30541"/>
    <cellStyle name="Обычный 2 2 8 7" xfId="30542"/>
    <cellStyle name="Обычный 2 2 8 7 2" xfId="30543"/>
    <cellStyle name="Обычный 2 2 8 7 2 2" xfId="30544"/>
    <cellStyle name="Обычный 2 2 8 7 2 2 2" xfId="30545"/>
    <cellStyle name="Обычный 2 2 8 7 2 2 2 2" xfId="30546"/>
    <cellStyle name="Обычный 2 2 8 7 2 2 2 2 2" xfId="30547"/>
    <cellStyle name="Обычный 2 2 8 7 2 2 2 3" xfId="30548"/>
    <cellStyle name="Обычный 2 2 8 7 2 2 3" xfId="30549"/>
    <cellStyle name="Обычный 2 2 8 7 2 2 3 2" xfId="30550"/>
    <cellStyle name="Обычный 2 2 8 7 2 2 4" xfId="30551"/>
    <cellStyle name="Обычный 2 2 8 7 2 3" xfId="30552"/>
    <cellStyle name="Обычный 2 2 8 7 2 3 2" xfId="30553"/>
    <cellStyle name="Обычный 2 2 8 7 2 3 2 2" xfId="30554"/>
    <cellStyle name="Обычный 2 2 8 7 2 3 3" xfId="30555"/>
    <cellStyle name="Обычный 2 2 8 7 2 4" xfId="30556"/>
    <cellStyle name="Обычный 2 2 8 7 2 4 2" xfId="30557"/>
    <cellStyle name="Обычный 2 2 8 7 2 5" xfId="30558"/>
    <cellStyle name="Обычный 2 2 8 7 3" xfId="30559"/>
    <cellStyle name="Обычный 2 2 8 7 3 2" xfId="30560"/>
    <cellStyle name="Обычный 2 2 8 7 3 2 2" xfId="30561"/>
    <cellStyle name="Обычный 2 2 8 7 3 2 2 2" xfId="30562"/>
    <cellStyle name="Обычный 2 2 8 7 3 2 3" xfId="30563"/>
    <cellStyle name="Обычный 2 2 8 7 3 3" xfId="30564"/>
    <cellStyle name="Обычный 2 2 8 7 3 3 2" xfId="30565"/>
    <cellStyle name="Обычный 2 2 8 7 3 4" xfId="30566"/>
    <cellStyle name="Обычный 2 2 8 7 4" xfId="30567"/>
    <cellStyle name="Обычный 2 2 8 7 4 2" xfId="30568"/>
    <cellStyle name="Обычный 2 2 8 7 4 2 2" xfId="30569"/>
    <cellStyle name="Обычный 2 2 8 7 4 3" xfId="30570"/>
    <cellStyle name="Обычный 2 2 8 7 5" xfId="30571"/>
    <cellStyle name="Обычный 2 2 8 7 5 2" xfId="30572"/>
    <cellStyle name="Обычный 2 2 8 7 6" xfId="30573"/>
    <cellStyle name="Обычный 2 2 8 8" xfId="30574"/>
    <cellStyle name="Обычный 2 2 8 8 2" xfId="30575"/>
    <cellStyle name="Обычный 2 2 8 8 2 2" xfId="30576"/>
    <cellStyle name="Обычный 2 2 8 8 2 2 2" xfId="30577"/>
    <cellStyle name="Обычный 2 2 8 8 2 2 2 2" xfId="30578"/>
    <cellStyle name="Обычный 2 2 8 8 2 2 2 2 2" xfId="30579"/>
    <cellStyle name="Обычный 2 2 8 8 2 2 2 3" xfId="30580"/>
    <cellStyle name="Обычный 2 2 8 8 2 2 3" xfId="30581"/>
    <cellStyle name="Обычный 2 2 8 8 2 2 3 2" xfId="30582"/>
    <cellStyle name="Обычный 2 2 8 8 2 2 4" xfId="30583"/>
    <cellStyle name="Обычный 2 2 8 8 2 3" xfId="30584"/>
    <cellStyle name="Обычный 2 2 8 8 2 3 2" xfId="30585"/>
    <cellStyle name="Обычный 2 2 8 8 2 3 2 2" xfId="30586"/>
    <cellStyle name="Обычный 2 2 8 8 2 3 3" xfId="30587"/>
    <cellStyle name="Обычный 2 2 8 8 2 4" xfId="30588"/>
    <cellStyle name="Обычный 2 2 8 8 2 4 2" xfId="30589"/>
    <cellStyle name="Обычный 2 2 8 8 2 5" xfId="30590"/>
    <cellStyle name="Обычный 2 2 8 8 3" xfId="30591"/>
    <cellStyle name="Обычный 2 2 8 8 3 2" xfId="30592"/>
    <cellStyle name="Обычный 2 2 8 8 3 2 2" xfId="30593"/>
    <cellStyle name="Обычный 2 2 8 8 3 2 2 2" xfId="30594"/>
    <cellStyle name="Обычный 2 2 8 8 3 2 3" xfId="30595"/>
    <cellStyle name="Обычный 2 2 8 8 3 3" xfId="30596"/>
    <cellStyle name="Обычный 2 2 8 8 3 3 2" xfId="30597"/>
    <cellStyle name="Обычный 2 2 8 8 3 4" xfId="30598"/>
    <cellStyle name="Обычный 2 2 8 8 4" xfId="30599"/>
    <cellStyle name="Обычный 2 2 8 8 4 2" xfId="30600"/>
    <cellStyle name="Обычный 2 2 8 8 4 2 2" xfId="30601"/>
    <cellStyle name="Обычный 2 2 8 8 4 3" xfId="30602"/>
    <cellStyle name="Обычный 2 2 8 8 5" xfId="30603"/>
    <cellStyle name="Обычный 2 2 8 8 5 2" xfId="30604"/>
    <cellStyle name="Обычный 2 2 8 8 6" xfId="30605"/>
    <cellStyle name="Обычный 2 2 8 9" xfId="30606"/>
    <cellStyle name="Обычный 2 2 8 9 2" xfId="30607"/>
    <cellStyle name="Обычный 2 2 8 9 2 2" xfId="30608"/>
    <cellStyle name="Обычный 2 2 8 9 2 2 2" xfId="30609"/>
    <cellStyle name="Обычный 2 2 8 9 2 2 2 2" xfId="30610"/>
    <cellStyle name="Обычный 2 2 8 9 2 2 2 2 2" xfId="30611"/>
    <cellStyle name="Обычный 2 2 8 9 2 2 2 3" xfId="30612"/>
    <cellStyle name="Обычный 2 2 8 9 2 2 3" xfId="30613"/>
    <cellStyle name="Обычный 2 2 8 9 2 2 3 2" xfId="30614"/>
    <cellStyle name="Обычный 2 2 8 9 2 2 4" xfId="30615"/>
    <cellStyle name="Обычный 2 2 8 9 2 3" xfId="30616"/>
    <cellStyle name="Обычный 2 2 8 9 2 3 2" xfId="30617"/>
    <cellStyle name="Обычный 2 2 8 9 2 3 2 2" xfId="30618"/>
    <cellStyle name="Обычный 2 2 8 9 2 3 3" xfId="30619"/>
    <cellStyle name="Обычный 2 2 8 9 2 4" xfId="30620"/>
    <cellStyle name="Обычный 2 2 8 9 2 4 2" xfId="30621"/>
    <cellStyle name="Обычный 2 2 8 9 2 5" xfId="30622"/>
    <cellStyle name="Обычный 2 2 8 9 3" xfId="30623"/>
    <cellStyle name="Обычный 2 2 8 9 3 2" xfId="30624"/>
    <cellStyle name="Обычный 2 2 8 9 3 2 2" xfId="30625"/>
    <cellStyle name="Обычный 2 2 8 9 3 2 2 2" xfId="30626"/>
    <cellStyle name="Обычный 2 2 8 9 3 2 3" xfId="30627"/>
    <cellStyle name="Обычный 2 2 8 9 3 3" xfId="30628"/>
    <cellStyle name="Обычный 2 2 8 9 3 3 2" xfId="30629"/>
    <cellStyle name="Обычный 2 2 8 9 3 4" xfId="30630"/>
    <cellStyle name="Обычный 2 2 8 9 4" xfId="30631"/>
    <cellStyle name="Обычный 2 2 8 9 4 2" xfId="30632"/>
    <cellStyle name="Обычный 2 2 8 9 4 2 2" xfId="30633"/>
    <cellStyle name="Обычный 2 2 8 9 4 3" xfId="30634"/>
    <cellStyle name="Обычный 2 2 8 9 5" xfId="30635"/>
    <cellStyle name="Обычный 2 2 8 9 5 2" xfId="30636"/>
    <cellStyle name="Обычный 2 2 8 9 6" xfId="30637"/>
    <cellStyle name="Обычный 2 2 80" xfId="30638"/>
    <cellStyle name="Обычный 2 2 81" xfId="30639"/>
    <cellStyle name="Обычный 2 2 82" xfId="30640"/>
    <cellStyle name="Обычный 2 2 83" xfId="30641"/>
    <cellStyle name="Обычный 2 2 84" xfId="30642"/>
    <cellStyle name="Обычный 2 2 85" xfId="30643"/>
    <cellStyle name="Обычный 2 2 86" xfId="30644"/>
    <cellStyle name="Обычный 2 2 87" xfId="30645"/>
    <cellStyle name="Обычный 2 2 88" xfId="30646"/>
    <cellStyle name="Обычный 2 2 89" xfId="30647"/>
    <cellStyle name="Обычный 2 2 9" xfId="30648"/>
    <cellStyle name="Обычный 2 2 9 10" xfId="30649"/>
    <cellStyle name="Обычный 2 2 9 10 2" xfId="30650"/>
    <cellStyle name="Обычный 2 2 9 10 2 2" xfId="30651"/>
    <cellStyle name="Обычный 2 2 9 10 2 2 2" xfId="30652"/>
    <cellStyle name="Обычный 2 2 9 10 2 2 2 2" xfId="30653"/>
    <cellStyle name="Обычный 2 2 9 10 2 2 3" xfId="30654"/>
    <cellStyle name="Обычный 2 2 9 10 2 3" xfId="30655"/>
    <cellStyle name="Обычный 2 2 9 10 2 3 2" xfId="30656"/>
    <cellStyle name="Обычный 2 2 9 10 2 4" xfId="30657"/>
    <cellStyle name="Обычный 2 2 9 10 3" xfId="30658"/>
    <cellStyle name="Обычный 2 2 9 10 3 2" xfId="30659"/>
    <cellStyle name="Обычный 2 2 9 10 3 2 2" xfId="30660"/>
    <cellStyle name="Обычный 2 2 9 10 3 3" xfId="30661"/>
    <cellStyle name="Обычный 2 2 9 10 4" xfId="30662"/>
    <cellStyle name="Обычный 2 2 9 10 4 2" xfId="30663"/>
    <cellStyle name="Обычный 2 2 9 10 5" xfId="30664"/>
    <cellStyle name="Обычный 2 2 9 11" xfId="30665"/>
    <cellStyle name="Обычный 2 2 9 11 2" xfId="30666"/>
    <cellStyle name="Обычный 2 2 9 11 2 2" xfId="30667"/>
    <cellStyle name="Обычный 2 2 9 11 2 2 2" xfId="30668"/>
    <cellStyle name="Обычный 2 2 9 11 2 3" xfId="30669"/>
    <cellStyle name="Обычный 2 2 9 11 3" xfId="30670"/>
    <cellStyle name="Обычный 2 2 9 11 3 2" xfId="30671"/>
    <cellStyle name="Обычный 2 2 9 11 4" xfId="30672"/>
    <cellStyle name="Обычный 2 2 9 12" xfId="30673"/>
    <cellStyle name="Обычный 2 2 9 12 2" xfId="30674"/>
    <cellStyle name="Обычный 2 2 9 12 2 2" xfId="30675"/>
    <cellStyle name="Обычный 2 2 9 12 3" xfId="30676"/>
    <cellStyle name="Обычный 2 2 9 13" xfId="30677"/>
    <cellStyle name="Обычный 2 2 9 14" xfId="30678"/>
    <cellStyle name="Обычный 2 2 9 14 2" xfId="30679"/>
    <cellStyle name="Обычный 2 2 9 15" xfId="30680"/>
    <cellStyle name="Обычный 2 2 9 2" xfId="30681"/>
    <cellStyle name="Обычный 2 2 9 2 10" xfId="30682"/>
    <cellStyle name="Обычный 2 2 9 2 10 2" xfId="30683"/>
    <cellStyle name="Обычный 2 2 9 2 10 2 2" xfId="30684"/>
    <cellStyle name="Обычный 2 2 9 2 10 2 2 2" xfId="30685"/>
    <cellStyle name="Обычный 2 2 9 2 10 2 3" xfId="30686"/>
    <cellStyle name="Обычный 2 2 9 2 10 3" xfId="30687"/>
    <cellStyle name="Обычный 2 2 9 2 10 3 2" xfId="30688"/>
    <cellStyle name="Обычный 2 2 9 2 10 4" xfId="30689"/>
    <cellStyle name="Обычный 2 2 9 2 11" xfId="30690"/>
    <cellStyle name="Обычный 2 2 9 2 11 2" xfId="30691"/>
    <cellStyle name="Обычный 2 2 9 2 11 2 2" xfId="30692"/>
    <cellStyle name="Обычный 2 2 9 2 11 3" xfId="30693"/>
    <cellStyle name="Обычный 2 2 9 2 12" xfId="30694"/>
    <cellStyle name="Обычный 2 2 9 2 12 2" xfId="30695"/>
    <cellStyle name="Обычный 2 2 9 2 13" xfId="30696"/>
    <cellStyle name="Обычный 2 2 9 2 2" xfId="30697"/>
    <cellStyle name="Обычный 2 2 9 2 2 10" xfId="30698"/>
    <cellStyle name="Обычный 2 2 9 2 2 10 2" xfId="30699"/>
    <cellStyle name="Обычный 2 2 9 2 2 11" xfId="30700"/>
    <cellStyle name="Обычный 2 2 9 2 2 2" xfId="30701"/>
    <cellStyle name="Обычный 2 2 9 2 2 2 10" xfId="30702"/>
    <cellStyle name="Обычный 2 2 9 2 2 2 2" xfId="30703"/>
    <cellStyle name="Обычный 2 2 9 2 2 2 2 2" xfId="30704"/>
    <cellStyle name="Обычный 2 2 9 2 2 2 2 2 2" xfId="30705"/>
    <cellStyle name="Обычный 2 2 9 2 2 2 2 2 2 2" xfId="30706"/>
    <cellStyle name="Обычный 2 2 9 2 2 2 2 2 2 2 2" xfId="30707"/>
    <cellStyle name="Обычный 2 2 9 2 2 2 2 2 2 2 2 2" xfId="30708"/>
    <cellStyle name="Обычный 2 2 9 2 2 2 2 2 2 2 3" xfId="30709"/>
    <cellStyle name="Обычный 2 2 9 2 2 2 2 2 2 3" xfId="30710"/>
    <cellStyle name="Обычный 2 2 9 2 2 2 2 2 2 3 2" xfId="30711"/>
    <cellStyle name="Обычный 2 2 9 2 2 2 2 2 2 4" xfId="30712"/>
    <cellStyle name="Обычный 2 2 9 2 2 2 2 2 3" xfId="30713"/>
    <cellStyle name="Обычный 2 2 9 2 2 2 2 2 3 2" xfId="30714"/>
    <cellStyle name="Обычный 2 2 9 2 2 2 2 2 3 2 2" xfId="30715"/>
    <cellStyle name="Обычный 2 2 9 2 2 2 2 2 3 3" xfId="30716"/>
    <cellStyle name="Обычный 2 2 9 2 2 2 2 2 4" xfId="30717"/>
    <cellStyle name="Обычный 2 2 9 2 2 2 2 2 4 2" xfId="30718"/>
    <cellStyle name="Обычный 2 2 9 2 2 2 2 2 5" xfId="30719"/>
    <cellStyle name="Обычный 2 2 9 2 2 2 2 3" xfId="30720"/>
    <cellStyle name="Обычный 2 2 9 2 2 2 2 3 2" xfId="30721"/>
    <cellStyle name="Обычный 2 2 9 2 2 2 2 3 2 2" xfId="30722"/>
    <cellStyle name="Обычный 2 2 9 2 2 2 2 3 2 2 2" xfId="30723"/>
    <cellStyle name="Обычный 2 2 9 2 2 2 2 3 2 3" xfId="30724"/>
    <cellStyle name="Обычный 2 2 9 2 2 2 2 3 3" xfId="30725"/>
    <cellStyle name="Обычный 2 2 9 2 2 2 2 3 3 2" xfId="30726"/>
    <cellStyle name="Обычный 2 2 9 2 2 2 2 3 4" xfId="30727"/>
    <cellStyle name="Обычный 2 2 9 2 2 2 2 4" xfId="30728"/>
    <cellStyle name="Обычный 2 2 9 2 2 2 2 4 2" xfId="30729"/>
    <cellStyle name="Обычный 2 2 9 2 2 2 2 4 2 2" xfId="30730"/>
    <cellStyle name="Обычный 2 2 9 2 2 2 2 4 3" xfId="30731"/>
    <cellStyle name="Обычный 2 2 9 2 2 2 2 5" xfId="30732"/>
    <cellStyle name="Обычный 2 2 9 2 2 2 2 5 2" xfId="30733"/>
    <cellStyle name="Обычный 2 2 9 2 2 2 2 6" xfId="30734"/>
    <cellStyle name="Обычный 2 2 9 2 2 2 3" xfId="30735"/>
    <cellStyle name="Обычный 2 2 9 2 2 2 3 2" xfId="30736"/>
    <cellStyle name="Обычный 2 2 9 2 2 2 3 2 2" xfId="30737"/>
    <cellStyle name="Обычный 2 2 9 2 2 2 3 2 2 2" xfId="30738"/>
    <cellStyle name="Обычный 2 2 9 2 2 2 3 2 2 2 2" xfId="30739"/>
    <cellStyle name="Обычный 2 2 9 2 2 2 3 2 2 2 2 2" xfId="30740"/>
    <cellStyle name="Обычный 2 2 9 2 2 2 3 2 2 2 3" xfId="30741"/>
    <cellStyle name="Обычный 2 2 9 2 2 2 3 2 2 3" xfId="30742"/>
    <cellStyle name="Обычный 2 2 9 2 2 2 3 2 2 3 2" xfId="30743"/>
    <cellStyle name="Обычный 2 2 9 2 2 2 3 2 2 4" xfId="30744"/>
    <cellStyle name="Обычный 2 2 9 2 2 2 3 2 3" xfId="30745"/>
    <cellStyle name="Обычный 2 2 9 2 2 2 3 2 3 2" xfId="30746"/>
    <cellStyle name="Обычный 2 2 9 2 2 2 3 2 3 2 2" xfId="30747"/>
    <cellStyle name="Обычный 2 2 9 2 2 2 3 2 3 3" xfId="30748"/>
    <cellStyle name="Обычный 2 2 9 2 2 2 3 2 4" xfId="30749"/>
    <cellStyle name="Обычный 2 2 9 2 2 2 3 2 4 2" xfId="30750"/>
    <cellStyle name="Обычный 2 2 9 2 2 2 3 2 5" xfId="30751"/>
    <cellStyle name="Обычный 2 2 9 2 2 2 3 3" xfId="30752"/>
    <cellStyle name="Обычный 2 2 9 2 2 2 3 3 2" xfId="30753"/>
    <cellStyle name="Обычный 2 2 9 2 2 2 3 3 2 2" xfId="30754"/>
    <cellStyle name="Обычный 2 2 9 2 2 2 3 3 2 2 2" xfId="30755"/>
    <cellStyle name="Обычный 2 2 9 2 2 2 3 3 2 3" xfId="30756"/>
    <cellStyle name="Обычный 2 2 9 2 2 2 3 3 3" xfId="30757"/>
    <cellStyle name="Обычный 2 2 9 2 2 2 3 3 3 2" xfId="30758"/>
    <cellStyle name="Обычный 2 2 9 2 2 2 3 3 4" xfId="30759"/>
    <cellStyle name="Обычный 2 2 9 2 2 2 3 4" xfId="30760"/>
    <cellStyle name="Обычный 2 2 9 2 2 2 3 4 2" xfId="30761"/>
    <cellStyle name="Обычный 2 2 9 2 2 2 3 4 2 2" xfId="30762"/>
    <cellStyle name="Обычный 2 2 9 2 2 2 3 4 3" xfId="30763"/>
    <cellStyle name="Обычный 2 2 9 2 2 2 3 5" xfId="30764"/>
    <cellStyle name="Обычный 2 2 9 2 2 2 3 5 2" xfId="30765"/>
    <cellStyle name="Обычный 2 2 9 2 2 2 3 6" xfId="30766"/>
    <cellStyle name="Обычный 2 2 9 2 2 2 4" xfId="30767"/>
    <cellStyle name="Обычный 2 2 9 2 2 2 4 2" xfId="30768"/>
    <cellStyle name="Обычный 2 2 9 2 2 2 4 2 2" xfId="30769"/>
    <cellStyle name="Обычный 2 2 9 2 2 2 4 2 2 2" xfId="30770"/>
    <cellStyle name="Обычный 2 2 9 2 2 2 4 2 2 2 2" xfId="30771"/>
    <cellStyle name="Обычный 2 2 9 2 2 2 4 2 2 2 2 2" xfId="30772"/>
    <cellStyle name="Обычный 2 2 9 2 2 2 4 2 2 2 3" xfId="30773"/>
    <cellStyle name="Обычный 2 2 9 2 2 2 4 2 2 3" xfId="30774"/>
    <cellStyle name="Обычный 2 2 9 2 2 2 4 2 2 3 2" xfId="30775"/>
    <cellStyle name="Обычный 2 2 9 2 2 2 4 2 2 4" xfId="30776"/>
    <cellStyle name="Обычный 2 2 9 2 2 2 4 2 3" xfId="30777"/>
    <cellStyle name="Обычный 2 2 9 2 2 2 4 2 3 2" xfId="30778"/>
    <cellStyle name="Обычный 2 2 9 2 2 2 4 2 3 2 2" xfId="30779"/>
    <cellStyle name="Обычный 2 2 9 2 2 2 4 2 3 3" xfId="30780"/>
    <cellStyle name="Обычный 2 2 9 2 2 2 4 2 4" xfId="30781"/>
    <cellStyle name="Обычный 2 2 9 2 2 2 4 2 4 2" xfId="30782"/>
    <cellStyle name="Обычный 2 2 9 2 2 2 4 2 5" xfId="30783"/>
    <cellStyle name="Обычный 2 2 9 2 2 2 4 3" xfId="30784"/>
    <cellStyle name="Обычный 2 2 9 2 2 2 4 3 2" xfId="30785"/>
    <cellStyle name="Обычный 2 2 9 2 2 2 4 3 2 2" xfId="30786"/>
    <cellStyle name="Обычный 2 2 9 2 2 2 4 3 2 2 2" xfId="30787"/>
    <cellStyle name="Обычный 2 2 9 2 2 2 4 3 2 3" xfId="30788"/>
    <cellStyle name="Обычный 2 2 9 2 2 2 4 3 3" xfId="30789"/>
    <cellStyle name="Обычный 2 2 9 2 2 2 4 3 3 2" xfId="30790"/>
    <cellStyle name="Обычный 2 2 9 2 2 2 4 3 4" xfId="30791"/>
    <cellStyle name="Обычный 2 2 9 2 2 2 4 4" xfId="30792"/>
    <cellStyle name="Обычный 2 2 9 2 2 2 4 4 2" xfId="30793"/>
    <cellStyle name="Обычный 2 2 9 2 2 2 4 4 2 2" xfId="30794"/>
    <cellStyle name="Обычный 2 2 9 2 2 2 4 4 3" xfId="30795"/>
    <cellStyle name="Обычный 2 2 9 2 2 2 4 5" xfId="30796"/>
    <cellStyle name="Обычный 2 2 9 2 2 2 4 5 2" xfId="30797"/>
    <cellStyle name="Обычный 2 2 9 2 2 2 4 6" xfId="30798"/>
    <cellStyle name="Обычный 2 2 9 2 2 2 5" xfId="30799"/>
    <cellStyle name="Обычный 2 2 9 2 2 2 5 2" xfId="30800"/>
    <cellStyle name="Обычный 2 2 9 2 2 2 5 2 2" xfId="30801"/>
    <cellStyle name="Обычный 2 2 9 2 2 2 5 2 2 2" xfId="30802"/>
    <cellStyle name="Обычный 2 2 9 2 2 2 5 2 2 2 2" xfId="30803"/>
    <cellStyle name="Обычный 2 2 9 2 2 2 5 2 2 2 2 2" xfId="30804"/>
    <cellStyle name="Обычный 2 2 9 2 2 2 5 2 2 2 3" xfId="30805"/>
    <cellStyle name="Обычный 2 2 9 2 2 2 5 2 2 3" xfId="30806"/>
    <cellStyle name="Обычный 2 2 9 2 2 2 5 2 2 3 2" xfId="30807"/>
    <cellStyle name="Обычный 2 2 9 2 2 2 5 2 2 4" xfId="30808"/>
    <cellStyle name="Обычный 2 2 9 2 2 2 5 2 3" xfId="30809"/>
    <cellStyle name="Обычный 2 2 9 2 2 2 5 2 3 2" xfId="30810"/>
    <cellStyle name="Обычный 2 2 9 2 2 2 5 2 3 2 2" xfId="30811"/>
    <cellStyle name="Обычный 2 2 9 2 2 2 5 2 3 3" xfId="30812"/>
    <cellStyle name="Обычный 2 2 9 2 2 2 5 2 4" xfId="30813"/>
    <cellStyle name="Обычный 2 2 9 2 2 2 5 2 4 2" xfId="30814"/>
    <cellStyle name="Обычный 2 2 9 2 2 2 5 2 5" xfId="30815"/>
    <cellStyle name="Обычный 2 2 9 2 2 2 5 3" xfId="30816"/>
    <cellStyle name="Обычный 2 2 9 2 2 2 5 3 2" xfId="30817"/>
    <cellStyle name="Обычный 2 2 9 2 2 2 5 3 2 2" xfId="30818"/>
    <cellStyle name="Обычный 2 2 9 2 2 2 5 3 2 2 2" xfId="30819"/>
    <cellStyle name="Обычный 2 2 9 2 2 2 5 3 2 3" xfId="30820"/>
    <cellStyle name="Обычный 2 2 9 2 2 2 5 3 3" xfId="30821"/>
    <cellStyle name="Обычный 2 2 9 2 2 2 5 3 3 2" xfId="30822"/>
    <cellStyle name="Обычный 2 2 9 2 2 2 5 3 4" xfId="30823"/>
    <cellStyle name="Обычный 2 2 9 2 2 2 5 4" xfId="30824"/>
    <cellStyle name="Обычный 2 2 9 2 2 2 5 4 2" xfId="30825"/>
    <cellStyle name="Обычный 2 2 9 2 2 2 5 4 2 2" xfId="30826"/>
    <cellStyle name="Обычный 2 2 9 2 2 2 5 4 3" xfId="30827"/>
    <cellStyle name="Обычный 2 2 9 2 2 2 5 5" xfId="30828"/>
    <cellStyle name="Обычный 2 2 9 2 2 2 5 5 2" xfId="30829"/>
    <cellStyle name="Обычный 2 2 9 2 2 2 5 6" xfId="30830"/>
    <cellStyle name="Обычный 2 2 9 2 2 2 6" xfId="30831"/>
    <cellStyle name="Обычный 2 2 9 2 2 2 6 2" xfId="30832"/>
    <cellStyle name="Обычный 2 2 9 2 2 2 6 2 2" xfId="30833"/>
    <cellStyle name="Обычный 2 2 9 2 2 2 6 2 2 2" xfId="30834"/>
    <cellStyle name="Обычный 2 2 9 2 2 2 6 2 2 2 2" xfId="30835"/>
    <cellStyle name="Обычный 2 2 9 2 2 2 6 2 2 3" xfId="30836"/>
    <cellStyle name="Обычный 2 2 9 2 2 2 6 2 3" xfId="30837"/>
    <cellStyle name="Обычный 2 2 9 2 2 2 6 2 3 2" xfId="30838"/>
    <cellStyle name="Обычный 2 2 9 2 2 2 6 2 4" xfId="30839"/>
    <cellStyle name="Обычный 2 2 9 2 2 2 6 3" xfId="30840"/>
    <cellStyle name="Обычный 2 2 9 2 2 2 6 3 2" xfId="30841"/>
    <cellStyle name="Обычный 2 2 9 2 2 2 6 3 2 2" xfId="30842"/>
    <cellStyle name="Обычный 2 2 9 2 2 2 6 3 3" xfId="30843"/>
    <cellStyle name="Обычный 2 2 9 2 2 2 6 4" xfId="30844"/>
    <cellStyle name="Обычный 2 2 9 2 2 2 6 4 2" xfId="30845"/>
    <cellStyle name="Обычный 2 2 9 2 2 2 6 5" xfId="30846"/>
    <cellStyle name="Обычный 2 2 9 2 2 2 7" xfId="30847"/>
    <cellStyle name="Обычный 2 2 9 2 2 2 7 2" xfId="30848"/>
    <cellStyle name="Обычный 2 2 9 2 2 2 7 2 2" xfId="30849"/>
    <cellStyle name="Обычный 2 2 9 2 2 2 7 2 2 2" xfId="30850"/>
    <cellStyle name="Обычный 2 2 9 2 2 2 7 2 3" xfId="30851"/>
    <cellStyle name="Обычный 2 2 9 2 2 2 7 3" xfId="30852"/>
    <cellStyle name="Обычный 2 2 9 2 2 2 7 3 2" xfId="30853"/>
    <cellStyle name="Обычный 2 2 9 2 2 2 7 4" xfId="30854"/>
    <cellStyle name="Обычный 2 2 9 2 2 2 8" xfId="30855"/>
    <cellStyle name="Обычный 2 2 9 2 2 2 8 2" xfId="30856"/>
    <cellStyle name="Обычный 2 2 9 2 2 2 8 2 2" xfId="30857"/>
    <cellStyle name="Обычный 2 2 9 2 2 2 8 3" xfId="30858"/>
    <cellStyle name="Обычный 2 2 9 2 2 2 9" xfId="30859"/>
    <cellStyle name="Обычный 2 2 9 2 2 2 9 2" xfId="30860"/>
    <cellStyle name="Обычный 2 2 9 2 2 3" xfId="30861"/>
    <cellStyle name="Обычный 2 2 9 2 2 3 2" xfId="30862"/>
    <cellStyle name="Обычный 2 2 9 2 2 3 2 2" xfId="30863"/>
    <cellStyle name="Обычный 2 2 9 2 2 3 2 2 2" xfId="30864"/>
    <cellStyle name="Обычный 2 2 9 2 2 3 2 2 2 2" xfId="30865"/>
    <cellStyle name="Обычный 2 2 9 2 2 3 2 2 2 2 2" xfId="30866"/>
    <cellStyle name="Обычный 2 2 9 2 2 3 2 2 2 3" xfId="30867"/>
    <cellStyle name="Обычный 2 2 9 2 2 3 2 2 3" xfId="30868"/>
    <cellStyle name="Обычный 2 2 9 2 2 3 2 2 3 2" xfId="30869"/>
    <cellStyle name="Обычный 2 2 9 2 2 3 2 2 4" xfId="30870"/>
    <cellStyle name="Обычный 2 2 9 2 2 3 2 3" xfId="30871"/>
    <cellStyle name="Обычный 2 2 9 2 2 3 2 3 2" xfId="30872"/>
    <cellStyle name="Обычный 2 2 9 2 2 3 2 3 2 2" xfId="30873"/>
    <cellStyle name="Обычный 2 2 9 2 2 3 2 3 3" xfId="30874"/>
    <cellStyle name="Обычный 2 2 9 2 2 3 2 4" xfId="30875"/>
    <cellStyle name="Обычный 2 2 9 2 2 3 2 4 2" xfId="30876"/>
    <cellStyle name="Обычный 2 2 9 2 2 3 2 5" xfId="30877"/>
    <cellStyle name="Обычный 2 2 9 2 2 3 3" xfId="30878"/>
    <cellStyle name="Обычный 2 2 9 2 2 3 3 2" xfId="30879"/>
    <cellStyle name="Обычный 2 2 9 2 2 3 3 2 2" xfId="30880"/>
    <cellStyle name="Обычный 2 2 9 2 2 3 3 2 2 2" xfId="30881"/>
    <cellStyle name="Обычный 2 2 9 2 2 3 3 2 3" xfId="30882"/>
    <cellStyle name="Обычный 2 2 9 2 2 3 3 3" xfId="30883"/>
    <cellStyle name="Обычный 2 2 9 2 2 3 3 3 2" xfId="30884"/>
    <cellStyle name="Обычный 2 2 9 2 2 3 3 4" xfId="30885"/>
    <cellStyle name="Обычный 2 2 9 2 2 3 4" xfId="30886"/>
    <cellStyle name="Обычный 2 2 9 2 2 3 4 2" xfId="30887"/>
    <cellStyle name="Обычный 2 2 9 2 2 3 4 2 2" xfId="30888"/>
    <cellStyle name="Обычный 2 2 9 2 2 3 4 3" xfId="30889"/>
    <cellStyle name="Обычный 2 2 9 2 2 3 5" xfId="30890"/>
    <cellStyle name="Обычный 2 2 9 2 2 3 5 2" xfId="30891"/>
    <cellStyle name="Обычный 2 2 9 2 2 3 6" xfId="30892"/>
    <cellStyle name="Обычный 2 2 9 2 2 4" xfId="30893"/>
    <cellStyle name="Обычный 2 2 9 2 2 4 2" xfId="30894"/>
    <cellStyle name="Обычный 2 2 9 2 2 4 2 2" xfId="30895"/>
    <cellStyle name="Обычный 2 2 9 2 2 4 2 2 2" xfId="30896"/>
    <cellStyle name="Обычный 2 2 9 2 2 4 2 2 2 2" xfId="30897"/>
    <cellStyle name="Обычный 2 2 9 2 2 4 2 2 2 2 2" xfId="30898"/>
    <cellStyle name="Обычный 2 2 9 2 2 4 2 2 2 3" xfId="30899"/>
    <cellStyle name="Обычный 2 2 9 2 2 4 2 2 3" xfId="30900"/>
    <cellStyle name="Обычный 2 2 9 2 2 4 2 2 3 2" xfId="30901"/>
    <cellStyle name="Обычный 2 2 9 2 2 4 2 2 4" xfId="30902"/>
    <cellStyle name="Обычный 2 2 9 2 2 4 2 3" xfId="30903"/>
    <cellStyle name="Обычный 2 2 9 2 2 4 2 3 2" xfId="30904"/>
    <cellStyle name="Обычный 2 2 9 2 2 4 2 3 2 2" xfId="30905"/>
    <cellStyle name="Обычный 2 2 9 2 2 4 2 3 3" xfId="30906"/>
    <cellStyle name="Обычный 2 2 9 2 2 4 2 4" xfId="30907"/>
    <cellStyle name="Обычный 2 2 9 2 2 4 2 4 2" xfId="30908"/>
    <cellStyle name="Обычный 2 2 9 2 2 4 2 5" xfId="30909"/>
    <cellStyle name="Обычный 2 2 9 2 2 4 3" xfId="30910"/>
    <cellStyle name="Обычный 2 2 9 2 2 4 3 2" xfId="30911"/>
    <cellStyle name="Обычный 2 2 9 2 2 4 3 2 2" xfId="30912"/>
    <cellStyle name="Обычный 2 2 9 2 2 4 3 2 2 2" xfId="30913"/>
    <cellStyle name="Обычный 2 2 9 2 2 4 3 2 3" xfId="30914"/>
    <cellStyle name="Обычный 2 2 9 2 2 4 3 3" xfId="30915"/>
    <cellStyle name="Обычный 2 2 9 2 2 4 3 3 2" xfId="30916"/>
    <cellStyle name="Обычный 2 2 9 2 2 4 3 4" xfId="30917"/>
    <cellStyle name="Обычный 2 2 9 2 2 4 4" xfId="30918"/>
    <cellStyle name="Обычный 2 2 9 2 2 4 4 2" xfId="30919"/>
    <cellStyle name="Обычный 2 2 9 2 2 4 4 2 2" xfId="30920"/>
    <cellStyle name="Обычный 2 2 9 2 2 4 4 3" xfId="30921"/>
    <cellStyle name="Обычный 2 2 9 2 2 4 5" xfId="30922"/>
    <cellStyle name="Обычный 2 2 9 2 2 4 5 2" xfId="30923"/>
    <cellStyle name="Обычный 2 2 9 2 2 4 6" xfId="30924"/>
    <cellStyle name="Обычный 2 2 9 2 2 5" xfId="30925"/>
    <cellStyle name="Обычный 2 2 9 2 2 5 2" xfId="30926"/>
    <cellStyle name="Обычный 2 2 9 2 2 5 2 2" xfId="30927"/>
    <cellStyle name="Обычный 2 2 9 2 2 5 2 2 2" xfId="30928"/>
    <cellStyle name="Обычный 2 2 9 2 2 5 2 2 2 2" xfId="30929"/>
    <cellStyle name="Обычный 2 2 9 2 2 5 2 2 2 2 2" xfId="30930"/>
    <cellStyle name="Обычный 2 2 9 2 2 5 2 2 2 3" xfId="30931"/>
    <cellStyle name="Обычный 2 2 9 2 2 5 2 2 3" xfId="30932"/>
    <cellStyle name="Обычный 2 2 9 2 2 5 2 2 3 2" xfId="30933"/>
    <cellStyle name="Обычный 2 2 9 2 2 5 2 2 4" xfId="30934"/>
    <cellStyle name="Обычный 2 2 9 2 2 5 2 3" xfId="30935"/>
    <cellStyle name="Обычный 2 2 9 2 2 5 2 3 2" xfId="30936"/>
    <cellStyle name="Обычный 2 2 9 2 2 5 2 3 2 2" xfId="30937"/>
    <cellStyle name="Обычный 2 2 9 2 2 5 2 3 3" xfId="30938"/>
    <cellStyle name="Обычный 2 2 9 2 2 5 2 4" xfId="30939"/>
    <cellStyle name="Обычный 2 2 9 2 2 5 2 4 2" xfId="30940"/>
    <cellStyle name="Обычный 2 2 9 2 2 5 2 5" xfId="30941"/>
    <cellStyle name="Обычный 2 2 9 2 2 5 3" xfId="30942"/>
    <cellStyle name="Обычный 2 2 9 2 2 5 3 2" xfId="30943"/>
    <cellStyle name="Обычный 2 2 9 2 2 5 3 2 2" xfId="30944"/>
    <cellStyle name="Обычный 2 2 9 2 2 5 3 2 2 2" xfId="30945"/>
    <cellStyle name="Обычный 2 2 9 2 2 5 3 2 3" xfId="30946"/>
    <cellStyle name="Обычный 2 2 9 2 2 5 3 3" xfId="30947"/>
    <cellStyle name="Обычный 2 2 9 2 2 5 3 3 2" xfId="30948"/>
    <cellStyle name="Обычный 2 2 9 2 2 5 3 4" xfId="30949"/>
    <cellStyle name="Обычный 2 2 9 2 2 5 4" xfId="30950"/>
    <cellStyle name="Обычный 2 2 9 2 2 5 4 2" xfId="30951"/>
    <cellStyle name="Обычный 2 2 9 2 2 5 4 2 2" xfId="30952"/>
    <cellStyle name="Обычный 2 2 9 2 2 5 4 3" xfId="30953"/>
    <cellStyle name="Обычный 2 2 9 2 2 5 5" xfId="30954"/>
    <cellStyle name="Обычный 2 2 9 2 2 5 5 2" xfId="30955"/>
    <cellStyle name="Обычный 2 2 9 2 2 5 6" xfId="30956"/>
    <cellStyle name="Обычный 2 2 9 2 2 6" xfId="30957"/>
    <cellStyle name="Обычный 2 2 9 2 2 6 2" xfId="30958"/>
    <cellStyle name="Обычный 2 2 9 2 2 6 2 2" xfId="30959"/>
    <cellStyle name="Обычный 2 2 9 2 2 6 2 2 2" xfId="30960"/>
    <cellStyle name="Обычный 2 2 9 2 2 6 2 2 2 2" xfId="30961"/>
    <cellStyle name="Обычный 2 2 9 2 2 6 2 2 2 2 2" xfId="30962"/>
    <cellStyle name="Обычный 2 2 9 2 2 6 2 2 2 3" xfId="30963"/>
    <cellStyle name="Обычный 2 2 9 2 2 6 2 2 3" xfId="30964"/>
    <cellStyle name="Обычный 2 2 9 2 2 6 2 2 3 2" xfId="30965"/>
    <cellStyle name="Обычный 2 2 9 2 2 6 2 2 4" xfId="30966"/>
    <cellStyle name="Обычный 2 2 9 2 2 6 2 3" xfId="30967"/>
    <cellStyle name="Обычный 2 2 9 2 2 6 2 3 2" xfId="30968"/>
    <cellStyle name="Обычный 2 2 9 2 2 6 2 3 2 2" xfId="30969"/>
    <cellStyle name="Обычный 2 2 9 2 2 6 2 3 3" xfId="30970"/>
    <cellStyle name="Обычный 2 2 9 2 2 6 2 4" xfId="30971"/>
    <cellStyle name="Обычный 2 2 9 2 2 6 2 4 2" xfId="30972"/>
    <cellStyle name="Обычный 2 2 9 2 2 6 2 5" xfId="30973"/>
    <cellStyle name="Обычный 2 2 9 2 2 6 3" xfId="30974"/>
    <cellStyle name="Обычный 2 2 9 2 2 6 3 2" xfId="30975"/>
    <cellStyle name="Обычный 2 2 9 2 2 6 3 2 2" xfId="30976"/>
    <cellStyle name="Обычный 2 2 9 2 2 6 3 2 2 2" xfId="30977"/>
    <cellStyle name="Обычный 2 2 9 2 2 6 3 2 3" xfId="30978"/>
    <cellStyle name="Обычный 2 2 9 2 2 6 3 3" xfId="30979"/>
    <cellStyle name="Обычный 2 2 9 2 2 6 3 3 2" xfId="30980"/>
    <cellStyle name="Обычный 2 2 9 2 2 6 3 4" xfId="30981"/>
    <cellStyle name="Обычный 2 2 9 2 2 6 4" xfId="30982"/>
    <cellStyle name="Обычный 2 2 9 2 2 6 4 2" xfId="30983"/>
    <cellStyle name="Обычный 2 2 9 2 2 6 4 2 2" xfId="30984"/>
    <cellStyle name="Обычный 2 2 9 2 2 6 4 3" xfId="30985"/>
    <cellStyle name="Обычный 2 2 9 2 2 6 5" xfId="30986"/>
    <cellStyle name="Обычный 2 2 9 2 2 6 5 2" xfId="30987"/>
    <cellStyle name="Обычный 2 2 9 2 2 6 6" xfId="30988"/>
    <cellStyle name="Обычный 2 2 9 2 2 7" xfId="30989"/>
    <cellStyle name="Обычный 2 2 9 2 2 7 2" xfId="30990"/>
    <cellStyle name="Обычный 2 2 9 2 2 7 2 2" xfId="30991"/>
    <cellStyle name="Обычный 2 2 9 2 2 7 2 2 2" xfId="30992"/>
    <cellStyle name="Обычный 2 2 9 2 2 7 2 2 2 2" xfId="30993"/>
    <cellStyle name="Обычный 2 2 9 2 2 7 2 2 3" xfId="30994"/>
    <cellStyle name="Обычный 2 2 9 2 2 7 2 3" xfId="30995"/>
    <cellStyle name="Обычный 2 2 9 2 2 7 2 3 2" xfId="30996"/>
    <cellStyle name="Обычный 2 2 9 2 2 7 2 4" xfId="30997"/>
    <cellStyle name="Обычный 2 2 9 2 2 7 3" xfId="30998"/>
    <cellStyle name="Обычный 2 2 9 2 2 7 3 2" xfId="30999"/>
    <cellStyle name="Обычный 2 2 9 2 2 7 3 2 2" xfId="31000"/>
    <cellStyle name="Обычный 2 2 9 2 2 7 3 3" xfId="31001"/>
    <cellStyle name="Обычный 2 2 9 2 2 7 4" xfId="31002"/>
    <cellStyle name="Обычный 2 2 9 2 2 7 4 2" xfId="31003"/>
    <cellStyle name="Обычный 2 2 9 2 2 7 5" xfId="31004"/>
    <cellStyle name="Обычный 2 2 9 2 2 8" xfId="31005"/>
    <cellStyle name="Обычный 2 2 9 2 2 8 2" xfId="31006"/>
    <cellStyle name="Обычный 2 2 9 2 2 8 2 2" xfId="31007"/>
    <cellStyle name="Обычный 2 2 9 2 2 8 2 2 2" xfId="31008"/>
    <cellStyle name="Обычный 2 2 9 2 2 8 2 3" xfId="31009"/>
    <cellStyle name="Обычный 2 2 9 2 2 8 3" xfId="31010"/>
    <cellStyle name="Обычный 2 2 9 2 2 8 3 2" xfId="31011"/>
    <cellStyle name="Обычный 2 2 9 2 2 8 4" xfId="31012"/>
    <cellStyle name="Обычный 2 2 9 2 2 9" xfId="31013"/>
    <cellStyle name="Обычный 2 2 9 2 2 9 2" xfId="31014"/>
    <cellStyle name="Обычный 2 2 9 2 2 9 2 2" xfId="31015"/>
    <cellStyle name="Обычный 2 2 9 2 2 9 3" xfId="31016"/>
    <cellStyle name="Обычный 2 2 9 2 3" xfId="31017"/>
    <cellStyle name="Обычный 2 2 9 2 3 10" xfId="31018"/>
    <cellStyle name="Обычный 2 2 9 2 3 2" xfId="31019"/>
    <cellStyle name="Обычный 2 2 9 2 3 2 2" xfId="31020"/>
    <cellStyle name="Обычный 2 2 9 2 3 2 2 2" xfId="31021"/>
    <cellStyle name="Обычный 2 2 9 2 3 2 2 2 2" xfId="31022"/>
    <cellStyle name="Обычный 2 2 9 2 3 2 2 2 2 2" xfId="31023"/>
    <cellStyle name="Обычный 2 2 9 2 3 2 2 2 2 2 2" xfId="31024"/>
    <cellStyle name="Обычный 2 2 9 2 3 2 2 2 2 3" xfId="31025"/>
    <cellStyle name="Обычный 2 2 9 2 3 2 2 2 3" xfId="31026"/>
    <cellStyle name="Обычный 2 2 9 2 3 2 2 2 3 2" xfId="31027"/>
    <cellStyle name="Обычный 2 2 9 2 3 2 2 2 4" xfId="31028"/>
    <cellStyle name="Обычный 2 2 9 2 3 2 2 3" xfId="31029"/>
    <cellStyle name="Обычный 2 2 9 2 3 2 2 3 2" xfId="31030"/>
    <cellStyle name="Обычный 2 2 9 2 3 2 2 3 2 2" xfId="31031"/>
    <cellStyle name="Обычный 2 2 9 2 3 2 2 3 3" xfId="31032"/>
    <cellStyle name="Обычный 2 2 9 2 3 2 2 4" xfId="31033"/>
    <cellStyle name="Обычный 2 2 9 2 3 2 2 4 2" xfId="31034"/>
    <cellStyle name="Обычный 2 2 9 2 3 2 2 5" xfId="31035"/>
    <cellStyle name="Обычный 2 2 9 2 3 2 3" xfId="31036"/>
    <cellStyle name="Обычный 2 2 9 2 3 2 3 2" xfId="31037"/>
    <cellStyle name="Обычный 2 2 9 2 3 2 3 2 2" xfId="31038"/>
    <cellStyle name="Обычный 2 2 9 2 3 2 3 2 2 2" xfId="31039"/>
    <cellStyle name="Обычный 2 2 9 2 3 2 3 2 3" xfId="31040"/>
    <cellStyle name="Обычный 2 2 9 2 3 2 3 3" xfId="31041"/>
    <cellStyle name="Обычный 2 2 9 2 3 2 3 3 2" xfId="31042"/>
    <cellStyle name="Обычный 2 2 9 2 3 2 3 4" xfId="31043"/>
    <cellStyle name="Обычный 2 2 9 2 3 2 4" xfId="31044"/>
    <cellStyle name="Обычный 2 2 9 2 3 2 4 2" xfId="31045"/>
    <cellStyle name="Обычный 2 2 9 2 3 2 4 2 2" xfId="31046"/>
    <cellStyle name="Обычный 2 2 9 2 3 2 4 3" xfId="31047"/>
    <cellStyle name="Обычный 2 2 9 2 3 2 5" xfId="31048"/>
    <cellStyle name="Обычный 2 2 9 2 3 2 5 2" xfId="31049"/>
    <cellStyle name="Обычный 2 2 9 2 3 2 6" xfId="31050"/>
    <cellStyle name="Обычный 2 2 9 2 3 3" xfId="31051"/>
    <cellStyle name="Обычный 2 2 9 2 3 3 2" xfId="31052"/>
    <cellStyle name="Обычный 2 2 9 2 3 3 2 2" xfId="31053"/>
    <cellStyle name="Обычный 2 2 9 2 3 3 2 2 2" xfId="31054"/>
    <cellStyle name="Обычный 2 2 9 2 3 3 2 2 2 2" xfId="31055"/>
    <cellStyle name="Обычный 2 2 9 2 3 3 2 2 2 2 2" xfId="31056"/>
    <cellStyle name="Обычный 2 2 9 2 3 3 2 2 2 3" xfId="31057"/>
    <cellStyle name="Обычный 2 2 9 2 3 3 2 2 3" xfId="31058"/>
    <cellStyle name="Обычный 2 2 9 2 3 3 2 2 3 2" xfId="31059"/>
    <cellStyle name="Обычный 2 2 9 2 3 3 2 2 4" xfId="31060"/>
    <cellStyle name="Обычный 2 2 9 2 3 3 2 3" xfId="31061"/>
    <cellStyle name="Обычный 2 2 9 2 3 3 2 3 2" xfId="31062"/>
    <cellStyle name="Обычный 2 2 9 2 3 3 2 3 2 2" xfId="31063"/>
    <cellStyle name="Обычный 2 2 9 2 3 3 2 3 3" xfId="31064"/>
    <cellStyle name="Обычный 2 2 9 2 3 3 2 4" xfId="31065"/>
    <cellStyle name="Обычный 2 2 9 2 3 3 2 4 2" xfId="31066"/>
    <cellStyle name="Обычный 2 2 9 2 3 3 2 5" xfId="31067"/>
    <cellStyle name="Обычный 2 2 9 2 3 3 3" xfId="31068"/>
    <cellStyle name="Обычный 2 2 9 2 3 3 3 2" xfId="31069"/>
    <cellStyle name="Обычный 2 2 9 2 3 3 3 2 2" xfId="31070"/>
    <cellStyle name="Обычный 2 2 9 2 3 3 3 2 2 2" xfId="31071"/>
    <cellStyle name="Обычный 2 2 9 2 3 3 3 2 3" xfId="31072"/>
    <cellStyle name="Обычный 2 2 9 2 3 3 3 3" xfId="31073"/>
    <cellStyle name="Обычный 2 2 9 2 3 3 3 3 2" xfId="31074"/>
    <cellStyle name="Обычный 2 2 9 2 3 3 3 4" xfId="31075"/>
    <cellStyle name="Обычный 2 2 9 2 3 3 4" xfId="31076"/>
    <cellStyle name="Обычный 2 2 9 2 3 3 4 2" xfId="31077"/>
    <cellStyle name="Обычный 2 2 9 2 3 3 4 2 2" xfId="31078"/>
    <cellStyle name="Обычный 2 2 9 2 3 3 4 3" xfId="31079"/>
    <cellStyle name="Обычный 2 2 9 2 3 3 5" xfId="31080"/>
    <cellStyle name="Обычный 2 2 9 2 3 3 5 2" xfId="31081"/>
    <cellStyle name="Обычный 2 2 9 2 3 3 6" xfId="31082"/>
    <cellStyle name="Обычный 2 2 9 2 3 4" xfId="31083"/>
    <cellStyle name="Обычный 2 2 9 2 3 4 2" xfId="31084"/>
    <cellStyle name="Обычный 2 2 9 2 3 4 2 2" xfId="31085"/>
    <cellStyle name="Обычный 2 2 9 2 3 4 2 2 2" xfId="31086"/>
    <cellStyle name="Обычный 2 2 9 2 3 4 2 2 2 2" xfId="31087"/>
    <cellStyle name="Обычный 2 2 9 2 3 4 2 2 2 2 2" xfId="31088"/>
    <cellStyle name="Обычный 2 2 9 2 3 4 2 2 2 3" xfId="31089"/>
    <cellStyle name="Обычный 2 2 9 2 3 4 2 2 3" xfId="31090"/>
    <cellStyle name="Обычный 2 2 9 2 3 4 2 2 3 2" xfId="31091"/>
    <cellStyle name="Обычный 2 2 9 2 3 4 2 2 4" xfId="31092"/>
    <cellStyle name="Обычный 2 2 9 2 3 4 2 3" xfId="31093"/>
    <cellStyle name="Обычный 2 2 9 2 3 4 2 3 2" xfId="31094"/>
    <cellStyle name="Обычный 2 2 9 2 3 4 2 3 2 2" xfId="31095"/>
    <cellStyle name="Обычный 2 2 9 2 3 4 2 3 3" xfId="31096"/>
    <cellStyle name="Обычный 2 2 9 2 3 4 2 4" xfId="31097"/>
    <cellStyle name="Обычный 2 2 9 2 3 4 2 4 2" xfId="31098"/>
    <cellStyle name="Обычный 2 2 9 2 3 4 2 5" xfId="31099"/>
    <cellStyle name="Обычный 2 2 9 2 3 4 3" xfId="31100"/>
    <cellStyle name="Обычный 2 2 9 2 3 4 3 2" xfId="31101"/>
    <cellStyle name="Обычный 2 2 9 2 3 4 3 2 2" xfId="31102"/>
    <cellStyle name="Обычный 2 2 9 2 3 4 3 2 2 2" xfId="31103"/>
    <cellStyle name="Обычный 2 2 9 2 3 4 3 2 3" xfId="31104"/>
    <cellStyle name="Обычный 2 2 9 2 3 4 3 3" xfId="31105"/>
    <cellStyle name="Обычный 2 2 9 2 3 4 3 3 2" xfId="31106"/>
    <cellStyle name="Обычный 2 2 9 2 3 4 3 4" xfId="31107"/>
    <cellStyle name="Обычный 2 2 9 2 3 4 4" xfId="31108"/>
    <cellStyle name="Обычный 2 2 9 2 3 4 4 2" xfId="31109"/>
    <cellStyle name="Обычный 2 2 9 2 3 4 4 2 2" xfId="31110"/>
    <cellStyle name="Обычный 2 2 9 2 3 4 4 3" xfId="31111"/>
    <cellStyle name="Обычный 2 2 9 2 3 4 5" xfId="31112"/>
    <cellStyle name="Обычный 2 2 9 2 3 4 5 2" xfId="31113"/>
    <cellStyle name="Обычный 2 2 9 2 3 4 6" xfId="31114"/>
    <cellStyle name="Обычный 2 2 9 2 3 5" xfId="31115"/>
    <cellStyle name="Обычный 2 2 9 2 3 5 2" xfId="31116"/>
    <cellStyle name="Обычный 2 2 9 2 3 5 2 2" xfId="31117"/>
    <cellStyle name="Обычный 2 2 9 2 3 5 2 2 2" xfId="31118"/>
    <cellStyle name="Обычный 2 2 9 2 3 5 2 2 2 2" xfId="31119"/>
    <cellStyle name="Обычный 2 2 9 2 3 5 2 2 2 2 2" xfId="31120"/>
    <cellStyle name="Обычный 2 2 9 2 3 5 2 2 2 3" xfId="31121"/>
    <cellStyle name="Обычный 2 2 9 2 3 5 2 2 3" xfId="31122"/>
    <cellStyle name="Обычный 2 2 9 2 3 5 2 2 3 2" xfId="31123"/>
    <cellStyle name="Обычный 2 2 9 2 3 5 2 2 4" xfId="31124"/>
    <cellStyle name="Обычный 2 2 9 2 3 5 2 3" xfId="31125"/>
    <cellStyle name="Обычный 2 2 9 2 3 5 2 3 2" xfId="31126"/>
    <cellStyle name="Обычный 2 2 9 2 3 5 2 3 2 2" xfId="31127"/>
    <cellStyle name="Обычный 2 2 9 2 3 5 2 3 3" xfId="31128"/>
    <cellStyle name="Обычный 2 2 9 2 3 5 2 4" xfId="31129"/>
    <cellStyle name="Обычный 2 2 9 2 3 5 2 4 2" xfId="31130"/>
    <cellStyle name="Обычный 2 2 9 2 3 5 2 5" xfId="31131"/>
    <cellStyle name="Обычный 2 2 9 2 3 5 3" xfId="31132"/>
    <cellStyle name="Обычный 2 2 9 2 3 5 3 2" xfId="31133"/>
    <cellStyle name="Обычный 2 2 9 2 3 5 3 2 2" xfId="31134"/>
    <cellStyle name="Обычный 2 2 9 2 3 5 3 2 2 2" xfId="31135"/>
    <cellStyle name="Обычный 2 2 9 2 3 5 3 2 3" xfId="31136"/>
    <cellStyle name="Обычный 2 2 9 2 3 5 3 3" xfId="31137"/>
    <cellStyle name="Обычный 2 2 9 2 3 5 3 3 2" xfId="31138"/>
    <cellStyle name="Обычный 2 2 9 2 3 5 3 4" xfId="31139"/>
    <cellStyle name="Обычный 2 2 9 2 3 5 4" xfId="31140"/>
    <cellStyle name="Обычный 2 2 9 2 3 5 4 2" xfId="31141"/>
    <cellStyle name="Обычный 2 2 9 2 3 5 4 2 2" xfId="31142"/>
    <cellStyle name="Обычный 2 2 9 2 3 5 4 3" xfId="31143"/>
    <cellStyle name="Обычный 2 2 9 2 3 5 5" xfId="31144"/>
    <cellStyle name="Обычный 2 2 9 2 3 5 5 2" xfId="31145"/>
    <cellStyle name="Обычный 2 2 9 2 3 5 6" xfId="31146"/>
    <cellStyle name="Обычный 2 2 9 2 3 6" xfId="31147"/>
    <cellStyle name="Обычный 2 2 9 2 3 6 2" xfId="31148"/>
    <cellStyle name="Обычный 2 2 9 2 3 6 2 2" xfId="31149"/>
    <cellStyle name="Обычный 2 2 9 2 3 6 2 2 2" xfId="31150"/>
    <cellStyle name="Обычный 2 2 9 2 3 6 2 2 2 2" xfId="31151"/>
    <cellStyle name="Обычный 2 2 9 2 3 6 2 2 3" xfId="31152"/>
    <cellStyle name="Обычный 2 2 9 2 3 6 2 3" xfId="31153"/>
    <cellStyle name="Обычный 2 2 9 2 3 6 2 3 2" xfId="31154"/>
    <cellStyle name="Обычный 2 2 9 2 3 6 2 4" xfId="31155"/>
    <cellStyle name="Обычный 2 2 9 2 3 6 3" xfId="31156"/>
    <cellStyle name="Обычный 2 2 9 2 3 6 3 2" xfId="31157"/>
    <cellStyle name="Обычный 2 2 9 2 3 6 3 2 2" xfId="31158"/>
    <cellStyle name="Обычный 2 2 9 2 3 6 3 3" xfId="31159"/>
    <cellStyle name="Обычный 2 2 9 2 3 6 4" xfId="31160"/>
    <cellStyle name="Обычный 2 2 9 2 3 6 4 2" xfId="31161"/>
    <cellStyle name="Обычный 2 2 9 2 3 6 5" xfId="31162"/>
    <cellStyle name="Обычный 2 2 9 2 3 7" xfId="31163"/>
    <cellStyle name="Обычный 2 2 9 2 3 7 2" xfId="31164"/>
    <cellStyle name="Обычный 2 2 9 2 3 7 2 2" xfId="31165"/>
    <cellStyle name="Обычный 2 2 9 2 3 7 2 2 2" xfId="31166"/>
    <cellStyle name="Обычный 2 2 9 2 3 7 2 3" xfId="31167"/>
    <cellStyle name="Обычный 2 2 9 2 3 7 3" xfId="31168"/>
    <cellStyle name="Обычный 2 2 9 2 3 7 3 2" xfId="31169"/>
    <cellStyle name="Обычный 2 2 9 2 3 7 4" xfId="31170"/>
    <cellStyle name="Обычный 2 2 9 2 3 8" xfId="31171"/>
    <cellStyle name="Обычный 2 2 9 2 3 8 2" xfId="31172"/>
    <cellStyle name="Обычный 2 2 9 2 3 8 2 2" xfId="31173"/>
    <cellStyle name="Обычный 2 2 9 2 3 8 3" xfId="31174"/>
    <cellStyle name="Обычный 2 2 9 2 3 9" xfId="31175"/>
    <cellStyle name="Обычный 2 2 9 2 3 9 2" xfId="31176"/>
    <cellStyle name="Обычный 2 2 9 2 4" xfId="31177"/>
    <cellStyle name="Обычный 2 2 9 2 4 10" xfId="31178"/>
    <cellStyle name="Обычный 2 2 9 2 4 2" xfId="31179"/>
    <cellStyle name="Обычный 2 2 9 2 4 2 2" xfId="31180"/>
    <cellStyle name="Обычный 2 2 9 2 4 2 2 2" xfId="31181"/>
    <cellStyle name="Обычный 2 2 9 2 4 2 2 2 2" xfId="31182"/>
    <cellStyle name="Обычный 2 2 9 2 4 2 2 2 2 2" xfId="31183"/>
    <cellStyle name="Обычный 2 2 9 2 4 2 2 2 2 2 2" xfId="31184"/>
    <cellStyle name="Обычный 2 2 9 2 4 2 2 2 2 3" xfId="31185"/>
    <cellStyle name="Обычный 2 2 9 2 4 2 2 2 3" xfId="31186"/>
    <cellStyle name="Обычный 2 2 9 2 4 2 2 2 3 2" xfId="31187"/>
    <cellStyle name="Обычный 2 2 9 2 4 2 2 2 4" xfId="31188"/>
    <cellStyle name="Обычный 2 2 9 2 4 2 2 3" xfId="31189"/>
    <cellStyle name="Обычный 2 2 9 2 4 2 2 3 2" xfId="31190"/>
    <cellStyle name="Обычный 2 2 9 2 4 2 2 3 2 2" xfId="31191"/>
    <cellStyle name="Обычный 2 2 9 2 4 2 2 3 3" xfId="31192"/>
    <cellStyle name="Обычный 2 2 9 2 4 2 2 4" xfId="31193"/>
    <cellStyle name="Обычный 2 2 9 2 4 2 2 4 2" xfId="31194"/>
    <cellStyle name="Обычный 2 2 9 2 4 2 2 5" xfId="31195"/>
    <cellStyle name="Обычный 2 2 9 2 4 2 3" xfId="31196"/>
    <cellStyle name="Обычный 2 2 9 2 4 2 3 2" xfId="31197"/>
    <cellStyle name="Обычный 2 2 9 2 4 2 3 2 2" xfId="31198"/>
    <cellStyle name="Обычный 2 2 9 2 4 2 3 2 2 2" xfId="31199"/>
    <cellStyle name="Обычный 2 2 9 2 4 2 3 2 3" xfId="31200"/>
    <cellStyle name="Обычный 2 2 9 2 4 2 3 3" xfId="31201"/>
    <cellStyle name="Обычный 2 2 9 2 4 2 3 3 2" xfId="31202"/>
    <cellStyle name="Обычный 2 2 9 2 4 2 3 4" xfId="31203"/>
    <cellStyle name="Обычный 2 2 9 2 4 2 4" xfId="31204"/>
    <cellStyle name="Обычный 2 2 9 2 4 2 4 2" xfId="31205"/>
    <cellStyle name="Обычный 2 2 9 2 4 2 4 2 2" xfId="31206"/>
    <cellStyle name="Обычный 2 2 9 2 4 2 4 3" xfId="31207"/>
    <cellStyle name="Обычный 2 2 9 2 4 2 5" xfId="31208"/>
    <cellStyle name="Обычный 2 2 9 2 4 2 5 2" xfId="31209"/>
    <cellStyle name="Обычный 2 2 9 2 4 2 6" xfId="31210"/>
    <cellStyle name="Обычный 2 2 9 2 4 3" xfId="31211"/>
    <cellStyle name="Обычный 2 2 9 2 4 3 2" xfId="31212"/>
    <cellStyle name="Обычный 2 2 9 2 4 3 2 2" xfId="31213"/>
    <cellStyle name="Обычный 2 2 9 2 4 3 2 2 2" xfId="31214"/>
    <cellStyle name="Обычный 2 2 9 2 4 3 2 2 2 2" xfId="31215"/>
    <cellStyle name="Обычный 2 2 9 2 4 3 2 2 2 2 2" xfId="31216"/>
    <cellStyle name="Обычный 2 2 9 2 4 3 2 2 2 3" xfId="31217"/>
    <cellStyle name="Обычный 2 2 9 2 4 3 2 2 3" xfId="31218"/>
    <cellStyle name="Обычный 2 2 9 2 4 3 2 2 3 2" xfId="31219"/>
    <cellStyle name="Обычный 2 2 9 2 4 3 2 2 4" xfId="31220"/>
    <cellStyle name="Обычный 2 2 9 2 4 3 2 3" xfId="31221"/>
    <cellStyle name="Обычный 2 2 9 2 4 3 2 3 2" xfId="31222"/>
    <cellStyle name="Обычный 2 2 9 2 4 3 2 3 2 2" xfId="31223"/>
    <cellStyle name="Обычный 2 2 9 2 4 3 2 3 3" xfId="31224"/>
    <cellStyle name="Обычный 2 2 9 2 4 3 2 4" xfId="31225"/>
    <cellStyle name="Обычный 2 2 9 2 4 3 2 4 2" xfId="31226"/>
    <cellStyle name="Обычный 2 2 9 2 4 3 2 5" xfId="31227"/>
    <cellStyle name="Обычный 2 2 9 2 4 3 3" xfId="31228"/>
    <cellStyle name="Обычный 2 2 9 2 4 3 3 2" xfId="31229"/>
    <cellStyle name="Обычный 2 2 9 2 4 3 3 2 2" xfId="31230"/>
    <cellStyle name="Обычный 2 2 9 2 4 3 3 2 2 2" xfId="31231"/>
    <cellStyle name="Обычный 2 2 9 2 4 3 3 2 3" xfId="31232"/>
    <cellStyle name="Обычный 2 2 9 2 4 3 3 3" xfId="31233"/>
    <cellStyle name="Обычный 2 2 9 2 4 3 3 3 2" xfId="31234"/>
    <cellStyle name="Обычный 2 2 9 2 4 3 3 4" xfId="31235"/>
    <cellStyle name="Обычный 2 2 9 2 4 3 4" xfId="31236"/>
    <cellStyle name="Обычный 2 2 9 2 4 3 4 2" xfId="31237"/>
    <cellStyle name="Обычный 2 2 9 2 4 3 4 2 2" xfId="31238"/>
    <cellStyle name="Обычный 2 2 9 2 4 3 4 3" xfId="31239"/>
    <cellStyle name="Обычный 2 2 9 2 4 3 5" xfId="31240"/>
    <cellStyle name="Обычный 2 2 9 2 4 3 5 2" xfId="31241"/>
    <cellStyle name="Обычный 2 2 9 2 4 3 6" xfId="31242"/>
    <cellStyle name="Обычный 2 2 9 2 4 4" xfId="31243"/>
    <cellStyle name="Обычный 2 2 9 2 4 4 2" xfId="31244"/>
    <cellStyle name="Обычный 2 2 9 2 4 4 2 2" xfId="31245"/>
    <cellStyle name="Обычный 2 2 9 2 4 4 2 2 2" xfId="31246"/>
    <cellStyle name="Обычный 2 2 9 2 4 4 2 2 2 2" xfId="31247"/>
    <cellStyle name="Обычный 2 2 9 2 4 4 2 2 2 2 2" xfId="31248"/>
    <cellStyle name="Обычный 2 2 9 2 4 4 2 2 2 3" xfId="31249"/>
    <cellStyle name="Обычный 2 2 9 2 4 4 2 2 3" xfId="31250"/>
    <cellStyle name="Обычный 2 2 9 2 4 4 2 2 3 2" xfId="31251"/>
    <cellStyle name="Обычный 2 2 9 2 4 4 2 2 4" xfId="31252"/>
    <cellStyle name="Обычный 2 2 9 2 4 4 2 3" xfId="31253"/>
    <cellStyle name="Обычный 2 2 9 2 4 4 2 3 2" xfId="31254"/>
    <cellStyle name="Обычный 2 2 9 2 4 4 2 3 2 2" xfId="31255"/>
    <cellStyle name="Обычный 2 2 9 2 4 4 2 3 3" xfId="31256"/>
    <cellStyle name="Обычный 2 2 9 2 4 4 2 4" xfId="31257"/>
    <cellStyle name="Обычный 2 2 9 2 4 4 2 4 2" xfId="31258"/>
    <cellStyle name="Обычный 2 2 9 2 4 4 2 5" xfId="31259"/>
    <cellStyle name="Обычный 2 2 9 2 4 4 3" xfId="31260"/>
    <cellStyle name="Обычный 2 2 9 2 4 4 3 2" xfId="31261"/>
    <cellStyle name="Обычный 2 2 9 2 4 4 3 2 2" xfId="31262"/>
    <cellStyle name="Обычный 2 2 9 2 4 4 3 2 2 2" xfId="31263"/>
    <cellStyle name="Обычный 2 2 9 2 4 4 3 2 3" xfId="31264"/>
    <cellStyle name="Обычный 2 2 9 2 4 4 3 3" xfId="31265"/>
    <cellStyle name="Обычный 2 2 9 2 4 4 3 3 2" xfId="31266"/>
    <cellStyle name="Обычный 2 2 9 2 4 4 3 4" xfId="31267"/>
    <cellStyle name="Обычный 2 2 9 2 4 4 4" xfId="31268"/>
    <cellStyle name="Обычный 2 2 9 2 4 4 4 2" xfId="31269"/>
    <cellStyle name="Обычный 2 2 9 2 4 4 4 2 2" xfId="31270"/>
    <cellStyle name="Обычный 2 2 9 2 4 4 4 3" xfId="31271"/>
    <cellStyle name="Обычный 2 2 9 2 4 4 5" xfId="31272"/>
    <cellStyle name="Обычный 2 2 9 2 4 4 5 2" xfId="31273"/>
    <cellStyle name="Обычный 2 2 9 2 4 4 6" xfId="31274"/>
    <cellStyle name="Обычный 2 2 9 2 4 5" xfId="31275"/>
    <cellStyle name="Обычный 2 2 9 2 4 5 2" xfId="31276"/>
    <cellStyle name="Обычный 2 2 9 2 4 5 2 2" xfId="31277"/>
    <cellStyle name="Обычный 2 2 9 2 4 5 2 2 2" xfId="31278"/>
    <cellStyle name="Обычный 2 2 9 2 4 5 2 2 2 2" xfId="31279"/>
    <cellStyle name="Обычный 2 2 9 2 4 5 2 2 2 2 2" xfId="31280"/>
    <cellStyle name="Обычный 2 2 9 2 4 5 2 2 2 3" xfId="31281"/>
    <cellStyle name="Обычный 2 2 9 2 4 5 2 2 3" xfId="31282"/>
    <cellStyle name="Обычный 2 2 9 2 4 5 2 2 3 2" xfId="31283"/>
    <cellStyle name="Обычный 2 2 9 2 4 5 2 2 4" xfId="31284"/>
    <cellStyle name="Обычный 2 2 9 2 4 5 2 3" xfId="31285"/>
    <cellStyle name="Обычный 2 2 9 2 4 5 2 3 2" xfId="31286"/>
    <cellStyle name="Обычный 2 2 9 2 4 5 2 3 2 2" xfId="31287"/>
    <cellStyle name="Обычный 2 2 9 2 4 5 2 3 3" xfId="31288"/>
    <cellStyle name="Обычный 2 2 9 2 4 5 2 4" xfId="31289"/>
    <cellStyle name="Обычный 2 2 9 2 4 5 2 4 2" xfId="31290"/>
    <cellStyle name="Обычный 2 2 9 2 4 5 2 5" xfId="31291"/>
    <cellStyle name="Обычный 2 2 9 2 4 5 3" xfId="31292"/>
    <cellStyle name="Обычный 2 2 9 2 4 5 3 2" xfId="31293"/>
    <cellStyle name="Обычный 2 2 9 2 4 5 3 2 2" xfId="31294"/>
    <cellStyle name="Обычный 2 2 9 2 4 5 3 2 2 2" xfId="31295"/>
    <cellStyle name="Обычный 2 2 9 2 4 5 3 2 3" xfId="31296"/>
    <cellStyle name="Обычный 2 2 9 2 4 5 3 3" xfId="31297"/>
    <cellStyle name="Обычный 2 2 9 2 4 5 3 3 2" xfId="31298"/>
    <cellStyle name="Обычный 2 2 9 2 4 5 3 4" xfId="31299"/>
    <cellStyle name="Обычный 2 2 9 2 4 5 4" xfId="31300"/>
    <cellStyle name="Обычный 2 2 9 2 4 5 4 2" xfId="31301"/>
    <cellStyle name="Обычный 2 2 9 2 4 5 4 2 2" xfId="31302"/>
    <cellStyle name="Обычный 2 2 9 2 4 5 4 3" xfId="31303"/>
    <cellStyle name="Обычный 2 2 9 2 4 5 5" xfId="31304"/>
    <cellStyle name="Обычный 2 2 9 2 4 5 5 2" xfId="31305"/>
    <cellStyle name="Обычный 2 2 9 2 4 5 6" xfId="31306"/>
    <cellStyle name="Обычный 2 2 9 2 4 6" xfId="31307"/>
    <cellStyle name="Обычный 2 2 9 2 4 6 2" xfId="31308"/>
    <cellStyle name="Обычный 2 2 9 2 4 6 2 2" xfId="31309"/>
    <cellStyle name="Обычный 2 2 9 2 4 6 2 2 2" xfId="31310"/>
    <cellStyle name="Обычный 2 2 9 2 4 6 2 2 2 2" xfId="31311"/>
    <cellStyle name="Обычный 2 2 9 2 4 6 2 2 3" xfId="31312"/>
    <cellStyle name="Обычный 2 2 9 2 4 6 2 3" xfId="31313"/>
    <cellStyle name="Обычный 2 2 9 2 4 6 2 3 2" xfId="31314"/>
    <cellStyle name="Обычный 2 2 9 2 4 6 2 4" xfId="31315"/>
    <cellStyle name="Обычный 2 2 9 2 4 6 3" xfId="31316"/>
    <cellStyle name="Обычный 2 2 9 2 4 6 3 2" xfId="31317"/>
    <cellStyle name="Обычный 2 2 9 2 4 6 3 2 2" xfId="31318"/>
    <cellStyle name="Обычный 2 2 9 2 4 6 3 3" xfId="31319"/>
    <cellStyle name="Обычный 2 2 9 2 4 6 4" xfId="31320"/>
    <cellStyle name="Обычный 2 2 9 2 4 6 4 2" xfId="31321"/>
    <cellStyle name="Обычный 2 2 9 2 4 6 5" xfId="31322"/>
    <cellStyle name="Обычный 2 2 9 2 4 7" xfId="31323"/>
    <cellStyle name="Обычный 2 2 9 2 4 7 2" xfId="31324"/>
    <cellStyle name="Обычный 2 2 9 2 4 7 2 2" xfId="31325"/>
    <cellStyle name="Обычный 2 2 9 2 4 7 2 2 2" xfId="31326"/>
    <cellStyle name="Обычный 2 2 9 2 4 7 2 3" xfId="31327"/>
    <cellStyle name="Обычный 2 2 9 2 4 7 3" xfId="31328"/>
    <cellStyle name="Обычный 2 2 9 2 4 7 3 2" xfId="31329"/>
    <cellStyle name="Обычный 2 2 9 2 4 7 4" xfId="31330"/>
    <cellStyle name="Обычный 2 2 9 2 4 8" xfId="31331"/>
    <cellStyle name="Обычный 2 2 9 2 4 8 2" xfId="31332"/>
    <cellStyle name="Обычный 2 2 9 2 4 8 2 2" xfId="31333"/>
    <cellStyle name="Обычный 2 2 9 2 4 8 3" xfId="31334"/>
    <cellStyle name="Обычный 2 2 9 2 4 9" xfId="31335"/>
    <cellStyle name="Обычный 2 2 9 2 4 9 2" xfId="31336"/>
    <cellStyle name="Обычный 2 2 9 2 5" xfId="31337"/>
    <cellStyle name="Обычный 2 2 9 2 5 2" xfId="31338"/>
    <cellStyle name="Обычный 2 2 9 2 5 2 2" xfId="31339"/>
    <cellStyle name="Обычный 2 2 9 2 5 2 2 2" xfId="31340"/>
    <cellStyle name="Обычный 2 2 9 2 5 2 2 2 2" xfId="31341"/>
    <cellStyle name="Обычный 2 2 9 2 5 2 2 2 2 2" xfId="31342"/>
    <cellStyle name="Обычный 2 2 9 2 5 2 2 2 3" xfId="31343"/>
    <cellStyle name="Обычный 2 2 9 2 5 2 2 3" xfId="31344"/>
    <cellStyle name="Обычный 2 2 9 2 5 2 2 3 2" xfId="31345"/>
    <cellStyle name="Обычный 2 2 9 2 5 2 2 4" xfId="31346"/>
    <cellStyle name="Обычный 2 2 9 2 5 2 3" xfId="31347"/>
    <cellStyle name="Обычный 2 2 9 2 5 2 3 2" xfId="31348"/>
    <cellStyle name="Обычный 2 2 9 2 5 2 3 2 2" xfId="31349"/>
    <cellStyle name="Обычный 2 2 9 2 5 2 3 3" xfId="31350"/>
    <cellStyle name="Обычный 2 2 9 2 5 2 4" xfId="31351"/>
    <cellStyle name="Обычный 2 2 9 2 5 2 4 2" xfId="31352"/>
    <cellStyle name="Обычный 2 2 9 2 5 2 5" xfId="31353"/>
    <cellStyle name="Обычный 2 2 9 2 5 3" xfId="31354"/>
    <cellStyle name="Обычный 2 2 9 2 5 3 2" xfId="31355"/>
    <cellStyle name="Обычный 2 2 9 2 5 3 2 2" xfId="31356"/>
    <cellStyle name="Обычный 2 2 9 2 5 3 2 2 2" xfId="31357"/>
    <cellStyle name="Обычный 2 2 9 2 5 3 2 3" xfId="31358"/>
    <cellStyle name="Обычный 2 2 9 2 5 3 3" xfId="31359"/>
    <cellStyle name="Обычный 2 2 9 2 5 3 3 2" xfId="31360"/>
    <cellStyle name="Обычный 2 2 9 2 5 3 4" xfId="31361"/>
    <cellStyle name="Обычный 2 2 9 2 5 4" xfId="31362"/>
    <cellStyle name="Обычный 2 2 9 2 5 4 2" xfId="31363"/>
    <cellStyle name="Обычный 2 2 9 2 5 4 2 2" xfId="31364"/>
    <cellStyle name="Обычный 2 2 9 2 5 4 3" xfId="31365"/>
    <cellStyle name="Обычный 2 2 9 2 5 5" xfId="31366"/>
    <cellStyle name="Обычный 2 2 9 2 5 5 2" xfId="31367"/>
    <cellStyle name="Обычный 2 2 9 2 5 6" xfId="31368"/>
    <cellStyle name="Обычный 2 2 9 2 6" xfId="31369"/>
    <cellStyle name="Обычный 2 2 9 2 6 2" xfId="31370"/>
    <cellStyle name="Обычный 2 2 9 2 6 2 2" xfId="31371"/>
    <cellStyle name="Обычный 2 2 9 2 6 2 2 2" xfId="31372"/>
    <cellStyle name="Обычный 2 2 9 2 6 2 2 2 2" xfId="31373"/>
    <cellStyle name="Обычный 2 2 9 2 6 2 2 2 2 2" xfId="31374"/>
    <cellStyle name="Обычный 2 2 9 2 6 2 2 2 3" xfId="31375"/>
    <cellStyle name="Обычный 2 2 9 2 6 2 2 3" xfId="31376"/>
    <cellStyle name="Обычный 2 2 9 2 6 2 2 3 2" xfId="31377"/>
    <cellStyle name="Обычный 2 2 9 2 6 2 2 4" xfId="31378"/>
    <cellStyle name="Обычный 2 2 9 2 6 2 3" xfId="31379"/>
    <cellStyle name="Обычный 2 2 9 2 6 2 3 2" xfId="31380"/>
    <cellStyle name="Обычный 2 2 9 2 6 2 3 2 2" xfId="31381"/>
    <cellStyle name="Обычный 2 2 9 2 6 2 3 3" xfId="31382"/>
    <cellStyle name="Обычный 2 2 9 2 6 2 4" xfId="31383"/>
    <cellStyle name="Обычный 2 2 9 2 6 2 4 2" xfId="31384"/>
    <cellStyle name="Обычный 2 2 9 2 6 2 5" xfId="31385"/>
    <cellStyle name="Обычный 2 2 9 2 6 3" xfId="31386"/>
    <cellStyle name="Обычный 2 2 9 2 6 3 2" xfId="31387"/>
    <cellStyle name="Обычный 2 2 9 2 6 3 2 2" xfId="31388"/>
    <cellStyle name="Обычный 2 2 9 2 6 3 2 2 2" xfId="31389"/>
    <cellStyle name="Обычный 2 2 9 2 6 3 2 3" xfId="31390"/>
    <cellStyle name="Обычный 2 2 9 2 6 3 3" xfId="31391"/>
    <cellStyle name="Обычный 2 2 9 2 6 3 3 2" xfId="31392"/>
    <cellStyle name="Обычный 2 2 9 2 6 3 4" xfId="31393"/>
    <cellStyle name="Обычный 2 2 9 2 6 4" xfId="31394"/>
    <cellStyle name="Обычный 2 2 9 2 6 4 2" xfId="31395"/>
    <cellStyle name="Обычный 2 2 9 2 6 4 2 2" xfId="31396"/>
    <cellStyle name="Обычный 2 2 9 2 6 4 3" xfId="31397"/>
    <cellStyle name="Обычный 2 2 9 2 6 5" xfId="31398"/>
    <cellStyle name="Обычный 2 2 9 2 6 5 2" xfId="31399"/>
    <cellStyle name="Обычный 2 2 9 2 6 6" xfId="31400"/>
    <cellStyle name="Обычный 2 2 9 2 7" xfId="31401"/>
    <cellStyle name="Обычный 2 2 9 2 7 2" xfId="31402"/>
    <cellStyle name="Обычный 2 2 9 2 7 2 2" xfId="31403"/>
    <cellStyle name="Обычный 2 2 9 2 7 2 2 2" xfId="31404"/>
    <cellStyle name="Обычный 2 2 9 2 7 2 2 2 2" xfId="31405"/>
    <cellStyle name="Обычный 2 2 9 2 7 2 2 2 2 2" xfId="31406"/>
    <cellStyle name="Обычный 2 2 9 2 7 2 2 2 3" xfId="31407"/>
    <cellStyle name="Обычный 2 2 9 2 7 2 2 3" xfId="31408"/>
    <cellStyle name="Обычный 2 2 9 2 7 2 2 3 2" xfId="31409"/>
    <cellStyle name="Обычный 2 2 9 2 7 2 2 4" xfId="31410"/>
    <cellStyle name="Обычный 2 2 9 2 7 2 3" xfId="31411"/>
    <cellStyle name="Обычный 2 2 9 2 7 2 3 2" xfId="31412"/>
    <cellStyle name="Обычный 2 2 9 2 7 2 3 2 2" xfId="31413"/>
    <cellStyle name="Обычный 2 2 9 2 7 2 3 3" xfId="31414"/>
    <cellStyle name="Обычный 2 2 9 2 7 2 4" xfId="31415"/>
    <cellStyle name="Обычный 2 2 9 2 7 2 4 2" xfId="31416"/>
    <cellStyle name="Обычный 2 2 9 2 7 2 5" xfId="31417"/>
    <cellStyle name="Обычный 2 2 9 2 7 3" xfId="31418"/>
    <cellStyle name="Обычный 2 2 9 2 7 3 2" xfId="31419"/>
    <cellStyle name="Обычный 2 2 9 2 7 3 2 2" xfId="31420"/>
    <cellStyle name="Обычный 2 2 9 2 7 3 2 2 2" xfId="31421"/>
    <cellStyle name="Обычный 2 2 9 2 7 3 2 3" xfId="31422"/>
    <cellStyle name="Обычный 2 2 9 2 7 3 3" xfId="31423"/>
    <cellStyle name="Обычный 2 2 9 2 7 3 3 2" xfId="31424"/>
    <cellStyle name="Обычный 2 2 9 2 7 3 4" xfId="31425"/>
    <cellStyle name="Обычный 2 2 9 2 7 4" xfId="31426"/>
    <cellStyle name="Обычный 2 2 9 2 7 4 2" xfId="31427"/>
    <cellStyle name="Обычный 2 2 9 2 7 4 2 2" xfId="31428"/>
    <cellStyle name="Обычный 2 2 9 2 7 4 3" xfId="31429"/>
    <cellStyle name="Обычный 2 2 9 2 7 5" xfId="31430"/>
    <cellStyle name="Обычный 2 2 9 2 7 5 2" xfId="31431"/>
    <cellStyle name="Обычный 2 2 9 2 7 6" xfId="31432"/>
    <cellStyle name="Обычный 2 2 9 2 8" xfId="31433"/>
    <cellStyle name="Обычный 2 2 9 2 8 2" xfId="31434"/>
    <cellStyle name="Обычный 2 2 9 2 8 2 2" xfId="31435"/>
    <cellStyle name="Обычный 2 2 9 2 8 2 2 2" xfId="31436"/>
    <cellStyle name="Обычный 2 2 9 2 8 2 2 2 2" xfId="31437"/>
    <cellStyle name="Обычный 2 2 9 2 8 2 2 2 2 2" xfId="31438"/>
    <cellStyle name="Обычный 2 2 9 2 8 2 2 2 3" xfId="31439"/>
    <cellStyle name="Обычный 2 2 9 2 8 2 2 3" xfId="31440"/>
    <cellStyle name="Обычный 2 2 9 2 8 2 2 3 2" xfId="31441"/>
    <cellStyle name="Обычный 2 2 9 2 8 2 2 4" xfId="31442"/>
    <cellStyle name="Обычный 2 2 9 2 8 2 3" xfId="31443"/>
    <cellStyle name="Обычный 2 2 9 2 8 2 3 2" xfId="31444"/>
    <cellStyle name="Обычный 2 2 9 2 8 2 3 2 2" xfId="31445"/>
    <cellStyle name="Обычный 2 2 9 2 8 2 3 3" xfId="31446"/>
    <cellStyle name="Обычный 2 2 9 2 8 2 4" xfId="31447"/>
    <cellStyle name="Обычный 2 2 9 2 8 2 4 2" xfId="31448"/>
    <cellStyle name="Обычный 2 2 9 2 8 2 5" xfId="31449"/>
    <cellStyle name="Обычный 2 2 9 2 8 3" xfId="31450"/>
    <cellStyle name="Обычный 2 2 9 2 8 3 2" xfId="31451"/>
    <cellStyle name="Обычный 2 2 9 2 8 3 2 2" xfId="31452"/>
    <cellStyle name="Обычный 2 2 9 2 8 3 2 2 2" xfId="31453"/>
    <cellStyle name="Обычный 2 2 9 2 8 3 2 3" xfId="31454"/>
    <cellStyle name="Обычный 2 2 9 2 8 3 3" xfId="31455"/>
    <cellStyle name="Обычный 2 2 9 2 8 3 3 2" xfId="31456"/>
    <cellStyle name="Обычный 2 2 9 2 8 3 4" xfId="31457"/>
    <cellStyle name="Обычный 2 2 9 2 8 4" xfId="31458"/>
    <cellStyle name="Обычный 2 2 9 2 8 4 2" xfId="31459"/>
    <cellStyle name="Обычный 2 2 9 2 8 4 2 2" xfId="31460"/>
    <cellStyle name="Обычный 2 2 9 2 8 4 3" xfId="31461"/>
    <cellStyle name="Обычный 2 2 9 2 8 5" xfId="31462"/>
    <cellStyle name="Обычный 2 2 9 2 8 5 2" xfId="31463"/>
    <cellStyle name="Обычный 2 2 9 2 8 6" xfId="31464"/>
    <cellStyle name="Обычный 2 2 9 2 9" xfId="31465"/>
    <cellStyle name="Обычный 2 2 9 2 9 2" xfId="31466"/>
    <cellStyle name="Обычный 2 2 9 2 9 2 2" xfId="31467"/>
    <cellStyle name="Обычный 2 2 9 2 9 2 2 2" xfId="31468"/>
    <cellStyle name="Обычный 2 2 9 2 9 2 2 2 2" xfId="31469"/>
    <cellStyle name="Обычный 2 2 9 2 9 2 2 3" xfId="31470"/>
    <cellStyle name="Обычный 2 2 9 2 9 2 3" xfId="31471"/>
    <cellStyle name="Обычный 2 2 9 2 9 2 3 2" xfId="31472"/>
    <cellStyle name="Обычный 2 2 9 2 9 2 4" xfId="31473"/>
    <cellStyle name="Обычный 2 2 9 2 9 3" xfId="31474"/>
    <cellStyle name="Обычный 2 2 9 2 9 3 2" xfId="31475"/>
    <cellStyle name="Обычный 2 2 9 2 9 3 2 2" xfId="31476"/>
    <cellStyle name="Обычный 2 2 9 2 9 3 3" xfId="31477"/>
    <cellStyle name="Обычный 2 2 9 2 9 4" xfId="31478"/>
    <cellStyle name="Обычный 2 2 9 2 9 4 2" xfId="31479"/>
    <cellStyle name="Обычный 2 2 9 2 9 5" xfId="31480"/>
    <cellStyle name="Обычный 2 2 9 3" xfId="31481"/>
    <cellStyle name="Обычный 2 2 9 3 10" xfId="31482"/>
    <cellStyle name="Обычный 2 2 9 3 10 2" xfId="31483"/>
    <cellStyle name="Обычный 2 2 9 3 11" xfId="31484"/>
    <cellStyle name="Обычный 2 2 9 3 2" xfId="31485"/>
    <cellStyle name="Обычный 2 2 9 3 2 10" xfId="31486"/>
    <cellStyle name="Обычный 2 2 9 3 2 2" xfId="31487"/>
    <cellStyle name="Обычный 2 2 9 3 2 2 2" xfId="31488"/>
    <cellStyle name="Обычный 2 2 9 3 2 2 2 2" xfId="31489"/>
    <cellStyle name="Обычный 2 2 9 3 2 2 2 2 2" xfId="31490"/>
    <cellStyle name="Обычный 2 2 9 3 2 2 2 2 2 2" xfId="31491"/>
    <cellStyle name="Обычный 2 2 9 3 2 2 2 2 2 2 2" xfId="31492"/>
    <cellStyle name="Обычный 2 2 9 3 2 2 2 2 2 3" xfId="31493"/>
    <cellStyle name="Обычный 2 2 9 3 2 2 2 2 3" xfId="31494"/>
    <cellStyle name="Обычный 2 2 9 3 2 2 2 2 3 2" xfId="31495"/>
    <cellStyle name="Обычный 2 2 9 3 2 2 2 2 4" xfId="31496"/>
    <cellStyle name="Обычный 2 2 9 3 2 2 2 3" xfId="31497"/>
    <cellStyle name="Обычный 2 2 9 3 2 2 2 3 2" xfId="31498"/>
    <cellStyle name="Обычный 2 2 9 3 2 2 2 3 2 2" xfId="31499"/>
    <cellStyle name="Обычный 2 2 9 3 2 2 2 3 3" xfId="31500"/>
    <cellStyle name="Обычный 2 2 9 3 2 2 2 4" xfId="31501"/>
    <cellStyle name="Обычный 2 2 9 3 2 2 2 4 2" xfId="31502"/>
    <cellStyle name="Обычный 2 2 9 3 2 2 2 5" xfId="31503"/>
    <cellStyle name="Обычный 2 2 9 3 2 2 3" xfId="31504"/>
    <cellStyle name="Обычный 2 2 9 3 2 2 3 2" xfId="31505"/>
    <cellStyle name="Обычный 2 2 9 3 2 2 3 2 2" xfId="31506"/>
    <cellStyle name="Обычный 2 2 9 3 2 2 3 2 2 2" xfId="31507"/>
    <cellStyle name="Обычный 2 2 9 3 2 2 3 2 3" xfId="31508"/>
    <cellStyle name="Обычный 2 2 9 3 2 2 3 3" xfId="31509"/>
    <cellStyle name="Обычный 2 2 9 3 2 2 3 3 2" xfId="31510"/>
    <cellStyle name="Обычный 2 2 9 3 2 2 3 4" xfId="31511"/>
    <cellStyle name="Обычный 2 2 9 3 2 2 4" xfId="31512"/>
    <cellStyle name="Обычный 2 2 9 3 2 2 4 2" xfId="31513"/>
    <cellStyle name="Обычный 2 2 9 3 2 2 4 2 2" xfId="31514"/>
    <cellStyle name="Обычный 2 2 9 3 2 2 4 3" xfId="31515"/>
    <cellStyle name="Обычный 2 2 9 3 2 2 5" xfId="31516"/>
    <cellStyle name="Обычный 2 2 9 3 2 2 5 2" xfId="31517"/>
    <cellStyle name="Обычный 2 2 9 3 2 2 6" xfId="31518"/>
    <cellStyle name="Обычный 2 2 9 3 2 3" xfId="31519"/>
    <cellStyle name="Обычный 2 2 9 3 2 3 2" xfId="31520"/>
    <cellStyle name="Обычный 2 2 9 3 2 3 2 2" xfId="31521"/>
    <cellStyle name="Обычный 2 2 9 3 2 3 2 2 2" xfId="31522"/>
    <cellStyle name="Обычный 2 2 9 3 2 3 2 2 2 2" xfId="31523"/>
    <cellStyle name="Обычный 2 2 9 3 2 3 2 2 2 2 2" xfId="31524"/>
    <cellStyle name="Обычный 2 2 9 3 2 3 2 2 2 3" xfId="31525"/>
    <cellStyle name="Обычный 2 2 9 3 2 3 2 2 3" xfId="31526"/>
    <cellStyle name="Обычный 2 2 9 3 2 3 2 2 3 2" xfId="31527"/>
    <cellStyle name="Обычный 2 2 9 3 2 3 2 2 4" xfId="31528"/>
    <cellStyle name="Обычный 2 2 9 3 2 3 2 3" xfId="31529"/>
    <cellStyle name="Обычный 2 2 9 3 2 3 2 3 2" xfId="31530"/>
    <cellStyle name="Обычный 2 2 9 3 2 3 2 3 2 2" xfId="31531"/>
    <cellStyle name="Обычный 2 2 9 3 2 3 2 3 3" xfId="31532"/>
    <cellStyle name="Обычный 2 2 9 3 2 3 2 4" xfId="31533"/>
    <cellStyle name="Обычный 2 2 9 3 2 3 2 4 2" xfId="31534"/>
    <cellStyle name="Обычный 2 2 9 3 2 3 2 5" xfId="31535"/>
    <cellStyle name="Обычный 2 2 9 3 2 3 3" xfId="31536"/>
    <cellStyle name="Обычный 2 2 9 3 2 3 3 2" xfId="31537"/>
    <cellStyle name="Обычный 2 2 9 3 2 3 3 2 2" xfId="31538"/>
    <cellStyle name="Обычный 2 2 9 3 2 3 3 2 2 2" xfId="31539"/>
    <cellStyle name="Обычный 2 2 9 3 2 3 3 2 3" xfId="31540"/>
    <cellStyle name="Обычный 2 2 9 3 2 3 3 3" xfId="31541"/>
    <cellStyle name="Обычный 2 2 9 3 2 3 3 3 2" xfId="31542"/>
    <cellStyle name="Обычный 2 2 9 3 2 3 3 4" xfId="31543"/>
    <cellStyle name="Обычный 2 2 9 3 2 3 4" xfId="31544"/>
    <cellStyle name="Обычный 2 2 9 3 2 3 4 2" xfId="31545"/>
    <cellStyle name="Обычный 2 2 9 3 2 3 4 2 2" xfId="31546"/>
    <cellStyle name="Обычный 2 2 9 3 2 3 4 3" xfId="31547"/>
    <cellStyle name="Обычный 2 2 9 3 2 3 5" xfId="31548"/>
    <cellStyle name="Обычный 2 2 9 3 2 3 5 2" xfId="31549"/>
    <cellStyle name="Обычный 2 2 9 3 2 3 6" xfId="31550"/>
    <cellStyle name="Обычный 2 2 9 3 2 4" xfId="31551"/>
    <cellStyle name="Обычный 2 2 9 3 2 4 2" xfId="31552"/>
    <cellStyle name="Обычный 2 2 9 3 2 4 2 2" xfId="31553"/>
    <cellStyle name="Обычный 2 2 9 3 2 4 2 2 2" xfId="31554"/>
    <cellStyle name="Обычный 2 2 9 3 2 4 2 2 2 2" xfId="31555"/>
    <cellStyle name="Обычный 2 2 9 3 2 4 2 2 2 2 2" xfId="31556"/>
    <cellStyle name="Обычный 2 2 9 3 2 4 2 2 2 3" xfId="31557"/>
    <cellStyle name="Обычный 2 2 9 3 2 4 2 2 3" xfId="31558"/>
    <cellStyle name="Обычный 2 2 9 3 2 4 2 2 3 2" xfId="31559"/>
    <cellStyle name="Обычный 2 2 9 3 2 4 2 2 4" xfId="31560"/>
    <cellStyle name="Обычный 2 2 9 3 2 4 2 3" xfId="31561"/>
    <cellStyle name="Обычный 2 2 9 3 2 4 2 3 2" xfId="31562"/>
    <cellStyle name="Обычный 2 2 9 3 2 4 2 3 2 2" xfId="31563"/>
    <cellStyle name="Обычный 2 2 9 3 2 4 2 3 3" xfId="31564"/>
    <cellStyle name="Обычный 2 2 9 3 2 4 2 4" xfId="31565"/>
    <cellStyle name="Обычный 2 2 9 3 2 4 2 4 2" xfId="31566"/>
    <cellStyle name="Обычный 2 2 9 3 2 4 2 5" xfId="31567"/>
    <cellStyle name="Обычный 2 2 9 3 2 4 3" xfId="31568"/>
    <cellStyle name="Обычный 2 2 9 3 2 4 3 2" xfId="31569"/>
    <cellStyle name="Обычный 2 2 9 3 2 4 3 2 2" xfId="31570"/>
    <cellStyle name="Обычный 2 2 9 3 2 4 3 2 2 2" xfId="31571"/>
    <cellStyle name="Обычный 2 2 9 3 2 4 3 2 3" xfId="31572"/>
    <cellStyle name="Обычный 2 2 9 3 2 4 3 3" xfId="31573"/>
    <cellStyle name="Обычный 2 2 9 3 2 4 3 3 2" xfId="31574"/>
    <cellStyle name="Обычный 2 2 9 3 2 4 3 4" xfId="31575"/>
    <cellStyle name="Обычный 2 2 9 3 2 4 4" xfId="31576"/>
    <cellStyle name="Обычный 2 2 9 3 2 4 4 2" xfId="31577"/>
    <cellStyle name="Обычный 2 2 9 3 2 4 4 2 2" xfId="31578"/>
    <cellStyle name="Обычный 2 2 9 3 2 4 4 3" xfId="31579"/>
    <cellStyle name="Обычный 2 2 9 3 2 4 5" xfId="31580"/>
    <cellStyle name="Обычный 2 2 9 3 2 4 5 2" xfId="31581"/>
    <cellStyle name="Обычный 2 2 9 3 2 4 6" xfId="31582"/>
    <cellStyle name="Обычный 2 2 9 3 2 5" xfId="31583"/>
    <cellStyle name="Обычный 2 2 9 3 2 5 2" xfId="31584"/>
    <cellStyle name="Обычный 2 2 9 3 2 5 2 2" xfId="31585"/>
    <cellStyle name="Обычный 2 2 9 3 2 5 2 2 2" xfId="31586"/>
    <cellStyle name="Обычный 2 2 9 3 2 5 2 2 2 2" xfId="31587"/>
    <cellStyle name="Обычный 2 2 9 3 2 5 2 2 2 2 2" xfId="31588"/>
    <cellStyle name="Обычный 2 2 9 3 2 5 2 2 2 3" xfId="31589"/>
    <cellStyle name="Обычный 2 2 9 3 2 5 2 2 3" xfId="31590"/>
    <cellStyle name="Обычный 2 2 9 3 2 5 2 2 3 2" xfId="31591"/>
    <cellStyle name="Обычный 2 2 9 3 2 5 2 2 4" xfId="31592"/>
    <cellStyle name="Обычный 2 2 9 3 2 5 2 3" xfId="31593"/>
    <cellStyle name="Обычный 2 2 9 3 2 5 2 3 2" xfId="31594"/>
    <cellStyle name="Обычный 2 2 9 3 2 5 2 3 2 2" xfId="31595"/>
    <cellStyle name="Обычный 2 2 9 3 2 5 2 3 3" xfId="31596"/>
    <cellStyle name="Обычный 2 2 9 3 2 5 2 4" xfId="31597"/>
    <cellStyle name="Обычный 2 2 9 3 2 5 2 4 2" xfId="31598"/>
    <cellStyle name="Обычный 2 2 9 3 2 5 2 5" xfId="31599"/>
    <cellStyle name="Обычный 2 2 9 3 2 5 3" xfId="31600"/>
    <cellStyle name="Обычный 2 2 9 3 2 5 3 2" xfId="31601"/>
    <cellStyle name="Обычный 2 2 9 3 2 5 3 2 2" xfId="31602"/>
    <cellStyle name="Обычный 2 2 9 3 2 5 3 2 2 2" xfId="31603"/>
    <cellStyle name="Обычный 2 2 9 3 2 5 3 2 3" xfId="31604"/>
    <cellStyle name="Обычный 2 2 9 3 2 5 3 3" xfId="31605"/>
    <cellStyle name="Обычный 2 2 9 3 2 5 3 3 2" xfId="31606"/>
    <cellStyle name="Обычный 2 2 9 3 2 5 3 4" xfId="31607"/>
    <cellStyle name="Обычный 2 2 9 3 2 5 4" xfId="31608"/>
    <cellStyle name="Обычный 2 2 9 3 2 5 4 2" xfId="31609"/>
    <cellStyle name="Обычный 2 2 9 3 2 5 4 2 2" xfId="31610"/>
    <cellStyle name="Обычный 2 2 9 3 2 5 4 3" xfId="31611"/>
    <cellStyle name="Обычный 2 2 9 3 2 5 5" xfId="31612"/>
    <cellStyle name="Обычный 2 2 9 3 2 5 5 2" xfId="31613"/>
    <cellStyle name="Обычный 2 2 9 3 2 5 6" xfId="31614"/>
    <cellStyle name="Обычный 2 2 9 3 2 6" xfId="31615"/>
    <cellStyle name="Обычный 2 2 9 3 2 6 2" xfId="31616"/>
    <cellStyle name="Обычный 2 2 9 3 2 6 2 2" xfId="31617"/>
    <cellStyle name="Обычный 2 2 9 3 2 6 2 2 2" xfId="31618"/>
    <cellStyle name="Обычный 2 2 9 3 2 6 2 2 2 2" xfId="31619"/>
    <cellStyle name="Обычный 2 2 9 3 2 6 2 2 3" xfId="31620"/>
    <cellStyle name="Обычный 2 2 9 3 2 6 2 3" xfId="31621"/>
    <cellStyle name="Обычный 2 2 9 3 2 6 2 3 2" xfId="31622"/>
    <cellStyle name="Обычный 2 2 9 3 2 6 2 4" xfId="31623"/>
    <cellStyle name="Обычный 2 2 9 3 2 6 3" xfId="31624"/>
    <cellStyle name="Обычный 2 2 9 3 2 6 3 2" xfId="31625"/>
    <cellStyle name="Обычный 2 2 9 3 2 6 3 2 2" xfId="31626"/>
    <cellStyle name="Обычный 2 2 9 3 2 6 3 3" xfId="31627"/>
    <cellStyle name="Обычный 2 2 9 3 2 6 4" xfId="31628"/>
    <cellStyle name="Обычный 2 2 9 3 2 6 4 2" xfId="31629"/>
    <cellStyle name="Обычный 2 2 9 3 2 6 5" xfId="31630"/>
    <cellStyle name="Обычный 2 2 9 3 2 7" xfId="31631"/>
    <cellStyle name="Обычный 2 2 9 3 2 7 2" xfId="31632"/>
    <cellStyle name="Обычный 2 2 9 3 2 7 2 2" xfId="31633"/>
    <cellStyle name="Обычный 2 2 9 3 2 7 2 2 2" xfId="31634"/>
    <cellStyle name="Обычный 2 2 9 3 2 7 2 3" xfId="31635"/>
    <cellStyle name="Обычный 2 2 9 3 2 7 3" xfId="31636"/>
    <cellStyle name="Обычный 2 2 9 3 2 7 3 2" xfId="31637"/>
    <cellStyle name="Обычный 2 2 9 3 2 7 4" xfId="31638"/>
    <cellStyle name="Обычный 2 2 9 3 2 8" xfId="31639"/>
    <cellStyle name="Обычный 2 2 9 3 2 8 2" xfId="31640"/>
    <cellStyle name="Обычный 2 2 9 3 2 8 2 2" xfId="31641"/>
    <cellStyle name="Обычный 2 2 9 3 2 8 3" xfId="31642"/>
    <cellStyle name="Обычный 2 2 9 3 2 9" xfId="31643"/>
    <cellStyle name="Обычный 2 2 9 3 2 9 2" xfId="31644"/>
    <cellStyle name="Обычный 2 2 9 3 3" xfId="31645"/>
    <cellStyle name="Обычный 2 2 9 3 3 2" xfId="31646"/>
    <cellStyle name="Обычный 2 2 9 3 3 2 2" xfId="31647"/>
    <cellStyle name="Обычный 2 2 9 3 3 2 2 2" xfId="31648"/>
    <cellStyle name="Обычный 2 2 9 3 3 2 2 2 2" xfId="31649"/>
    <cellStyle name="Обычный 2 2 9 3 3 2 2 2 2 2" xfId="31650"/>
    <cellStyle name="Обычный 2 2 9 3 3 2 2 2 3" xfId="31651"/>
    <cellStyle name="Обычный 2 2 9 3 3 2 2 3" xfId="31652"/>
    <cellStyle name="Обычный 2 2 9 3 3 2 2 3 2" xfId="31653"/>
    <cellStyle name="Обычный 2 2 9 3 3 2 2 4" xfId="31654"/>
    <cellStyle name="Обычный 2 2 9 3 3 2 3" xfId="31655"/>
    <cellStyle name="Обычный 2 2 9 3 3 2 3 2" xfId="31656"/>
    <cellStyle name="Обычный 2 2 9 3 3 2 3 2 2" xfId="31657"/>
    <cellStyle name="Обычный 2 2 9 3 3 2 3 3" xfId="31658"/>
    <cellStyle name="Обычный 2 2 9 3 3 2 4" xfId="31659"/>
    <cellStyle name="Обычный 2 2 9 3 3 2 4 2" xfId="31660"/>
    <cellStyle name="Обычный 2 2 9 3 3 2 5" xfId="31661"/>
    <cellStyle name="Обычный 2 2 9 3 3 3" xfId="31662"/>
    <cellStyle name="Обычный 2 2 9 3 3 3 2" xfId="31663"/>
    <cellStyle name="Обычный 2 2 9 3 3 3 2 2" xfId="31664"/>
    <cellStyle name="Обычный 2 2 9 3 3 3 2 2 2" xfId="31665"/>
    <cellStyle name="Обычный 2 2 9 3 3 3 2 3" xfId="31666"/>
    <cellStyle name="Обычный 2 2 9 3 3 3 3" xfId="31667"/>
    <cellStyle name="Обычный 2 2 9 3 3 3 3 2" xfId="31668"/>
    <cellStyle name="Обычный 2 2 9 3 3 3 4" xfId="31669"/>
    <cellStyle name="Обычный 2 2 9 3 3 4" xfId="31670"/>
    <cellStyle name="Обычный 2 2 9 3 3 4 2" xfId="31671"/>
    <cellStyle name="Обычный 2 2 9 3 3 4 2 2" xfId="31672"/>
    <cellStyle name="Обычный 2 2 9 3 3 4 3" xfId="31673"/>
    <cellStyle name="Обычный 2 2 9 3 3 5" xfId="31674"/>
    <cellStyle name="Обычный 2 2 9 3 3 5 2" xfId="31675"/>
    <cellStyle name="Обычный 2 2 9 3 3 6" xfId="31676"/>
    <cellStyle name="Обычный 2 2 9 3 4" xfId="31677"/>
    <cellStyle name="Обычный 2 2 9 3 4 2" xfId="31678"/>
    <cellStyle name="Обычный 2 2 9 3 4 2 2" xfId="31679"/>
    <cellStyle name="Обычный 2 2 9 3 4 2 2 2" xfId="31680"/>
    <cellStyle name="Обычный 2 2 9 3 4 2 2 2 2" xfId="31681"/>
    <cellStyle name="Обычный 2 2 9 3 4 2 2 2 2 2" xfId="31682"/>
    <cellStyle name="Обычный 2 2 9 3 4 2 2 2 3" xfId="31683"/>
    <cellStyle name="Обычный 2 2 9 3 4 2 2 3" xfId="31684"/>
    <cellStyle name="Обычный 2 2 9 3 4 2 2 3 2" xfId="31685"/>
    <cellStyle name="Обычный 2 2 9 3 4 2 2 4" xfId="31686"/>
    <cellStyle name="Обычный 2 2 9 3 4 2 3" xfId="31687"/>
    <cellStyle name="Обычный 2 2 9 3 4 2 3 2" xfId="31688"/>
    <cellStyle name="Обычный 2 2 9 3 4 2 3 2 2" xfId="31689"/>
    <cellStyle name="Обычный 2 2 9 3 4 2 3 3" xfId="31690"/>
    <cellStyle name="Обычный 2 2 9 3 4 2 4" xfId="31691"/>
    <cellStyle name="Обычный 2 2 9 3 4 2 4 2" xfId="31692"/>
    <cellStyle name="Обычный 2 2 9 3 4 2 5" xfId="31693"/>
    <cellStyle name="Обычный 2 2 9 3 4 3" xfId="31694"/>
    <cellStyle name="Обычный 2 2 9 3 4 3 2" xfId="31695"/>
    <cellStyle name="Обычный 2 2 9 3 4 3 2 2" xfId="31696"/>
    <cellStyle name="Обычный 2 2 9 3 4 3 2 2 2" xfId="31697"/>
    <cellStyle name="Обычный 2 2 9 3 4 3 2 3" xfId="31698"/>
    <cellStyle name="Обычный 2 2 9 3 4 3 3" xfId="31699"/>
    <cellStyle name="Обычный 2 2 9 3 4 3 3 2" xfId="31700"/>
    <cellStyle name="Обычный 2 2 9 3 4 3 4" xfId="31701"/>
    <cellStyle name="Обычный 2 2 9 3 4 4" xfId="31702"/>
    <cellStyle name="Обычный 2 2 9 3 4 4 2" xfId="31703"/>
    <cellStyle name="Обычный 2 2 9 3 4 4 2 2" xfId="31704"/>
    <cellStyle name="Обычный 2 2 9 3 4 4 3" xfId="31705"/>
    <cellStyle name="Обычный 2 2 9 3 4 5" xfId="31706"/>
    <cellStyle name="Обычный 2 2 9 3 4 5 2" xfId="31707"/>
    <cellStyle name="Обычный 2 2 9 3 4 6" xfId="31708"/>
    <cellStyle name="Обычный 2 2 9 3 5" xfId="31709"/>
    <cellStyle name="Обычный 2 2 9 3 5 2" xfId="31710"/>
    <cellStyle name="Обычный 2 2 9 3 5 2 2" xfId="31711"/>
    <cellStyle name="Обычный 2 2 9 3 5 2 2 2" xfId="31712"/>
    <cellStyle name="Обычный 2 2 9 3 5 2 2 2 2" xfId="31713"/>
    <cellStyle name="Обычный 2 2 9 3 5 2 2 2 2 2" xfId="31714"/>
    <cellStyle name="Обычный 2 2 9 3 5 2 2 2 3" xfId="31715"/>
    <cellStyle name="Обычный 2 2 9 3 5 2 2 3" xfId="31716"/>
    <cellStyle name="Обычный 2 2 9 3 5 2 2 3 2" xfId="31717"/>
    <cellStyle name="Обычный 2 2 9 3 5 2 2 4" xfId="31718"/>
    <cellStyle name="Обычный 2 2 9 3 5 2 3" xfId="31719"/>
    <cellStyle name="Обычный 2 2 9 3 5 2 3 2" xfId="31720"/>
    <cellStyle name="Обычный 2 2 9 3 5 2 3 2 2" xfId="31721"/>
    <cellStyle name="Обычный 2 2 9 3 5 2 3 3" xfId="31722"/>
    <cellStyle name="Обычный 2 2 9 3 5 2 4" xfId="31723"/>
    <cellStyle name="Обычный 2 2 9 3 5 2 4 2" xfId="31724"/>
    <cellStyle name="Обычный 2 2 9 3 5 2 5" xfId="31725"/>
    <cellStyle name="Обычный 2 2 9 3 5 3" xfId="31726"/>
    <cellStyle name="Обычный 2 2 9 3 5 3 2" xfId="31727"/>
    <cellStyle name="Обычный 2 2 9 3 5 3 2 2" xfId="31728"/>
    <cellStyle name="Обычный 2 2 9 3 5 3 2 2 2" xfId="31729"/>
    <cellStyle name="Обычный 2 2 9 3 5 3 2 3" xfId="31730"/>
    <cellStyle name="Обычный 2 2 9 3 5 3 3" xfId="31731"/>
    <cellStyle name="Обычный 2 2 9 3 5 3 3 2" xfId="31732"/>
    <cellStyle name="Обычный 2 2 9 3 5 3 4" xfId="31733"/>
    <cellStyle name="Обычный 2 2 9 3 5 4" xfId="31734"/>
    <cellStyle name="Обычный 2 2 9 3 5 4 2" xfId="31735"/>
    <cellStyle name="Обычный 2 2 9 3 5 4 2 2" xfId="31736"/>
    <cellStyle name="Обычный 2 2 9 3 5 4 3" xfId="31737"/>
    <cellStyle name="Обычный 2 2 9 3 5 5" xfId="31738"/>
    <cellStyle name="Обычный 2 2 9 3 5 5 2" xfId="31739"/>
    <cellStyle name="Обычный 2 2 9 3 5 6" xfId="31740"/>
    <cellStyle name="Обычный 2 2 9 3 6" xfId="31741"/>
    <cellStyle name="Обычный 2 2 9 3 6 2" xfId="31742"/>
    <cellStyle name="Обычный 2 2 9 3 6 2 2" xfId="31743"/>
    <cellStyle name="Обычный 2 2 9 3 6 2 2 2" xfId="31744"/>
    <cellStyle name="Обычный 2 2 9 3 6 2 2 2 2" xfId="31745"/>
    <cellStyle name="Обычный 2 2 9 3 6 2 2 2 2 2" xfId="31746"/>
    <cellStyle name="Обычный 2 2 9 3 6 2 2 2 3" xfId="31747"/>
    <cellStyle name="Обычный 2 2 9 3 6 2 2 3" xfId="31748"/>
    <cellStyle name="Обычный 2 2 9 3 6 2 2 3 2" xfId="31749"/>
    <cellStyle name="Обычный 2 2 9 3 6 2 2 4" xfId="31750"/>
    <cellStyle name="Обычный 2 2 9 3 6 2 3" xfId="31751"/>
    <cellStyle name="Обычный 2 2 9 3 6 2 3 2" xfId="31752"/>
    <cellStyle name="Обычный 2 2 9 3 6 2 3 2 2" xfId="31753"/>
    <cellStyle name="Обычный 2 2 9 3 6 2 3 3" xfId="31754"/>
    <cellStyle name="Обычный 2 2 9 3 6 2 4" xfId="31755"/>
    <cellStyle name="Обычный 2 2 9 3 6 2 4 2" xfId="31756"/>
    <cellStyle name="Обычный 2 2 9 3 6 2 5" xfId="31757"/>
    <cellStyle name="Обычный 2 2 9 3 6 3" xfId="31758"/>
    <cellStyle name="Обычный 2 2 9 3 6 3 2" xfId="31759"/>
    <cellStyle name="Обычный 2 2 9 3 6 3 2 2" xfId="31760"/>
    <cellStyle name="Обычный 2 2 9 3 6 3 2 2 2" xfId="31761"/>
    <cellStyle name="Обычный 2 2 9 3 6 3 2 3" xfId="31762"/>
    <cellStyle name="Обычный 2 2 9 3 6 3 3" xfId="31763"/>
    <cellStyle name="Обычный 2 2 9 3 6 3 3 2" xfId="31764"/>
    <cellStyle name="Обычный 2 2 9 3 6 3 4" xfId="31765"/>
    <cellStyle name="Обычный 2 2 9 3 6 4" xfId="31766"/>
    <cellStyle name="Обычный 2 2 9 3 6 4 2" xfId="31767"/>
    <cellStyle name="Обычный 2 2 9 3 6 4 2 2" xfId="31768"/>
    <cellStyle name="Обычный 2 2 9 3 6 4 3" xfId="31769"/>
    <cellStyle name="Обычный 2 2 9 3 6 5" xfId="31770"/>
    <cellStyle name="Обычный 2 2 9 3 6 5 2" xfId="31771"/>
    <cellStyle name="Обычный 2 2 9 3 6 6" xfId="31772"/>
    <cellStyle name="Обычный 2 2 9 3 7" xfId="31773"/>
    <cellStyle name="Обычный 2 2 9 3 7 2" xfId="31774"/>
    <cellStyle name="Обычный 2 2 9 3 7 2 2" xfId="31775"/>
    <cellStyle name="Обычный 2 2 9 3 7 2 2 2" xfId="31776"/>
    <cellStyle name="Обычный 2 2 9 3 7 2 2 2 2" xfId="31777"/>
    <cellStyle name="Обычный 2 2 9 3 7 2 2 3" xfId="31778"/>
    <cellStyle name="Обычный 2 2 9 3 7 2 3" xfId="31779"/>
    <cellStyle name="Обычный 2 2 9 3 7 2 3 2" xfId="31780"/>
    <cellStyle name="Обычный 2 2 9 3 7 2 4" xfId="31781"/>
    <cellStyle name="Обычный 2 2 9 3 7 3" xfId="31782"/>
    <cellStyle name="Обычный 2 2 9 3 7 3 2" xfId="31783"/>
    <cellStyle name="Обычный 2 2 9 3 7 3 2 2" xfId="31784"/>
    <cellStyle name="Обычный 2 2 9 3 7 3 3" xfId="31785"/>
    <cellStyle name="Обычный 2 2 9 3 7 4" xfId="31786"/>
    <cellStyle name="Обычный 2 2 9 3 7 4 2" xfId="31787"/>
    <cellStyle name="Обычный 2 2 9 3 7 5" xfId="31788"/>
    <cellStyle name="Обычный 2 2 9 3 8" xfId="31789"/>
    <cellStyle name="Обычный 2 2 9 3 8 2" xfId="31790"/>
    <cellStyle name="Обычный 2 2 9 3 8 2 2" xfId="31791"/>
    <cellStyle name="Обычный 2 2 9 3 8 2 2 2" xfId="31792"/>
    <cellStyle name="Обычный 2 2 9 3 8 2 3" xfId="31793"/>
    <cellStyle name="Обычный 2 2 9 3 8 3" xfId="31794"/>
    <cellStyle name="Обычный 2 2 9 3 8 3 2" xfId="31795"/>
    <cellStyle name="Обычный 2 2 9 3 8 4" xfId="31796"/>
    <cellStyle name="Обычный 2 2 9 3 9" xfId="31797"/>
    <cellStyle name="Обычный 2 2 9 3 9 2" xfId="31798"/>
    <cellStyle name="Обычный 2 2 9 3 9 2 2" xfId="31799"/>
    <cellStyle name="Обычный 2 2 9 3 9 3" xfId="31800"/>
    <cellStyle name="Обычный 2 2 9 4" xfId="31801"/>
    <cellStyle name="Обычный 2 2 9 4 10" xfId="31802"/>
    <cellStyle name="Обычный 2 2 9 4 2" xfId="31803"/>
    <cellStyle name="Обычный 2 2 9 4 2 2" xfId="31804"/>
    <cellStyle name="Обычный 2 2 9 4 2 2 2" xfId="31805"/>
    <cellStyle name="Обычный 2 2 9 4 2 2 2 2" xfId="31806"/>
    <cellStyle name="Обычный 2 2 9 4 2 2 2 2 2" xfId="31807"/>
    <cellStyle name="Обычный 2 2 9 4 2 2 2 2 2 2" xfId="31808"/>
    <cellStyle name="Обычный 2 2 9 4 2 2 2 2 3" xfId="31809"/>
    <cellStyle name="Обычный 2 2 9 4 2 2 2 3" xfId="31810"/>
    <cellStyle name="Обычный 2 2 9 4 2 2 2 3 2" xfId="31811"/>
    <cellStyle name="Обычный 2 2 9 4 2 2 2 4" xfId="31812"/>
    <cellStyle name="Обычный 2 2 9 4 2 2 3" xfId="31813"/>
    <cellStyle name="Обычный 2 2 9 4 2 2 3 2" xfId="31814"/>
    <cellStyle name="Обычный 2 2 9 4 2 2 3 2 2" xfId="31815"/>
    <cellStyle name="Обычный 2 2 9 4 2 2 3 3" xfId="31816"/>
    <cellStyle name="Обычный 2 2 9 4 2 2 4" xfId="31817"/>
    <cellStyle name="Обычный 2 2 9 4 2 2 4 2" xfId="31818"/>
    <cellStyle name="Обычный 2 2 9 4 2 2 5" xfId="31819"/>
    <cellStyle name="Обычный 2 2 9 4 2 3" xfId="31820"/>
    <cellStyle name="Обычный 2 2 9 4 2 3 2" xfId="31821"/>
    <cellStyle name="Обычный 2 2 9 4 2 3 2 2" xfId="31822"/>
    <cellStyle name="Обычный 2 2 9 4 2 3 2 2 2" xfId="31823"/>
    <cellStyle name="Обычный 2 2 9 4 2 3 2 3" xfId="31824"/>
    <cellStyle name="Обычный 2 2 9 4 2 3 3" xfId="31825"/>
    <cellStyle name="Обычный 2 2 9 4 2 3 3 2" xfId="31826"/>
    <cellStyle name="Обычный 2 2 9 4 2 3 4" xfId="31827"/>
    <cellStyle name="Обычный 2 2 9 4 2 4" xfId="31828"/>
    <cellStyle name="Обычный 2 2 9 4 2 4 2" xfId="31829"/>
    <cellStyle name="Обычный 2 2 9 4 2 4 2 2" xfId="31830"/>
    <cellStyle name="Обычный 2 2 9 4 2 4 3" xfId="31831"/>
    <cellStyle name="Обычный 2 2 9 4 2 5" xfId="31832"/>
    <cellStyle name="Обычный 2 2 9 4 2 5 2" xfId="31833"/>
    <cellStyle name="Обычный 2 2 9 4 2 6" xfId="31834"/>
    <cellStyle name="Обычный 2 2 9 4 3" xfId="31835"/>
    <cellStyle name="Обычный 2 2 9 4 3 2" xfId="31836"/>
    <cellStyle name="Обычный 2 2 9 4 3 2 2" xfId="31837"/>
    <cellStyle name="Обычный 2 2 9 4 3 2 2 2" xfId="31838"/>
    <cellStyle name="Обычный 2 2 9 4 3 2 2 2 2" xfId="31839"/>
    <cellStyle name="Обычный 2 2 9 4 3 2 2 2 2 2" xfId="31840"/>
    <cellStyle name="Обычный 2 2 9 4 3 2 2 2 3" xfId="31841"/>
    <cellStyle name="Обычный 2 2 9 4 3 2 2 3" xfId="31842"/>
    <cellStyle name="Обычный 2 2 9 4 3 2 2 3 2" xfId="31843"/>
    <cellStyle name="Обычный 2 2 9 4 3 2 2 4" xfId="31844"/>
    <cellStyle name="Обычный 2 2 9 4 3 2 3" xfId="31845"/>
    <cellStyle name="Обычный 2 2 9 4 3 2 3 2" xfId="31846"/>
    <cellStyle name="Обычный 2 2 9 4 3 2 3 2 2" xfId="31847"/>
    <cellStyle name="Обычный 2 2 9 4 3 2 3 3" xfId="31848"/>
    <cellStyle name="Обычный 2 2 9 4 3 2 4" xfId="31849"/>
    <cellStyle name="Обычный 2 2 9 4 3 2 4 2" xfId="31850"/>
    <cellStyle name="Обычный 2 2 9 4 3 2 5" xfId="31851"/>
    <cellStyle name="Обычный 2 2 9 4 3 3" xfId="31852"/>
    <cellStyle name="Обычный 2 2 9 4 3 3 2" xfId="31853"/>
    <cellStyle name="Обычный 2 2 9 4 3 3 2 2" xfId="31854"/>
    <cellStyle name="Обычный 2 2 9 4 3 3 2 2 2" xfId="31855"/>
    <cellStyle name="Обычный 2 2 9 4 3 3 2 3" xfId="31856"/>
    <cellStyle name="Обычный 2 2 9 4 3 3 3" xfId="31857"/>
    <cellStyle name="Обычный 2 2 9 4 3 3 3 2" xfId="31858"/>
    <cellStyle name="Обычный 2 2 9 4 3 3 4" xfId="31859"/>
    <cellStyle name="Обычный 2 2 9 4 3 4" xfId="31860"/>
    <cellStyle name="Обычный 2 2 9 4 3 4 2" xfId="31861"/>
    <cellStyle name="Обычный 2 2 9 4 3 4 2 2" xfId="31862"/>
    <cellStyle name="Обычный 2 2 9 4 3 4 3" xfId="31863"/>
    <cellStyle name="Обычный 2 2 9 4 3 5" xfId="31864"/>
    <cellStyle name="Обычный 2 2 9 4 3 5 2" xfId="31865"/>
    <cellStyle name="Обычный 2 2 9 4 3 6" xfId="31866"/>
    <cellStyle name="Обычный 2 2 9 4 4" xfId="31867"/>
    <cellStyle name="Обычный 2 2 9 4 4 2" xfId="31868"/>
    <cellStyle name="Обычный 2 2 9 4 4 2 2" xfId="31869"/>
    <cellStyle name="Обычный 2 2 9 4 4 2 2 2" xfId="31870"/>
    <cellStyle name="Обычный 2 2 9 4 4 2 2 2 2" xfId="31871"/>
    <cellStyle name="Обычный 2 2 9 4 4 2 2 2 2 2" xfId="31872"/>
    <cellStyle name="Обычный 2 2 9 4 4 2 2 2 3" xfId="31873"/>
    <cellStyle name="Обычный 2 2 9 4 4 2 2 3" xfId="31874"/>
    <cellStyle name="Обычный 2 2 9 4 4 2 2 3 2" xfId="31875"/>
    <cellStyle name="Обычный 2 2 9 4 4 2 2 4" xfId="31876"/>
    <cellStyle name="Обычный 2 2 9 4 4 2 3" xfId="31877"/>
    <cellStyle name="Обычный 2 2 9 4 4 2 3 2" xfId="31878"/>
    <cellStyle name="Обычный 2 2 9 4 4 2 3 2 2" xfId="31879"/>
    <cellStyle name="Обычный 2 2 9 4 4 2 3 3" xfId="31880"/>
    <cellStyle name="Обычный 2 2 9 4 4 2 4" xfId="31881"/>
    <cellStyle name="Обычный 2 2 9 4 4 2 4 2" xfId="31882"/>
    <cellStyle name="Обычный 2 2 9 4 4 2 5" xfId="31883"/>
    <cellStyle name="Обычный 2 2 9 4 4 3" xfId="31884"/>
    <cellStyle name="Обычный 2 2 9 4 4 3 2" xfId="31885"/>
    <cellStyle name="Обычный 2 2 9 4 4 3 2 2" xfId="31886"/>
    <cellStyle name="Обычный 2 2 9 4 4 3 2 2 2" xfId="31887"/>
    <cellStyle name="Обычный 2 2 9 4 4 3 2 3" xfId="31888"/>
    <cellStyle name="Обычный 2 2 9 4 4 3 3" xfId="31889"/>
    <cellStyle name="Обычный 2 2 9 4 4 3 3 2" xfId="31890"/>
    <cellStyle name="Обычный 2 2 9 4 4 3 4" xfId="31891"/>
    <cellStyle name="Обычный 2 2 9 4 4 4" xfId="31892"/>
    <cellStyle name="Обычный 2 2 9 4 4 4 2" xfId="31893"/>
    <cellStyle name="Обычный 2 2 9 4 4 4 2 2" xfId="31894"/>
    <cellStyle name="Обычный 2 2 9 4 4 4 3" xfId="31895"/>
    <cellStyle name="Обычный 2 2 9 4 4 5" xfId="31896"/>
    <cellStyle name="Обычный 2 2 9 4 4 5 2" xfId="31897"/>
    <cellStyle name="Обычный 2 2 9 4 4 6" xfId="31898"/>
    <cellStyle name="Обычный 2 2 9 4 5" xfId="31899"/>
    <cellStyle name="Обычный 2 2 9 4 5 2" xfId="31900"/>
    <cellStyle name="Обычный 2 2 9 4 5 2 2" xfId="31901"/>
    <cellStyle name="Обычный 2 2 9 4 5 2 2 2" xfId="31902"/>
    <cellStyle name="Обычный 2 2 9 4 5 2 2 2 2" xfId="31903"/>
    <cellStyle name="Обычный 2 2 9 4 5 2 2 2 2 2" xfId="31904"/>
    <cellStyle name="Обычный 2 2 9 4 5 2 2 2 3" xfId="31905"/>
    <cellStyle name="Обычный 2 2 9 4 5 2 2 3" xfId="31906"/>
    <cellStyle name="Обычный 2 2 9 4 5 2 2 3 2" xfId="31907"/>
    <cellStyle name="Обычный 2 2 9 4 5 2 2 4" xfId="31908"/>
    <cellStyle name="Обычный 2 2 9 4 5 2 3" xfId="31909"/>
    <cellStyle name="Обычный 2 2 9 4 5 2 3 2" xfId="31910"/>
    <cellStyle name="Обычный 2 2 9 4 5 2 3 2 2" xfId="31911"/>
    <cellStyle name="Обычный 2 2 9 4 5 2 3 3" xfId="31912"/>
    <cellStyle name="Обычный 2 2 9 4 5 2 4" xfId="31913"/>
    <cellStyle name="Обычный 2 2 9 4 5 2 4 2" xfId="31914"/>
    <cellStyle name="Обычный 2 2 9 4 5 2 5" xfId="31915"/>
    <cellStyle name="Обычный 2 2 9 4 5 3" xfId="31916"/>
    <cellStyle name="Обычный 2 2 9 4 5 3 2" xfId="31917"/>
    <cellStyle name="Обычный 2 2 9 4 5 3 2 2" xfId="31918"/>
    <cellStyle name="Обычный 2 2 9 4 5 3 2 2 2" xfId="31919"/>
    <cellStyle name="Обычный 2 2 9 4 5 3 2 3" xfId="31920"/>
    <cellStyle name="Обычный 2 2 9 4 5 3 3" xfId="31921"/>
    <cellStyle name="Обычный 2 2 9 4 5 3 3 2" xfId="31922"/>
    <cellStyle name="Обычный 2 2 9 4 5 3 4" xfId="31923"/>
    <cellStyle name="Обычный 2 2 9 4 5 4" xfId="31924"/>
    <cellStyle name="Обычный 2 2 9 4 5 4 2" xfId="31925"/>
    <cellStyle name="Обычный 2 2 9 4 5 4 2 2" xfId="31926"/>
    <cellStyle name="Обычный 2 2 9 4 5 4 3" xfId="31927"/>
    <cellStyle name="Обычный 2 2 9 4 5 5" xfId="31928"/>
    <cellStyle name="Обычный 2 2 9 4 5 5 2" xfId="31929"/>
    <cellStyle name="Обычный 2 2 9 4 5 6" xfId="31930"/>
    <cellStyle name="Обычный 2 2 9 4 6" xfId="31931"/>
    <cellStyle name="Обычный 2 2 9 4 6 2" xfId="31932"/>
    <cellStyle name="Обычный 2 2 9 4 6 2 2" xfId="31933"/>
    <cellStyle name="Обычный 2 2 9 4 6 2 2 2" xfId="31934"/>
    <cellStyle name="Обычный 2 2 9 4 6 2 2 2 2" xfId="31935"/>
    <cellStyle name="Обычный 2 2 9 4 6 2 2 3" xfId="31936"/>
    <cellStyle name="Обычный 2 2 9 4 6 2 3" xfId="31937"/>
    <cellStyle name="Обычный 2 2 9 4 6 2 3 2" xfId="31938"/>
    <cellStyle name="Обычный 2 2 9 4 6 2 4" xfId="31939"/>
    <cellStyle name="Обычный 2 2 9 4 6 3" xfId="31940"/>
    <cellStyle name="Обычный 2 2 9 4 6 3 2" xfId="31941"/>
    <cellStyle name="Обычный 2 2 9 4 6 3 2 2" xfId="31942"/>
    <cellStyle name="Обычный 2 2 9 4 6 3 3" xfId="31943"/>
    <cellStyle name="Обычный 2 2 9 4 6 4" xfId="31944"/>
    <cellStyle name="Обычный 2 2 9 4 6 4 2" xfId="31945"/>
    <cellStyle name="Обычный 2 2 9 4 6 5" xfId="31946"/>
    <cellStyle name="Обычный 2 2 9 4 7" xfId="31947"/>
    <cellStyle name="Обычный 2 2 9 4 7 2" xfId="31948"/>
    <cellStyle name="Обычный 2 2 9 4 7 2 2" xfId="31949"/>
    <cellStyle name="Обычный 2 2 9 4 7 2 2 2" xfId="31950"/>
    <cellStyle name="Обычный 2 2 9 4 7 2 3" xfId="31951"/>
    <cellStyle name="Обычный 2 2 9 4 7 3" xfId="31952"/>
    <cellStyle name="Обычный 2 2 9 4 7 3 2" xfId="31953"/>
    <cellStyle name="Обычный 2 2 9 4 7 4" xfId="31954"/>
    <cellStyle name="Обычный 2 2 9 4 8" xfId="31955"/>
    <cellStyle name="Обычный 2 2 9 4 8 2" xfId="31956"/>
    <cellStyle name="Обычный 2 2 9 4 8 2 2" xfId="31957"/>
    <cellStyle name="Обычный 2 2 9 4 8 3" xfId="31958"/>
    <cellStyle name="Обычный 2 2 9 4 9" xfId="31959"/>
    <cellStyle name="Обычный 2 2 9 4 9 2" xfId="31960"/>
    <cellStyle name="Обычный 2 2 9 5" xfId="31961"/>
    <cellStyle name="Обычный 2 2 9 5 10" xfId="31962"/>
    <cellStyle name="Обычный 2 2 9 5 2" xfId="31963"/>
    <cellStyle name="Обычный 2 2 9 5 2 2" xfId="31964"/>
    <cellStyle name="Обычный 2 2 9 5 2 2 2" xfId="31965"/>
    <cellStyle name="Обычный 2 2 9 5 2 2 2 2" xfId="31966"/>
    <cellStyle name="Обычный 2 2 9 5 2 2 2 2 2" xfId="31967"/>
    <cellStyle name="Обычный 2 2 9 5 2 2 2 2 2 2" xfId="31968"/>
    <cellStyle name="Обычный 2 2 9 5 2 2 2 2 3" xfId="31969"/>
    <cellStyle name="Обычный 2 2 9 5 2 2 2 3" xfId="31970"/>
    <cellStyle name="Обычный 2 2 9 5 2 2 2 3 2" xfId="31971"/>
    <cellStyle name="Обычный 2 2 9 5 2 2 2 4" xfId="31972"/>
    <cellStyle name="Обычный 2 2 9 5 2 2 3" xfId="31973"/>
    <cellStyle name="Обычный 2 2 9 5 2 2 3 2" xfId="31974"/>
    <cellStyle name="Обычный 2 2 9 5 2 2 3 2 2" xfId="31975"/>
    <cellStyle name="Обычный 2 2 9 5 2 2 3 3" xfId="31976"/>
    <cellStyle name="Обычный 2 2 9 5 2 2 4" xfId="31977"/>
    <cellStyle name="Обычный 2 2 9 5 2 2 4 2" xfId="31978"/>
    <cellStyle name="Обычный 2 2 9 5 2 2 5" xfId="31979"/>
    <cellStyle name="Обычный 2 2 9 5 2 3" xfId="31980"/>
    <cellStyle name="Обычный 2 2 9 5 2 3 2" xfId="31981"/>
    <cellStyle name="Обычный 2 2 9 5 2 3 2 2" xfId="31982"/>
    <cellStyle name="Обычный 2 2 9 5 2 3 2 2 2" xfId="31983"/>
    <cellStyle name="Обычный 2 2 9 5 2 3 2 3" xfId="31984"/>
    <cellStyle name="Обычный 2 2 9 5 2 3 3" xfId="31985"/>
    <cellStyle name="Обычный 2 2 9 5 2 3 3 2" xfId="31986"/>
    <cellStyle name="Обычный 2 2 9 5 2 3 4" xfId="31987"/>
    <cellStyle name="Обычный 2 2 9 5 2 4" xfId="31988"/>
    <cellStyle name="Обычный 2 2 9 5 2 4 2" xfId="31989"/>
    <cellStyle name="Обычный 2 2 9 5 2 4 2 2" xfId="31990"/>
    <cellStyle name="Обычный 2 2 9 5 2 4 3" xfId="31991"/>
    <cellStyle name="Обычный 2 2 9 5 2 5" xfId="31992"/>
    <cellStyle name="Обычный 2 2 9 5 2 5 2" xfId="31993"/>
    <cellStyle name="Обычный 2 2 9 5 2 6" xfId="31994"/>
    <cellStyle name="Обычный 2 2 9 5 3" xfId="31995"/>
    <cellStyle name="Обычный 2 2 9 5 3 2" xfId="31996"/>
    <cellStyle name="Обычный 2 2 9 5 3 2 2" xfId="31997"/>
    <cellStyle name="Обычный 2 2 9 5 3 2 2 2" xfId="31998"/>
    <cellStyle name="Обычный 2 2 9 5 3 2 2 2 2" xfId="31999"/>
    <cellStyle name="Обычный 2 2 9 5 3 2 2 2 2 2" xfId="32000"/>
    <cellStyle name="Обычный 2 2 9 5 3 2 2 2 3" xfId="32001"/>
    <cellStyle name="Обычный 2 2 9 5 3 2 2 3" xfId="32002"/>
    <cellStyle name="Обычный 2 2 9 5 3 2 2 3 2" xfId="32003"/>
    <cellStyle name="Обычный 2 2 9 5 3 2 2 4" xfId="32004"/>
    <cellStyle name="Обычный 2 2 9 5 3 2 3" xfId="32005"/>
    <cellStyle name="Обычный 2 2 9 5 3 2 3 2" xfId="32006"/>
    <cellStyle name="Обычный 2 2 9 5 3 2 3 2 2" xfId="32007"/>
    <cellStyle name="Обычный 2 2 9 5 3 2 3 3" xfId="32008"/>
    <cellStyle name="Обычный 2 2 9 5 3 2 4" xfId="32009"/>
    <cellStyle name="Обычный 2 2 9 5 3 2 4 2" xfId="32010"/>
    <cellStyle name="Обычный 2 2 9 5 3 2 5" xfId="32011"/>
    <cellStyle name="Обычный 2 2 9 5 3 3" xfId="32012"/>
    <cellStyle name="Обычный 2 2 9 5 3 3 2" xfId="32013"/>
    <cellStyle name="Обычный 2 2 9 5 3 3 2 2" xfId="32014"/>
    <cellStyle name="Обычный 2 2 9 5 3 3 2 2 2" xfId="32015"/>
    <cellStyle name="Обычный 2 2 9 5 3 3 2 3" xfId="32016"/>
    <cellStyle name="Обычный 2 2 9 5 3 3 3" xfId="32017"/>
    <cellStyle name="Обычный 2 2 9 5 3 3 3 2" xfId="32018"/>
    <cellStyle name="Обычный 2 2 9 5 3 3 4" xfId="32019"/>
    <cellStyle name="Обычный 2 2 9 5 3 4" xfId="32020"/>
    <cellStyle name="Обычный 2 2 9 5 3 4 2" xfId="32021"/>
    <cellStyle name="Обычный 2 2 9 5 3 4 2 2" xfId="32022"/>
    <cellStyle name="Обычный 2 2 9 5 3 4 3" xfId="32023"/>
    <cellStyle name="Обычный 2 2 9 5 3 5" xfId="32024"/>
    <cellStyle name="Обычный 2 2 9 5 3 5 2" xfId="32025"/>
    <cellStyle name="Обычный 2 2 9 5 3 6" xfId="32026"/>
    <cellStyle name="Обычный 2 2 9 5 4" xfId="32027"/>
    <cellStyle name="Обычный 2 2 9 5 4 2" xfId="32028"/>
    <cellStyle name="Обычный 2 2 9 5 4 2 2" xfId="32029"/>
    <cellStyle name="Обычный 2 2 9 5 4 2 2 2" xfId="32030"/>
    <cellStyle name="Обычный 2 2 9 5 4 2 2 2 2" xfId="32031"/>
    <cellStyle name="Обычный 2 2 9 5 4 2 2 2 2 2" xfId="32032"/>
    <cellStyle name="Обычный 2 2 9 5 4 2 2 2 3" xfId="32033"/>
    <cellStyle name="Обычный 2 2 9 5 4 2 2 3" xfId="32034"/>
    <cellStyle name="Обычный 2 2 9 5 4 2 2 3 2" xfId="32035"/>
    <cellStyle name="Обычный 2 2 9 5 4 2 2 4" xfId="32036"/>
    <cellStyle name="Обычный 2 2 9 5 4 2 3" xfId="32037"/>
    <cellStyle name="Обычный 2 2 9 5 4 2 3 2" xfId="32038"/>
    <cellStyle name="Обычный 2 2 9 5 4 2 3 2 2" xfId="32039"/>
    <cellStyle name="Обычный 2 2 9 5 4 2 3 3" xfId="32040"/>
    <cellStyle name="Обычный 2 2 9 5 4 2 4" xfId="32041"/>
    <cellStyle name="Обычный 2 2 9 5 4 2 4 2" xfId="32042"/>
    <cellStyle name="Обычный 2 2 9 5 4 2 5" xfId="32043"/>
    <cellStyle name="Обычный 2 2 9 5 4 3" xfId="32044"/>
    <cellStyle name="Обычный 2 2 9 5 4 3 2" xfId="32045"/>
    <cellStyle name="Обычный 2 2 9 5 4 3 2 2" xfId="32046"/>
    <cellStyle name="Обычный 2 2 9 5 4 3 2 2 2" xfId="32047"/>
    <cellStyle name="Обычный 2 2 9 5 4 3 2 3" xfId="32048"/>
    <cellStyle name="Обычный 2 2 9 5 4 3 3" xfId="32049"/>
    <cellStyle name="Обычный 2 2 9 5 4 3 3 2" xfId="32050"/>
    <cellStyle name="Обычный 2 2 9 5 4 3 4" xfId="32051"/>
    <cellStyle name="Обычный 2 2 9 5 4 4" xfId="32052"/>
    <cellStyle name="Обычный 2 2 9 5 4 4 2" xfId="32053"/>
    <cellStyle name="Обычный 2 2 9 5 4 4 2 2" xfId="32054"/>
    <cellStyle name="Обычный 2 2 9 5 4 4 3" xfId="32055"/>
    <cellStyle name="Обычный 2 2 9 5 4 5" xfId="32056"/>
    <cellStyle name="Обычный 2 2 9 5 4 5 2" xfId="32057"/>
    <cellStyle name="Обычный 2 2 9 5 4 6" xfId="32058"/>
    <cellStyle name="Обычный 2 2 9 5 5" xfId="32059"/>
    <cellStyle name="Обычный 2 2 9 5 5 2" xfId="32060"/>
    <cellStyle name="Обычный 2 2 9 5 5 2 2" xfId="32061"/>
    <cellStyle name="Обычный 2 2 9 5 5 2 2 2" xfId="32062"/>
    <cellStyle name="Обычный 2 2 9 5 5 2 2 2 2" xfId="32063"/>
    <cellStyle name="Обычный 2 2 9 5 5 2 2 2 2 2" xfId="32064"/>
    <cellStyle name="Обычный 2 2 9 5 5 2 2 2 3" xfId="32065"/>
    <cellStyle name="Обычный 2 2 9 5 5 2 2 3" xfId="32066"/>
    <cellStyle name="Обычный 2 2 9 5 5 2 2 3 2" xfId="32067"/>
    <cellStyle name="Обычный 2 2 9 5 5 2 2 4" xfId="32068"/>
    <cellStyle name="Обычный 2 2 9 5 5 2 3" xfId="32069"/>
    <cellStyle name="Обычный 2 2 9 5 5 2 3 2" xfId="32070"/>
    <cellStyle name="Обычный 2 2 9 5 5 2 3 2 2" xfId="32071"/>
    <cellStyle name="Обычный 2 2 9 5 5 2 3 3" xfId="32072"/>
    <cellStyle name="Обычный 2 2 9 5 5 2 4" xfId="32073"/>
    <cellStyle name="Обычный 2 2 9 5 5 2 4 2" xfId="32074"/>
    <cellStyle name="Обычный 2 2 9 5 5 2 5" xfId="32075"/>
    <cellStyle name="Обычный 2 2 9 5 5 3" xfId="32076"/>
    <cellStyle name="Обычный 2 2 9 5 5 3 2" xfId="32077"/>
    <cellStyle name="Обычный 2 2 9 5 5 3 2 2" xfId="32078"/>
    <cellStyle name="Обычный 2 2 9 5 5 3 2 2 2" xfId="32079"/>
    <cellStyle name="Обычный 2 2 9 5 5 3 2 3" xfId="32080"/>
    <cellStyle name="Обычный 2 2 9 5 5 3 3" xfId="32081"/>
    <cellStyle name="Обычный 2 2 9 5 5 3 3 2" xfId="32082"/>
    <cellStyle name="Обычный 2 2 9 5 5 3 4" xfId="32083"/>
    <cellStyle name="Обычный 2 2 9 5 5 4" xfId="32084"/>
    <cellStyle name="Обычный 2 2 9 5 5 4 2" xfId="32085"/>
    <cellStyle name="Обычный 2 2 9 5 5 4 2 2" xfId="32086"/>
    <cellStyle name="Обычный 2 2 9 5 5 4 3" xfId="32087"/>
    <cellStyle name="Обычный 2 2 9 5 5 5" xfId="32088"/>
    <cellStyle name="Обычный 2 2 9 5 5 5 2" xfId="32089"/>
    <cellStyle name="Обычный 2 2 9 5 5 6" xfId="32090"/>
    <cellStyle name="Обычный 2 2 9 5 6" xfId="32091"/>
    <cellStyle name="Обычный 2 2 9 5 6 2" xfId="32092"/>
    <cellStyle name="Обычный 2 2 9 5 6 2 2" xfId="32093"/>
    <cellStyle name="Обычный 2 2 9 5 6 2 2 2" xfId="32094"/>
    <cellStyle name="Обычный 2 2 9 5 6 2 2 2 2" xfId="32095"/>
    <cellStyle name="Обычный 2 2 9 5 6 2 2 3" xfId="32096"/>
    <cellStyle name="Обычный 2 2 9 5 6 2 3" xfId="32097"/>
    <cellStyle name="Обычный 2 2 9 5 6 2 3 2" xfId="32098"/>
    <cellStyle name="Обычный 2 2 9 5 6 2 4" xfId="32099"/>
    <cellStyle name="Обычный 2 2 9 5 6 3" xfId="32100"/>
    <cellStyle name="Обычный 2 2 9 5 6 3 2" xfId="32101"/>
    <cellStyle name="Обычный 2 2 9 5 6 3 2 2" xfId="32102"/>
    <cellStyle name="Обычный 2 2 9 5 6 3 3" xfId="32103"/>
    <cellStyle name="Обычный 2 2 9 5 6 4" xfId="32104"/>
    <cellStyle name="Обычный 2 2 9 5 6 4 2" xfId="32105"/>
    <cellStyle name="Обычный 2 2 9 5 6 5" xfId="32106"/>
    <cellStyle name="Обычный 2 2 9 5 7" xfId="32107"/>
    <cellStyle name="Обычный 2 2 9 5 7 2" xfId="32108"/>
    <cellStyle name="Обычный 2 2 9 5 7 2 2" xfId="32109"/>
    <cellStyle name="Обычный 2 2 9 5 7 2 2 2" xfId="32110"/>
    <cellStyle name="Обычный 2 2 9 5 7 2 3" xfId="32111"/>
    <cellStyle name="Обычный 2 2 9 5 7 3" xfId="32112"/>
    <cellStyle name="Обычный 2 2 9 5 7 3 2" xfId="32113"/>
    <cellStyle name="Обычный 2 2 9 5 7 4" xfId="32114"/>
    <cellStyle name="Обычный 2 2 9 5 8" xfId="32115"/>
    <cellStyle name="Обычный 2 2 9 5 8 2" xfId="32116"/>
    <cellStyle name="Обычный 2 2 9 5 8 2 2" xfId="32117"/>
    <cellStyle name="Обычный 2 2 9 5 8 3" xfId="32118"/>
    <cellStyle name="Обычный 2 2 9 5 9" xfId="32119"/>
    <cellStyle name="Обычный 2 2 9 5 9 2" xfId="32120"/>
    <cellStyle name="Обычный 2 2 9 6" xfId="32121"/>
    <cellStyle name="Обычный 2 2 9 6 2" xfId="32122"/>
    <cellStyle name="Обычный 2 2 9 6 2 2" xfId="32123"/>
    <cellStyle name="Обычный 2 2 9 6 2 2 2" xfId="32124"/>
    <cellStyle name="Обычный 2 2 9 6 2 2 2 2" xfId="32125"/>
    <cellStyle name="Обычный 2 2 9 6 2 2 2 2 2" xfId="32126"/>
    <cellStyle name="Обычный 2 2 9 6 2 2 2 3" xfId="32127"/>
    <cellStyle name="Обычный 2 2 9 6 2 2 3" xfId="32128"/>
    <cellStyle name="Обычный 2 2 9 6 2 2 3 2" xfId="32129"/>
    <cellStyle name="Обычный 2 2 9 6 2 2 4" xfId="32130"/>
    <cellStyle name="Обычный 2 2 9 6 2 3" xfId="32131"/>
    <cellStyle name="Обычный 2 2 9 6 2 3 2" xfId="32132"/>
    <cellStyle name="Обычный 2 2 9 6 2 3 2 2" xfId="32133"/>
    <cellStyle name="Обычный 2 2 9 6 2 3 3" xfId="32134"/>
    <cellStyle name="Обычный 2 2 9 6 2 4" xfId="32135"/>
    <cellStyle name="Обычный 2 2 9 6 2 4 2" xfId="32136"/>
    <cellStyle name="Обычный 2 2 9 6 2 5" xfId="32137"/>
    <cellStyle name="Обычный 2 2 9 6 3" xfId="32138"/>
    <cellStyle name="Обычный 2 2 9 6 3 2" xfId="32139"/>
    <cellStyle name="Обычный 2 2 9 6 3 2 2" xfId="32140"/>
    <cellStyle name="Обычный 2 2 9 6 3 2 2 2" xfId="32141"/>
    <cellStyle name="Обычный 2 2 9 6 3 2 3" xfId="32142"/>
    <cellStyle name="Обычный 2 2 9 6 3 3" xfId="32143"/>
    <cellStyle name="Обычный 2 2 9 6 3 3 2" xfId="32144"/>
    <cellStyle name="Обычный 2 2 9 6 3 4" xfId="32145"/>
    <cellStyle name="Обычный 2 2 9 6 4" xfId="32146"/>
    <cellStyle name="Обычный 2 2 9 6 4 2" xfId="32147"/>
    <cellStyle name="Обычный 2 2 9 6 4 2 2" xfId="32148"/>
    <cellStyle name="Обычный 2 2 9 6 4 3" xfId="32149"/>
    <cellStyle name="Обычный 2 2 9 6 5" xfId="32150"/>
    <cellStyle name="Обычный 2 2 9 6 5 2" xfId="32151"/>
    <cellStyle name="Обычный 2 2 9 6 6" xfId="32152"/>
    <cellStyle name="Обычный 2 2 9 7" xfId="32153"/>
    <cellStyle name="Обычный 2 2 9 7 2" xfId="32154"/>
    <cellStyle name="Обычный 2 2 9 7 2 2" xfId="32155"/>
    <cellStyle name="Обычный 2 2 9 7 2 2 2" xfId="32156"/>
    <cellStyle name="Обычный 2 2 9 7 2 2 2 2" xfId="32157"/>
    <cellStyle name="Обычный 2 2 9 7 2 2 2 2 2" xfId="32158"/>
    <cellStyle name="Обычный 2 2 9 7 2 2 2 3" xfId="32159"/>
    <cellStyle name="Обычный 2 2 9 7 2 2 3" xfId="32160"/>
    <cellStyle name="Обычный 2 2 9 7 2 2 3 2" xfId="32161"/>
    <cellStyle name="Обычный 2 2 9 7 2 2 4" xfId="32162"/>
    <cellStyle name="Обычный 2 2 9 7 2 3" xfId="32163"/>
    <cellStyle name="Обычный 2 2 9 7 2 3 2" xfId="32164"/>
    <cellStyle name="Обычный 2 2 9 7 2 3 2 2" xfId="32165"/>
    <cellStyle name="Обычный 2 2 9 7 2 3 3" xfId="32166"/>
    <cellStyle name="Обычный 2 2 9 7 2 4" xfId="32167"/>
    <cellStyle name="Обычный 2 2 9 7 2 4 2" xfId="32168"/>
    <cellStyle name="Обычный 2 2 9 7 2 5" xfId="32169"/>
    <cellStyle name="Обычный 2 2 9 7 3" xfId="32170"/>
    <cellStyle name="Обычный 2 2 9 7 3 2" xfId="32171"/>
    <cellStyle name="Обычный 2 2 9 7 3 2 2" xfId="32172"/>
    <cellStyle name="Обычный 2 2 9 7 3 2 2 2" xfId="32173"/>
    <cellStyle name="Обычный 2 2 9 7 3 2 3" xfId="32174"/>
    <cellStyle name="Обычный 2 2 9 7 3 3" xfId="32175"/>
    <cellStyle name="Обычный 2 2 9 7 3 3 2" xfId="32176"/>
    <cellStyle name="Обычный 2 2 9 7 3 4" xfId="32177"/>
    <cellStyle name="Обычный 2 2 9 7 4" xfId="32178"/>
    <cellStyle name="Обычный 2 2 9 7 4 2" xfId="32179"/>
    <cellStyle name="Обычный 2 2 9 7 4 2 2" xfId="32180"/>
    <cellStyle name="Обычный 2 2 9 7 4 3" xfId="32181"/>
    <cellStyle name="Обычный 2 2 9 7 5" xfId="32182"/>
    <cellStyle name="Обычный 2 2 9 7 5 2" xfId="32183"/>
    <cellStyle name="Обычный 2 2 9 7 6" xfId="32184"/>
    <cellStyle name="Обычный 2 2 9 8" xfId="32185"/>
    <cellStyle name="Обычный 2 2 9 8 2" xfId="32186"/>
    <cellStyle name="Обычный 2 2 9 8 2 2" xfId="32187"/>
    <cellStyle name="Обычный 2 2 9 8 2 2 2" xfId="32188"/>
    <cellStyle name="Обычный 2 2 9 8 2 2 2 2" xfId="32189"/>
    <cellStyle name="Обычный 2 2 9 8 2 2 2 2 2" xfId="32190"/>
    <cellStyle name="Обычный 2 2 9 8 2 2 2 3" xfId="32191"/>
    <cellStyle name="Обычный 2 2 9 8 2 2 3" xfId="32192"/>
    <cellStyle name="Обычный 2 2 9 8 2 2 3 2" xfId="32193"/>
    <cellStyle name="Обычный 2 2 9 8 2 2 4" xfId="32194"/>
    <cellStyle name="Обычный 2 2 9 8 2 3" xfId="32195"/>
    <cellStyle name="Обычный 2 2 9 8 2 3 2" xfId="32196"/>
    <cellStyle name="Обычный 2 2 9 8 2 3 2 2" xfId="32197"/>
    <cellStyle name="Обычный 2 2 9 8 2 3 3" xfId="32198"/>
    <cellStyle name="Обычный 2 2 9 8 2 4" xfId="32199"/>
    <cellStyle name="Обычный 2 2 9 8 2 4 2" xfId="32200"/>
    <cellStyle name="Обычный 2 2 9 8 2 5" xfId="32201"/>
    <cellStyle name="Обычный 2 2 9 8 3" xfId="32202"/>
    <cellStyle name="Обычный 2 2 9 8 3 2" xfId="32203"/>
    <cellStyle name="Обычный 2 2 9 8 3 2 2" xfId="32204"/>
    <cellStyle name="Обычный 2 2 9 8 3 2 2 2" xfId="32205"/>
    <cellStyle name="Обычный 2 2 9 8 3 2 3" xfId="32206"/>
    <cellStyle name="Обычный 2 2 9 8 3 3" xfId="32207"/>
    <cellStyle name="Обычный 2 2 9 8 3 3 2" xfId="32208"/>
    <cellStyle name="Обычный 2 2 9 8 3 4" xfId="32209"/>
    <cellStyle name="Обычный 2 2 9 8 4" xfId="32210"/>
    <cellStyle name="Обычный 2 2 9 8 4 2" xfId="32211"/>
    <cellStyle name="Обычный 2 2 9 8 4 2 2" xfId="32212"/>
    <cellStyle name="Обычный 2 2 9 8 4 3" xfId="32213"/>
    <cellStyle name="Обычный 2 2 9 8 5" xfId="32214"/>
    <cellStyle name="Обычный 2 2 9 8 5 2" xfId="32215"/>
    <cellStyle name="Обычный 2 2 9 8 6" xfId="32216"/>
    <cellStyle name="Обычный 2 2 9 9" xfId="32217"/>
    <cellStyle name="Обычный 2 2 9 9 2" xfId="32218"/>
    <cellStyle name="Обычный 2 2 9 9 2 2" xfId="32219"/>
    <cellStyle name="Обычный 2 2 9 9 2 2 2" xfId="32220"/>
    <cellStyle name="Обычный 2 2 9 9 2 2 2 2" xfId="32221"/>
    <cellStyle name="Обычный 2 2 9 9 2 2 2 2 2" xfId="32222"/>
    <cellStyle name="Обычный 2 2 9 9 2 2 2 3" xfId="32223"/>
    <cellStyle name="Обычный 2 2 9 9 2 2 3" xfId="32224"/>
    <cellStyle name="Обычный 2 2 9 9 2 2 3 2" xfId="32225"/>
    <cellStyle name="Обычный 2 2 9 9 2 2 4" xfId="32226"/>
    <cellStyle name="Обычный 2 2 9 9 2 3" xfId="32227"/>
    <cellStyle name="Обычный 2 2 9 9 2 3 2" xfId="32228"/>
    <cellStyle name="Обычный 2 2 9 9 2 3 2 2" xfId="32229"/>
    <cellStyle name="Обычный 2 2 9 9 2 3 3" xfId="32230"/>
    <cellStyle name="Обычный 2 2 9 9 2 4" xfId="32231"/>
    <cellStyle name="Обычный 2 2 9 9 2 4 2" xfId="32232"/>
    <cellStyle name="Обычный 2 2 9 9 2 5" xfId="32233"/>
    <cellStyle name="Обычный 2 2 9 9 3" xfId="32234"/>
    <cellStyle name="Обычный 2 2 9 9 3 2" xfId="32235"/>
    <cellStyle name="Обычный 2 2 9 9 3 2 2" xfId="32236"/>
    <cellStyle name="Обычный 2 2 9 9 3 2 2 2" xfId="32237"/>
    <cellStyle name="Обычный 2 2 9 9 3 2 3" xfId="32238"/>
    <cellStyle name="Обычный 2 2 9 9 3 3" xfId="32239"/>
    <cellStyle name="Обычный 2 2 9 9 3 3 2" xfId="32240"/>
    <cellStyle name="Обычный 2 2 9 9 3 4" xfId="32241"/>
    <cellStyle name="Обычный 2 2 9 9 4" xfId="32242"/>
    <cellStyle name="Обычный 2 2 9 9 4 2" xfId="32243"/>
    <cellStyle name="Обычный 2 2 9 9 4 2 2" xfId="32244"/>
    <cellStyle name="Обычный 2 2 9 9 4 3" xfId="32245"/>
    <cellStyle name="Обычный 2 2 9 9 5" xfId="32246"/>
    <cellStyle name="Обычный 2 2 9 9 5 2" xfId="32247"/>
    <cellStyle name="Обычный 2 2 9 9 6" xfId="32248"/>
    <cellStyle name="Обычный 2 2 90" xfId="32249"/>
    <cellStyle name="Обычный 2 2 91" xfId="32250"/>
    <cellStyle name="Обычный 2 2 92" xfId="32251"/>
    <cellStyle name="Обычный 2 2 93" xfId="32252"/>
    <cellStyle name="Обычный 2 2 94" xfId="32253"/>
    <cellStyle name="Обычный 2 2 95" xfId="32254"/>
    <cellStyle name="Обычный 2 2 96" xfId="32255"/>
    <cellStyle name="Обычный 2 2 97" xfId="32256"/>
    <cellStyle name="Обычный 2 2 98" xfId="32257"/>
    <cellStyle name="Обычный 2 2 99" xfId="32258"/>
    <cellStyle name="Обычный 2 2_газ_130410" xfId="32259"/>
    <cellStyle name="Обычный 2 20" xfId="32260"/>
    <cellStyle name="Обычный 2 20 10" xfId="32261"/>
    <cellStyle name="Обычный 2 20 11" xfId="32262"/>
    <cellStyle name="Обычный 2 20 12" xfId="32263"/>
    <cellStyle name="Обычный 2 20 13" xfId="32264"/>
    <cellStyle name="Обычный 2 20 14" xfId="32265"/>
    <cellStyle name="Обычный 2 20 15" xfId="32266"/>
    <cellStyle name="Обычный 2 20 2" xfId="32267"/>
    <cellStyle name="Обычный 2 20 3" xfId="32268"/>
    <cellStyle name="Обычный 2 20 4" xfId="32269"/>
    <cellStyle name="Обычный 2 20 5" xfId="32270"/>
    <cellStyle name="Обычный 2 20 6" xfId="32271"/>
    <cellStyle name="Обычный 2 20 7" xfId="32272"/>
    <cellStyle name="Обычный 2 20 8" xfId="32273"/>
    <cellStyle name="Обычный 2 20 9" xfId="32274"/>
    <cellStyle name="Обычный 2 21" xfId="32275"/>
    <cellStyle name="Обычный 2 21 10" xfId="32276"/>
    <cellStyle name="Обычный 2 21 11" xfId="32277"/>
    <cellStyle name="Обычный 2 21 12" xfId="32278"/>
    <cellStyle name="Обычный 2 21 13" xfId="32279"/>
    <cellStyle name="Обычный 2 21 14" xfId="32280"/>
    <cellStyle name="Обычный 2 21 15" xfId="32281"/>
    <cellStyle name="Обычный 2 21 2" xfId="32282"/>
    <cellStyle name="Обычный 2 21 3" xfId="32283"/>
    <cellStyle name="Обычный 2 21 4" xfId="32284"/>
    <cellStyle name="Обычный 2 21 5" xfId="32285"/>
    <cellStyle name="Обычный 2 21 6" xfId="32286"/>
    <cellStyle name="Обычный 2 21 7" xfId="32287"/>
    <cellStyle name="Обычный 2 21 8" xfId="32288"/>
    <cellStyle name="Обычный 2 21 9" xfId="32289"/>
    <cellStyle name="Обычный 2 22" xfId="32290"/>
    <cellStyle name="Обычный 2 22 10" xfId="32291"/>
    <cellStyle name="Обычный 2 22 11" xfId="32292"/>
    <cellStyle name="Обычный 2 22 12" xfId="32293"/>
    <cellStyle name="Обычный 2 22 13" xfId="32294"/>
    <cellStyle name="Обычный 2 22 14" xfId="32295"/>
    <cellStyle name="Обычный 2 22 15" xfId="32296"/>
    <cellStyle name="Обычный 2 22 2" xfId="32297"/>
    <cellStyle name="Обычный 2 22 3" xfId="32298"/>
    <cellStyle name="Обычный 2 22 4" xfId="32299"/>
    <cellStyle name="Обычный 2 22 5" xfId="32300"/>
    <cellStyle name="Обычный 2 22 6" xfId="32301"/>
    <cellStyle name="Обычный 2 22 7" xfId="32302"/>
    <cellStyle name="Обычный 2 22 8" xfId="32303"/>
    <cellStyle name="Обычный 2 22 9" xfId="32304"/>
    <cellStyle name="Обычный 2 23" xfId="32305"/>
    <cellStyle name="Обычный 2 23 10" xfId="32306"/>
    <cellStyle name="Обычный 2 23 11" xfId="32307"/>
    <cellStyle name="Обычный 2 23 12" xfId="32308"/>
    <cellStyle name="Обычный 2 23 13" xfId="32309"/>
    <cellStyle name="Обычный 2 23 14" xfId="32310"/>
    <cellStyle name="Обычный 2 23 15" xfId="32311"/>
    <cellStyle name="Обычный 2 23 2" xfId="32312"/>
    <cellStyle name="Обычный 2 23 3" xfId="32313"/>
    <cellStyle name="Обычный 2 23 4" xfId="32314"/>
    <cellStyle name="Обычный 2 23 5" xfId="32315"/>
    <cellStyle name="Обычный 2 23 6" xfId="32316"/>
    <cellStyle name="Обычный 2 23 7" xfId="32317"/>
    <cellStyle name="Обычный 2 23 8" xfId="32318"/>
    <cellStyle name="Обычный 2 23 9" xfId="32319"/>
    <cellStyle name="Обычный 2 24" xfId="32320"/>
    <cellStyle name="Обычный 2 24 10" xfId="32321"/>
    <cellStyle name="Обычный 2 24 11" xfId="32322"/>
    <cellStyle name="Обычный 2 24 12" xfId="32323"/>
    <cellStyle name="Обычный 2 24 13" xfId="32324"/>
    <cellStyle name="Обычный 2 24 14" xfId="32325"/>
    <cellStyle name="Обычный 2 24 15" xfId="32326"/>
    <cellStyle name="Обычный 2 24 2" xfId="32327"/>
    <cellStyle name="Обычный 2 24 3" xfId="32328"/>
    <cellStyle name="Обычный 2 24 4" xfId="32329"/>
    <cellStyle name="Обычный 2 24 5" xfId="32330"/>
    <cellStyle name="Обычный 2 24 6" xfId="32331"/>
    <cellStyle name="Обычный 2 24 7" xfId="32332"/>
    <cellStyle name="Обычный 2 24 8" xfId="32333"/>
    <cellStyle name="Обычный 2 24 9" xfId="32334"/>
    <cellStyle name="Обычный 2 25" xfId="32335"/>
    <cellStyle name="Обычный 2 25 10" xfId="32336"/>
    <cellStyle name="Обычный 2 25 11" xfId="32337"/>
    <cellStyle name="Обычный 2 25 12" xfId="32338"/>
    <cellStyle name="Обычный 2 25 13" xfId="32339"/>
    <cellStyle name="Обычный 2 25 14" xfId="32340"/>
    <cellStyle name="Обычный 2 25 15" xfId="32341"/>
    <cellStyle name="Обычный 2 25 2" xfId="32342"/>
    <cellStyle name="Обычный 2 25 3" xfId="32343"/>
    <cellStyle name="Обычный 2 25 4" xfId="32344"/>
    <cellStyle name="Обычный 2 25 5" xfId="32345"/>
    <cellStyle name="Обычный 2 25 6" xfId="32346"/>
    <cellStyle name="Обычный 2 25 7" xfId="32347"/>
    <cellStyle name="Обычный 2 25 8" xfId="32348"/>
    <cellStyle name="Обычный 2 25 9" xfId="32349"/>
    <cellStyle name="Обычный 2 26" xfId="32350"/>
    <cellStyle name="Обычный 2 26 10" xfId="32351"/>
    <cellStyle name="Обычный 2 26 11" xfId="32352"/>
    <cellStyle name="Обычный 2 26 12" xfId="32353"/>
    <cellStyle name="Обычный 2 26 13" xfId="32354"/>
    <cellStyle name="Обычный 2 26 14" xfId="32355"/>
    <cellStyle name="Обычный 2 26 15" xfId="32356"/>
    <cellStyle name="Обычный 2 26 2" xfId="32357"/>
    <cellStyle name="Обычный 2 26 2 2" xfId="44786"/>
    <cellStyle name="Обычный 2 26 3" xfId="32358"/>
    <cellStyle name="Обычный 2 26 4" xfId="32359"/>
    <cellStyle name="Обычный 2 26 5" xfId="32360"/>
    <cellStyle name="Обычный 2 26 6" xfId="32361"/>
    <cellStyle name="Обычный 2 26 7" xfId="32362"/>
    <cellStyle name="Обычный 2 26 8" xfId="32363"/>
    <cellStyle name="Обычный 2 26 9" xfId="32364"/>
    <cellStyle name="Обычный 2 27" xfId="32365"/>
    <cellStyle name="Обычный 2 27 10" xfId="32366"/>
    <cellStyle name="Обычный 2 27 11" xfId="32367"/>
    <cellStyle name="Обычный 2 27 12" xfId="32368"/>
    <cellStyle name="Обычный 2 27 13" xfId="32369"/>
    <cellStyle name="Обычный 2 27 14" xfId="32370"/>
    <cellStyle name="Обычный 2 27 15" xfId="32371"/>
    <cellStyle name="Обычный 2 27 2" xfId="32372"/>
    <cellStyle name="Обычный 2 27 3" xfId="32373"/>
    <cellStyle name="Обычный 2 27 4" xfId="32374"/>
    <cellStyle name="Обычный 2 27 5" xfId="32375"/>
    <cellStyle name="Обычный 2 27 6" xfId="32376"/>
    <cellStyle name="Обычный 2 27 7" xfId="32377"/>
    <cellStyle name="Обычный 2 27 8" xfId="32378"/>
    <cellStyle name="Обычный 2 27 9" xfId="32379"/>
    <cellStyle name="Обычный 2 28" xfId="32380"/>
    <cellStyle name="Обычный 2 28 10" xfId="32381"/>
    <cellStyle name="Обычный 2 28 11" xfId="32382"/>
    <cellStyle name="Обычный 2 28 12" xfId="32383"/>
    <cellStyle name="Обычный 2 28 13" xfId="32384"/>
    <cellStyle name="Обычный 2 28 14" xfId="32385"/>
    <cellStyle name="Обычный 2 28 15" xfId="32386"/>
    <cellStyle name="Обычный 2 28 2" xfId="32387"/>
    <cellStyle name="Обычный 2 28 3" xfId="32388"/>
    <cellStyle name="Обычный 2 28 4" xfId="32389"/>
    <cellStyle name="Обычный 2 28 5" xfId="32390"/>
    <cellStyle name="Обычный 2 28 6" xfId="32391"/>
    <cellStyle name="Обычный 2 28 7" xfId="32392"/>
    <cellStyle name="Обычный 2 28 8" xfId="32393"/>
    <cellStyle name="Обычный 2 28 9" xfId="32394"/>
    <cellStyle name="Обычный 2 29" xfId="32395"/>
    <cellStyle name="Обычный 2 29 10" xfId="32396"/>
    <cellStyle name="Обычный 2 29 11" xfId="32397"/>
    <cellStyle name="Обычный 2 29 12" xfId="32398"/>
    <cellStyle name="Обычный 2 29 13" xfId="32399"/>
    <cellStyle name="Обычный 2 29 14" xfId="32400"/>
    <cellStyle name="Обычный 2 29 15" xfId="32401"/>
    <cellStyle name="Обычный 2 29 2" xfId="32402"/>
    <cellStyle name="Обычный 2 29 3" xfId="32403"/>
    <cellStyle name="Обычный 2 29 4" xfId="32404"/>
    <cellStyle name="Обычный 2 29 5" xfId="32405"/>
    <cellStyle name="Обычный 2 29 6" xfId="32406"/>
    <cellStyle name="Обычный 2 29 7" xfId="32407"/>
    <cellStyle name="Обычный 2 29 8" xfId="32408"/>
    <cellStyle name="Обычный 2 29 9" xfId="32409"/>
    <cellStyle name="Обычный 2 3" xfId="743"/>
    <cellStyle name="Обычный 2 3 10" xfId="32410"/>
    <cellStyle name="Обычный 2 3 10 2" xfId="32411"/>
    <cellStyle name="Обычный 2 3 10 2 2" xfId="32412"/>
    <cellStyle name="Обычный 2 3 10 2 2 2" xfId="32413"/>
    <cellStyle name="Обычный 2 3 10 2 2 2 2" xfId="32414"/>
    <cellStyle name="Обычный 2 3 10 2 2 3" xfId="32415"/>
    <cellStyle name="Обычный 2 3 10 2 3" xfId="32416"/>
    <cellStyle name="Обычный 2 3 10 2 3 2" xfId="32417"/>
    <cellStyle name="Обычный 2 3 10 2 4" xfId="32418"/>
    <cellStyle name="Обычный 2 3 10 3" xfId="32419"/>
    <cellStyle name="Обычный 2 3 10 3 2" xfId="32420"/>
    <cellStyle name="Обычный 2 3 10 3 2 2" xfId="32421"/>
    <cellStyle name="Обычный 2 3 10 3 3" xfId="32422"/>
    <cellStyle name="Обычный 2 3 10 4" xfId="32423"/>
    <cellStyle name="Обычный 2 3 10 5" xfId="32424"/>
    <cellStyle name="Обычный 2 3 10 5 2" xfId="32425"/>
    <cellStyle name="Обычный 2 3 10 6" xfId="32426"/>
    <cellStyle name="Обычный 2 3 11" xfId="32427"/>
    <cellStyle name="Обычный 2 3 11 2" xfId="32428"/>
    <cellStyle name="Обычный 2 3 11 2 2" xfId="32429"/>
    <cellStyle name="Обычный 2 3 11 2 2 2" xfId="32430"/>
    <cellStyle name="Обычный 2 3 11 2 3" xfId="32431"/>
    <cellStyle name="Обычный 2 3 11 3" xfId="32432"/>
    <cellStyle name="Обычный 2 3 11 4" xfId="32433"/>
    <cellStyle name="Обычный 2 3 11 4 2" xfId="32434"/>
    <cellStyle name="Обычный 2 3 11 5" xfId="32435"/>
    <cellStyle name="Обычный 2 3 12" xfId="32436"/>
    <cellStyle name="Обычный 2 3 12 2" xfId="32437"/>
    <cellStyle name="Обычный 2 3 12 3" xfId="32438"/>
    <cellStyle name="Обычный 2 3 12 3 2" xfId="32439"/>
    <cellStyle name="Обычный 2 3 12 4" xfId="32440"/>
    <cellStyle name="Обычный 2 3 13" xfId="32441"/>
    <cellStyle name="Обычный 2 3 14" xfId="32442"/>
    <cellStyle name="Обычный 2 3 15" xfId="32443"/>
    <cellStyle name="Обычный 2 3 16" xfId="32444"/>
    <cellStyle name="Обычный 2 3 16 2" xfId="32445"/>
    <cellStyle name="Обычный 2 3 17" xfId="32446"/>
    <cellStyle name="Обычный 2 3 2" xfId="879"/>
    <cellStyle name="Обычный 2 3 2 10" xfId="32448"/>
    <cellStyle name="Обычный 2 3 2 10 2" xfId="32449"/>
    <cellStyle name="Обычный 2 3 2 10 2 2" xfId="32450"/>
    <cellStyle name="Обычный 2 3 2 10 2 2 2" xfId="32451"/>
    <cellStyle name="Обычный 2 3 2 10 2 3" xfId="32452"/>
    <cellStyle name="Обычный 2 3 2 10 3" xfId="32453"/>
    <cellStyle name="Обычный 2 3 2 10 3 2" xfId="32454"/>
    <cellStyle name="Обычный 2 3 2 10 4" xfId="32455"/>
    <cellStyle name="Обычный 2 3 2 11" xfId="32456"/>
    <cellStyle name="Обычный 2 3 2 11 2" xfId="32457"/>
    <cellStyle name="Обычный 2 3 2 11 2 2" xfId="32458"/>
    <cellStyle name="Обычный 2 3 2 11 3" xfId="32459"/>
    <cellStyle name="Обычный 2 3 2 12" xfId="32460"/>
    <cellStyle name="Обычный 2 3 2 13" xfId="32461"/>
    <cellStyle name="Обычный 2 3 2 13 2" xfId="32462"/>
    <cellStyle name="Обычный 2 3 2 14" xfId="32463"/>
    <cellStyle name="Обычный 2 3 2 15" xfId="32447"/>
    <cellStyle name="Обычный 2 3 2 2" xfId="32464"/>
    <cellStyle name="Обычный 2 3 2 2 10" xfId="32465"/>
    <cellStyle name="Обычный 2 3 2 2 10 2" xfId="32466"/>
    <cellStyle name="Обычный 2 3 2 2 11" xfId="32467"/>
    <cellStyle name="Обычный 2 3 2 2 2" xfId="32468"/>
    <cellStyle name="Обычный 2 3 2 2 2 10" xfId="32469"/>
    <cellStyle name="Обычный 2 3 2 2 2 2" xfId="32470"/>
    <cellStyle name="Обычный 2 3 2 2 2 2 2" xfId="32471"/>
    <cellStyle name="Обычный 2 3 2 2 2 2 2 2" xfId="32472"/>
    <cellStyle name="Обычный 2 3 2 2 2 2 2 2 2" xfId="32473"/>
    <cellStyle name="Обычный 2 3 2 2 2 2 2 2 2 2" xfId="32474"/>
    <cellStyle name="Обычный 2 3 2 2 2 2 2 2 2 2 2" xfId="32475"/>
    <cellStyle name="Обычный 2 3 2 2 2 2 2 2 2 3" xfId="32476"/>
    <cellStyle name="Обычный 2 3 2 2 2 2 2 2 3" xfId="32477"/>
    <cellStyle name="Обычный 2 3 2 2 2 2 2 2 3 2" xfId="32478"/>
    <cellStyle name="Обычный 2 3 2 2 2 2 2 2 4" xfId="32479"/>
    <cellStyle name="Обычный 2 3 2 2 2 2 2 3" xfId="32480"/>
    <cellStyle name="Обычный 2 3 2 2 2 2 2 3 2" xfId="32481"/>
    <cellStyle name="Обычный 2 3 2 2 2 2 2 3 2 2" xfId="32482"/>
    <cellStyle name="Обычный 2 3 2 2 2 2 2 3 3" xfId="32483"/>
    <cellStyle name="Обычный 2 3 2 2 2 2 2 4" xfId="32484"/>
    <cellStyle name="Обычный 2 3 2 2 2 2 2 4 2" xfId="32485"/>
    <cellStyle name="Обычный 2 3 2 2 2 2 2 5" xfId="32486"/>
    <cellStyle name="Обычный 2 3 2 2 2 2 3" xfId="32487"/>
    <cellStyle name="Обычный 2 3 2 2 2 2 3 2" xfId="32488"/>
    <cellStyle name="Обычный 2 3 2 2 2 2 3 2 2" xfId="32489"/>
    <cellStyle name="Обычный 2 3 2 2 2 2 3 2 2 2" xfId="32490"/>
    <cellStyle name="Обычный 2 3 2 2 2 2 3 2 3" xfId="32491"/>
    <cellStyle name="Обычный 2 3 2 2 2 2 3 3" xfId="32492"/>
    <cellStyle name="Обычный 2 3 2 2 2 2 3 3 2" xfId="32493"/>
    <cellStyle name="Обычный 2 3 2 2 2 2 3 4" xfId="32494"/>
    <cellStyle name="Обычный 2 3 2 2 2 2 4" xfId="32495"/>
    <cellStyle name="Обычный 2 3 2 2 2 2 4 2" xfId="32496"/>
    <cellStyle name="Обычный 2 3 2 2 2 2 4 2 2" xfId="32497"/>
    <cellStyle name="Обычный 2 3 2 2 2 2 4 3" xfId="32498"/>
    <cellStyle name="Обычный 2 3 2 2 2 2 5" xfId="32499"/>
    <cellStyle name="Обычный 2 3 2 2 2 2 5 2" xfId="32500"/>
    <cellStyle name="Обычный 2 3 2 2 2 2 6" xfId="32501"/>
    <cellStyle name="Обычный 2 3 2 2 2 3" xfId="32502"/>
    <cellStyle name="Обычный 2 3 2 2 2 3 2" xfId="32503"/>
    <cellStyle name="Обычный 2 3 2 2 2 3 2 2" xfId="32504"/>
    <cellStyle name="Обычный 2 3 2 2 2 3 2 2 2" xfId="32505"/>
    <cellStyle name="Обычный 2 3 2 2 2 3 2 2 2 2" xfId="32506"/>
    <cellStyle name="Обычный 2 3 2 2 2 3 2 2 2 2 2" xfId="32507"/>
    <cellStyle name="Обычный 2 3 2 2 2 3 2 2 2 3" xfId="32508"/>
    <cellStyle name="Обычный 2 3 2 2 2 3 2 2 3" xfId="32509"/>
    <cellStyle name="Обычный 2 3 2 2 2 3 2 2 3 2" xfId="32510"/>
    <cellStyle name="Обычный 2 3 2 2 2 3 2 2 4" xfId="32511"/>
    <cellStyle name="Обычный 2 3 2 2 2 3 2 3" xfId="32512"/>
    <cellStyle name="Обычный 2 3 2 2 2 3 2 3 2" xfId="32513"/>
    <cellStyle name="Обычный 2 3 2 2 2 3 2 3 2 2" xfId="32514"/>
    <cellStyle name="Обычный 2 3 2 2 2 3 2 3 3" xfId="32515"/>
    <cellStyle name="Обычный 2 3 2 2 2 3 2 4" xfId="32516"/>
    <cellStyle name="Обычный 2 3 2 2 2 3 2 4 2" xfId="32517"/>
    <cellStyle name="Обычный 2 3 2 2 2 3 2 5" xfId="32518"/>
    <cellStyle name="Обычный 2 3 2 2 2 3 3" xfId="32519"/>
    <cellStyle name="Обычный 2 3 2 2 2 3 3 2" xfId="32520"/>
    <cellStyle name="Обычный 2 3 2 2 2 3 3 2 2" xfId="32521"/>
    <cellStyle name="Обычный 2 3 2 2 2 3 3 2 2 2" xfId="32522"/>
    <cellStyle name="Обычный 2 3 2 2 2 3 3 2 3" xfId="32523"/>
    <cellStyle name="Обычный 2 3 2 2 2 3 3 3" xfId="32524"/>
    <cellStyle name="Обычный 2 3 2 2 2 3 3 3 2" xfId="32525"/>
    <cellStyle name="Обычный 2 3 2 2 2 3 3 4" xfId="32526"/>
    <cellStyle name="Обычный 2 3 2 2 2 3 4" xfId="32527"/>
    <cellStyle name="Обычный 2 3 2 2 2 3 4 2" xfId="32528"/>
    <cellStyle name="Обычный 2 3 2 2 2 3 4 2 2" xfId="32529"/>
    <cellStyle name="Обычный 2 3 2 2 2 3 4 3" xfId="32530"/>
    <cellStyle name="Обычный 2 3 2 2 2 3 5" xfId="32531"/>
    <cellStyle name="Обычный 2 3 2 2 2 3 5 2" xfId="32532"/>
    <cellStyle name="Обычный 2 3 2 2 2 3 6" xfId="32533"/>
    <cellStyle name="Обычный 2 3 2 2 2 4" xfId="32534"/>
    <cellStyle name="Обычный 2 3 2 2 2 4 2" xfId="32535"/>
    <cellStyle name="Обычный 2 3 2 2 2 4 2 2" xfId="32536"/>
    <cellStyle name="Обычный 2 3 2 2 2 4 2 2 2" xfId="32537"/>
    <cellStyle name="Обычный 2 3 2 2 2 4 2 2 2 2" xfId="32538"/>
    <cellStyle name="Обычный 2 3 2 2 2 4 2 2 2 2 2" xfId="32539"/>
    <cellStyle name="Обычный 2 3 2 2 2 4 2 2 2 3" xfId="32540"/>
    <cellStyle name="Обычный 2 3 2 2 2 4 2 2 3" xfId="32541"/>
    <cellStyle name="Обычный 2 3 2 2 2 4 2 2 3 2" xfId="32542"/>
    <cellStyle name="Обычный 2 3 2 2 2 4 2 2 4" xfId="32543"/>
    <cellStyle name="Обычный 2 3 2 2 2 4 2 3" xfId="32544"/>
    <cellStyle name="Обычный 2 3 2 2 2 4 2 3 2" xfId="32545"/>
    <cellStyle name="Обычный 2 3 2 2 2 4 2 3 2 2" xfId="32546"/>
    <cellStyle name="Обычный 2 3 2 2 2 4 2 3 3" xfId="32547"/>
    <cellStyle name="Обычный 2 3 2 2 2 4 2 4" xfId="32548"/>
    <cellStyle name="Обычный 2 3 2 2 2 4 2 4 2" xfId="32549"/>
    <cellStyle name="Обычный 2 3 2 2 2 4 2 5" xfId="32550"/>
    <cellStyle name="Обычный 2 3 2 2 2 4 3" xfId="32551"/>
    <cellStyle name="Обычный 2 3 2 2 2 4 3 2" xfId="32552"/>
    <cellStyle name="Обычный 2 3 2 2 2 4 3 2 2" xfId="32553"/>
    <cellStyle name="Обычный 2 3 2 2 2 4 3 2 2 2" xfId="32554"/>
    <cellStyle name="Обычный 2 3 2 2 2 4 3 2 3" xfId="32555"/>
    <cellStyle name="Обычный 2 3 2 2 2 4 3 3" xfId="32556"/>
    <cellStyle name="Обычный 2 3 2 2 2 4 3 3 2" xfId="32557"/>
    <cellStyle name="Обычный 2 3 2 2 2 4 3 4" xfId="32558"/>
    <cellStyle name="Обычный 2 3 2 2 2 4 4" xfId="32559"/>
    <cellStyle name="Обычный 2 3 2 2 2 4 4 2" xfId="32560"/>
    <cellStyle name="Обычный 2 3 2 2 2 4 4 2 2" xfId="32561"/>
    <cellStyle name="Обычный 2 3 2 2 2 4 4 3" xfId="32562"/>
    <cellStyle name="Обычный 2 3 2 2 2 4 5" xfId="32563"/>
    <cellStyle name="Обычный 2 3 2 2 2 4 5 2" xfId="32564"/>
    <cellStyle name="Обычный 2 3 2 2 2 4 6" xfId="32565"/>
    <cellStyle name="Обычный 2 3 2 2 2 5" xfId="32566"/>
    <cellStyle name="Обычный 2 3 2 2 2 5 2" xfId="32567"/>
    <cellStyle name="Обычный 2 3 2 2 2 5 2 2" xfId="32568"/>
    <cellStyle name="Обычный 2 3 2 2 2 5 2 2 2" xfId="32569"/>
    <cellStyle name="Обычный 2 3 2 2 2 5 2 2 2 2" xfId="32570"/>
    <cellStyle name="Обычный 2 3 2 2 2 5 2 2 2 2 2" xfId="32571"/>
    <cellStyle name="Обычный 2 3 2 2 2 5 2 2 2 3" xfId="32572"/>
    <cellStyle name="Обычный 2 3 2 2 2 5 2 2 3" xfId="32573"/>
    <cellStyle name="Обычный 2 3 2 2 2 5 2 2 3 2" xfId="32574"/>
    <cellStyle name="Обычный 2 3 2 2 2 5 2 2 4" xfId="32575"/>
    <cellStyle name="Обычный 2 3 2 2 2 5 2 3" xfId="32576"/>
    <cellStyle name="Обычный 2 3 2 2 2 5 2 3 2" xfId="32577"/>
    <cellStyle name="Обычный 2 3 2 2 2 5 2 3 2 2" xfId="32578"/>
    <cellStyle name="Обычный 2 3 2 2 2 5 2 3 3" xfId="32579"/>
    <cellStyle name="Обычный 2 3 2 2 2 5 2 4" xfId="32580"/>
    <cellStyle name="Обычный 2 3 2 2 2 5 2 4 2" xfId="32581"/>
    <cellStyle name="Обычный 2 3 2 2 2 5 2 5" xfId="32582"/>
    <cellStyle name="Обычный 2 3 2 2 2 5 3" xfId="32583"/>
    <cellStyle name="Обычный 2 3 2 2 2 5 3 2" xfId="32584"/>
    <cellStyle name="Обычный 2 3 2 2 2 5 3 2 2" xfId="32585"/>
    <cellStyle name="Обычный 2 3 2 2 2 5 3 2 2 2" xfId="32586"/>
    <cellStyle name="Обычный 2 3 2 2 2 5 3 2 3" xfId="32587"/>
    <cellStyle name="Обычный 2 3 2 2 2 5 3 3" xfId="32588"/>
    <cellStyle name="Обычный 2 3 2 2 2 5 3 3 2" xfId="32589"/>
    <cellStyle name="Обычный 2 3 2 2 2 5 3 4" xfId="32590"/>
    <cellStyle name="Обычный 2 3 2 2 2 5 4" xfId="32591"/>
    <cellStyle name="Обычный 2 3 2 2 2 5 4 2" xfId="32592"/>
    <cellStyle name="Обычный 2 3 2 2 2 5 4 2 2" xfId="32593"/>
    <cellStyle name="Обычный 2 3 2 2 2 5 4 3" xfId="32594"/>
    <cellStyle name="Обычный 2 3 2 2 2 5 5" xfId="32595"/>
    <cellStyle name="Обычный 2 3 2 2 2 5 5 2" xfId="32596"/>
    <cellStyle name="Обычный 2 3 2 2 2 5 6" xfId="32597"/>
    <cellStyle name="Обычный 2 3 2 2 2 6" xfId="32598"/>
    <cellStyle name="Обычный 2 3 2 2 2 6 2" xfId="32599"/>
    <cellStyle name="Обычный 2 3 2 2 2 6 2 2" xfId="32600"/>
    <cellStyle name="Обычный 2 3 2 2 2 6 2 2 2" xfId="32601"/>
    <cellStyle name="Обычный 2 3 2 2 2 6 2 2 2 2" xfId="32602"/>
    <cellStyle name="Обычный 2 3 2 2 2 6 2 2 3" xfId="32603"/>
    <cellStyle name="Обычный 2 3 2 2 2 6 2 3" xfId="32604"/>
    <cellStyle name="Обычный 2 3 2 2 2 6 2 3 2" xfId="32605"/>
    <cellStyle name="Обычный 2 3 2 2 2 6 2 4" xfId="32606"/>
    <cellStyle name="Обычный 2 3 2 2 2 6 3" xfId="32607"/>
    <cellStyle name="Обычный 2 3 2 2 2 6 3 2" xfId="32608"/>
    <cellStyle name="Обычный 2 3 2 2 2 6 3 2 2" xfId="32609"/>
    <cellStyle name="Обычный 2 3 2 2 2 6 3 3" xfId="32610"/>
    <cellStyle name="Обычный 2 3 2 2 2 6 4" xfId="32611"/>
    <cellStyle name="Обычный 2 3 2 2 2 6 4 2" xfId="32612"/>
    <cellStyle name="Обычный 2 3 2 2 2 6 5" xfId="32613"/>
    <cellStyle name="Обычный 2 3 2 2 2 7" xfId="32614"/>
    <cellStyle name="Обычный 2 3 2 2 2 7 2" xfId="32615"/>
    <cellStyle name="Обычный 2 3 2 2 2 7 2 2" xfId="32616"/>
    <cellStyle name="Обычный 2 3 2 2 2 7 2 2 2" xfId="32617"/>
    <cellStyle name="Обычный 2 3 2 2 2 7 2 3" xfId="32618"/>
    <cellStyle name="Обычный 2 3 2 2 2 7 3" xfId="32619"/>
    <cellStyle name="Обычный 2 3 2 2 2 7 3 2" xfId="32620"/>
    <cellStyle name="Обычный 2 3 2 2 2 7 4" xfId="32621"/>
    <cellStyle name="Обычный 2 3 2 2 2 8" xfId="32622"/>
    <cellStyle name="Обычный 2 3 2 2 2 8 2" xfId="32623"/>
    <cellStyle name="Обычный 2 3 2 2 2 8 2 2" xfId="32624"/>
    <cellStyle name="Обычный 2 3 2 2 2 8 3" xfId="32625"/>
    <cellStyle name="Обычный 2 3 2 2 2 9" xfId="32626"/>
    <cellStyle name="Обычный 2 3 2 2 2 9 2" xfId="32627"/>
    <cellStyle name="Обычный 2 3 2 2 3" xfId="32628"/>
    <cellStyle name="Обычный 2 3 2 2 3 2" xfId="32629"/>
    <cellStyle name="Обычный 2 3 2 2 3 2 2" xfId="32630"/>
    <cellStyle name="Обычный 2 3 2 2 3 2 2 2" xfId="32631"/>
    <cellStyle name="Обычный 2 3 2 2 3 2 2 2 2" xfId="32632"/>
    <cellStyle name="Обычный 2 3 2 2 3 2 2 2 2 2" xfId="32633"/>
    <cellStyle name="Обычный 2 3 2 2 3 2 2 2 3" xfId="32634"/>
    <cellStyle name="Обычный 2 3 2 2 3 2 2 3" xfId="32635"/>
    <cellStyle name="Обычный 2 3 2 2 3 2 2 3 2" xfId="32636"/>
    <cellStyle name="Обычный 2 3 2 2 3 2 2 4" xfId="32637"/>
    <cellStyle name="Обычный 2 3 2 2 3 2 3" xfId="32638"/>
    <cellStyle name="Обычный 2 3 2 2 3 2 3 2" xfId="32639"/>
    <cellStyle name="Обычный 2 3 2 2 3 2 3 2 2" xfId="32640"/>
    <cellStyle name="Обычный 2 3 2 2 3 2 3 3" xfId="32641"/>
    <cellStyle name="Обычный 2 3 2 2 3 2 4" xfId="32642"/>
    <cellStyle name="Обычный 2 3 2 2 3 2 4 2" xfId="32643"/>
    <cellStyle name="Обычный 2 3 2 2 3 2 5" xfId="32644"/>
    <cellStyle name="Обычный 2 3 2 2 3 3" xfId="32645"/>
    <cellStyle name="Обычный 2 3 2 2 3 3 2" xfId="32646"/>
    <cellStyle name="Обычный 2 3 2 2 3 3 2 2" xfId="32647"/>
    <cellStyle name="Обычный 2 3 2 2 3 3 2 2 2" xfId="32648"/>
    <cellStyle name="Обычный 2 3 2 2 3 3 2 3" xfId="32649"/>
    <cellStyle name="Обычный 2 3 2 2 3 3 3" xfId="32650"/>
    <cellStyle name="Обычный 2 3 2 2 3 3 3 2" xfId="32651"/>
    <cellStyle name="Обычный 2 3 2 2 3 3 4" xfId="32652"/>
    <cellStyle name="Обычный 2 3 2 2 3 4" xfId="32653"/>
    <cellStyle name="Обычный 2 3 2 2 3 4 2" xfId="32654"/>
    <cellStyle name="Обычный 2 3 2 2 3 4 2 2" xfId="32655"/>
    <cellStyle name="Обычный 2 3 2 2 3 4 3" xfId="32656"/>
    <cellStyle name="Обычный 2 3 2 2 3 5" xfId="32657"/>
    <cellStyle name="Обычный 2 3 2 2 3 5 2" xfId="32658"/>
    <cellStyle name="Обычный 2 3 2 2 3 6" xfId="32659"/>
    <cellStyle name="Обычный 2 3 2 2 4" xfId="32660"/>
    <cellStyle name="Обычный 2 3 2 2 4 2" xfId="32661"/>
    <cellStyle name="Обычный 2 3 2 2 4 2 2" xfId="32662"/>
    <cellStyle name="Обычный 2 3 2 2 4 2 2 2" xfId="32663"/>
    <cellStyle name="Обычный 2 3 2 2 4 2 2 2 2" xfId="32664"/>
    <cellStyle name="Обычный 2 3 2 2 4 2 2 2 2 2" xfId="32665"/>
    <cellStyle name="Обычный 2 3 2 2 4 2 2 2 3" xfId="32666"/>
    <cellStyle name="Обычный 2 3 2 2 4 2 2 3" xfId="32667"/>
    <cellStyle name="Обычный 2 3 2 2 4 2 2 3 2" xfId="32668"/>
    <cellStyle name="Обычный 2 3 2 2 4 2 2 4" xfId="32669"/>
    <cellStyle name="Обычный 2 3 2 2 4 2 3" xfId="32670"/>
    <cellStyle name="Обычный 2 3 2 2 4 2 3 2" xfId="32671"/>
    <cellStyle name="Обычный 2 3 2 2 4 2 3 2 2" xfId="32672"/>
    <cellStyle name="Обычный 2 3 2 2 4 2 3 3" xfId="32673"/>
    <cellStyle name="Обычный 2 3 2 2 4 2 4" xfId="32674"/>
    <cellStyle name="Обычный 2 3 2 2 4 2 4 2" xfId="32675"/>
    <cellStyle name="Обычный 2 3 2 2 4 2 5" xfId="32676"/>
    <cellStyle name="Обычный 2 3 2 2 4 3" xfId="32677"/>
    <cellStyle name="Обычный 2 3 2 2 4 3 2" xfId="32678"/>
    <cellStyle name="Обычный 2 3 2 2 4 3 2 2" xfId="32679"/>
    <cellStyle name="Обычный 2 3 2 2 4 3 2 2 2" xfId="32680"/>
    <cellStyle name="Обычный 2 3 2 2 4 3 2 3" xfId="32681"/>
    <cellStyle name="Обычный 2 3 2 2 4 3 3" xfId="32682"/>
    <cellStyle name="Обычный 2 3 2 2 4 3 3 2" xfId="32683"/>
    <cellStyle name="Обычный 2 3 2 2 4 3 4" xfId="32684"/>
    <cellStyle name="Обычный 2 3 2 2 4 4" xfId="32685"/>
    <cellStyle name="Обычный 2 3 2 2 4 4 2" xfId="32686"/>
    <cellStyle name="Обычный 2 3 2 2 4 4 2 2" xfId="32687"/>
    <cellStyle name="Обычный 2 3 2 2 4 4 3" xfId="32688"/>
    <cellStyle name="Обычный 2 3 2 2 4 5" xfId="32689"/>
    <cellStyle name="Обычный 2 3 2 2 4 5 2" xfId="32690"/>
    <cellStyle name="Обычный 2 3 2 2 4 6" xfId="32691"/>
    <cellStyle name="Обычный 2 3 2 2 5" xfId="32692"/>
    <cellStyle name="Обычный 2 3 2 2 5 2" xfId="32693"/>
    <cellStyle name="Обычный 2 3 2 2 5 2 2" xfId="32694"/>
    <cellStyle name="Обычный 2 3 2 2 5 2 2 2" xfId="32695"/>
    <cellStyle name="Обычный 2 3 2 2 5 2 2 2 2" xfId="32696"/>
    <cellStyle name="Обычный 2 3 2 2 5 2 2 2 2 2" xfId="32697"/>
    <cellStyle name="Обычный 2 3 2 2 5 2 2 2 3" xfId="32698"/>
    <cellStyle name="Обычный 2 3 2 2 5 2 2 3" xfId="32699"/>
    <cellStyle name="Обычный 2 3 2 2 5 2 2 3 2" xfId="32700"/>
    <cellStyle name="Обычный 2 3 2 2 5 2 2 4" xfId="32701"/>
    <cellStyle name="Обычный 2 3 2 2 5 2 3" xfId="32702"/>
    <cellStyle name="Обычный 2 3 2 2 5 2 3 2" xfId="32703"/>
    <cellStyle name="Обычный 2 3 2 2 5 2 3 2 2" xfId="32704"/>
    <cellStyle name="Обычный 2 3 2 2 5 2 3 3" xfId="32705"/>
    <cellStyle name="Обычный 2 3 2 2 5 2 4" xfId="32706"/>
    <cellStyle name="Обычный 2 3 2 2 5 2 4 2" xfId="32707"/>
    <cellStyle name="Обычный 2 3 2 2 5 2 5" xfId="32708"/>
    <cellStyle name="Обычный 2 3 2 2 5 3" xfId="32709"/>
    <cellStyle name="Обычный 2 3 2 2 5 3 2" xfId="32710"/>
    <cellStyle name="Обычный 2 3 2 2 5 3 2 2" xfId="32711"/>
    <cellStyle name="Обычный 2 3 2 2 5 3 2 2 2" xfId="32712"/>
    <cellStyle name="Обычный 2 3 2 2 5 3 2 3" xfId="32713"/>
    <cellStyle name="Обычный 2 3 2 2 5 3 3" xfId="32714"/>
    <cellStyle name="Обычный 2 3 2 2 5 3 3 2" xfId="32715"/>
    <cellStyle name="Обычный 2 3 2 2 5 3 4" xfId="32716"/>
    <cellStyle name="Обычный 2 3 2 2 5 4" xfId="32717"/>
    <cellStyle name="Обычный 2 3 2 2 5 4 2" xfId="32718"/>
    <cellStyle name="Обычный 2 3 2 2 5 4 2 2" xfId="32719"/>
    <cellStyle name="Обычный 2 3 2 2 5 4 3" xfId="32720"/>
    <cellStyle name="Обычный 2 3 2 2 5 5" xfId="32721"/>
    <cellStyle name="Обычный 2 3 2 2 5 5 2" xfId="32722"/>
    <cellStyle name="Обычный 2 3 2 2 5 6" xfId="32723"/>
    <cellStyle name="Обычный 2 3 2 2 6" xfId="32724"/>
    <cellStyle name="Обычный 2 3 2 2 6 2" xfId="32725"/>
    <cellStyle name="Обычный 2 3 2 2 6 2 2" xfId="32726"/>
    <cellStyle name="Обычный 2 3 2 2 6 2 2 2" xfId="32727"/>
    <cellStyle name="Обычный 2 3 2 2 6 2 2 2 2" xfId="32728"/>
    <cellStyle name="Обычный 2 3 2 2 6 2 2 2 2 2" xfId="32729"/>
    <cellStyle name="Обычный 2 3 2 2 6 2 2 2 3" xfId="32730"/>
    <cellStyle name="Обычный 2 3 2 2 6 2 2 3" xfId="32731"/>
    <cellStyle name="Обычный 2 3 2 2 6 2 2 3 2" xfId="32732"/>
    <cellStyle name="Обычный 2 3 2 2 6 2 2 4" xfId="32733"/>
    <cellStyle name="Обычный 2 3 2 2 6 2 3" xfId="32734"/>
    <cellStyle name="Обычный 2 3 2 2 6 2 3 2" xfId="32735"/>
    <cellStyle name="Обычный 2 3 2 2 6 2 3 2 2" xfId="32736"/>
    <cellStyle name="Обычный 2 3 2 2 6 2 3 3" xfId="32737"/>
    <cellStyle name="Обычный 2 3 2 2 6 2 4" xfId="32738"/>
    <cellStyle name="Обычный 2 3 2 2 6 2 4 2" xfId="32739"/>
    <cellStyle name="Обычный 2 3 2 2 6 2 5" xfId="32740"/>
    <cellStyle name="Обычный 2 3 2 2 6 3" xfId="32741"/>
    <cellStyle name="Обычный 2 3 2 2 6 3 2" xfId="32742"/>
    <cellStyle name="Обычный 2 3 2 2 6 3 2 2" xfId="32743"/>
    <cellStyle name="Обычный 2 3 2 2 6 3 2 2 2" xfId="32744"/>
    <cellStyle name="Обычный 2 3 2 2 6 3 2 3" xfId="32745"/>
    <cellStyle name="Обычный 2 3 2 2 6 3 3" xfId="32746"/>
    <cellStyle name="Обычный 2 3 2 2 6 3 3 2" xfId="32747"/>
    <cellStyle name="Обычный 2 3 2 2 6 3 4" xfId="32748"/>
    <cellStyle name="Обычный 2 3 2 2 6 4" xfId="32749"/>
    <cellStyle name="Обычный 2 3 2 2 6 4 2" xfId="32750"/>
    <cellStyle name="Обычный 2 3 2 2 6 4 2 2" xfId="32751"/>
    <cellStyle name="Обычный 2 3 2 2 6 4 3" xfId="32752"/>
    <cellStyle name="Обычный 2 3 2 2 6 5" xfId="32753"/>
    <cellStyle name="Обычный 2 3 2 2 6 5 2" xfId="32754"/>
    <cellStyle name="Обычный 2 3 2 2 6 6" xfId="32755"/>
    <cellStyle name="Обычный 2 3 2 2 7" xfId="32756"/>
    <cellStyle name="Обычный 2 3 2 2 7 2" xfId="32757"/>
    <cellStyle name="Обычный 2 3 2 2 7 2 2" xfId="32758"/>
    <cellStyle name="Обычный 2 3 2 2 7 2 2 2" xfId="32759"/>
    <cellStyle name="Обычный 2 3 2 2 7 2 2 2 2" xfId="32760"/>
    <cellStyle name="Обычный 2 3 2 2 7 2 2 3" xfId="32761"/>
    <cellStyle name="Обычный 2 3 2 2 7 2 3" xfId="32762"/>
    <cellStyle name="Обычный 2 3 2 2 7 2 3 2" xfId="32763"/>
    <cellStyle name="Обычный 2 3 2 2 7 2 4" xfId="32764"/>
    <cellStyle name="Обычный 2 3 2 2 7 3" xfId="32765"/>
    <cellStyle name="Обычный 2 3 2 2 7 3 2" xfId="32766"/>
    <cellStyle name="Обычный 2 3 2 2 7 3 2 2" xfId="32767"/>
    <cellStyle name="Обычный 2 3 2 2 7 3 3" xfId="32768"/>
    <cellStyle name="Обычный 2 3 2 2 7 4" xfId="32769"/>
    <cellStyle name="Обычный 2 3 2 2 7 4 2" xfId="32770"/>
    <cellStyle name="Обычный 2 3 2 2 7 5" xfId="32771"/>
    <cellStyle name="Обычный 2 3 2 2 8" xfId="32772"/>
    <cellStyle name="Обычный 2 3 2 2 8 2" xfId="32773"/>
    <cellStyle name="Обычный 2 3 2 2 8 2 2" xfId="32774"/>
    <cellStyle name="Обычный 2 3 2 2 8 2 2 2" xfId="32775"/>
    <cellStyle name="Обычный 2 3 2 2 8 2 3" xfId="32776"/>
    <cellStyle name="Обычный 2 3 2 2 8 3" xfId="32777"/>
    <cellStyle name="Обычный 2 3 2 2 8 3 2" xfId="32778"/>
    <cellStyle name="Обычный 2 3 2 2 8 4" xfId="32779"/>
    <cellStyle name="Обычный 2 3 2 2 9" xfId="32780"/>
    <cellStyle name="Обычный 2 3 2 2 9 2" xfId="32781"/>
    <cellStyle name="Обычный 2 3 2 2 9 2 2" xfId="32782"/>
    <cellStyle name="Обычный 2 3 2 2 9 3" xfId="32783"/>
    <cellStyle name="Обычный 2 3 2 3" xfId="32784"/>
    <cellStyle name="Обычный 2 3 2 3 10" xfId="32785"/>
    <cellStyle name="Обычный 2 3 2 3 2" xfId="32786"/>
    <cellStyle name="Обычный 2 3 2 3 2 2" xfId="32787"/>
    <cellStyle name="Обычный 2 3 2 3 2 2 2" xfId="32788"/>
    <cellStyle name="Обычный 2 3 2 3 2 2 2 2" xfId="32789"/>
    <cellStyle name="Обычный 2 3 2 3 2 2 2 2 2" xfId="32790"/>
    <cellStyle name="Обычный 2 3 2 3 2 2 2 2 2 2" xfId="32791"/>
    <cellStyle name="Обычный 2 3 2 3 2 2 2 2 3" xfId="32792"/>
    <cellStyle name="Обычный 2 3 2 3 2 2 2 3" xfId="32793"/>
    <cellStyle name="Обычный 2 3 2 3 2 2 2 3 2" xfId="32794"/>
    <cellStyle name="Обычный 2 3 2 3 2 2 2 4" xfId="32795"/>
    <cellStyle name="Обычный 2 3 2 3 2 2 3" xfId="32796"/>
    <cellStyle name="Обычный 2 3 2 3 2 2 3 2" xfId="32797"/>
    <cellStyle name="Обычный 2 3 2 3 2 2 3 2 2" xfId="32798"/>
    <cellStyle name="Обычный 2 3 2 3 2 2 3 3" xfId="32799"/>
    <cellStyle name="Обычный 2 3 2 3 2 2 4" xfId="32800"/>
    <cellStyle name="Обычный 2 3 2 3 2 2 4 2" xfId="32801"/>
    <cellStyle name="Обычный 2 3 2 3 2 2 5" xfId="32802"/>
    <cellStyle name="Обычный 2 3 2 3 2 3" xfId="32803"/>
    <cellStyle name="Обычный 2 3 2 3 2 3 2" xfId="32804"/>
    <cellStyle name="Обычный 2 3 2 3 2 3 2 2" xfId="32805"/>
    <cellStyle name="Обычный 2 3 2 3 2 3 2 2 2" xfId="32806"/>
    <cellStyle name="Обычный 2 3 2 3 2 3 2 3" xfId="32807"/>
    <cellStyle name="Обычный 2 3 2 3 2 3 3" xfId="32808"/>
    <cellStyle name="Обычный 2 3 2 3 2 3 3 2" xfId="32809"/>
    <cellStyle name="Обычный 2 3 2 3 2 3 4" xfId="32810"/>
    <cellStyle name="Обычный 2 3 2 3 2 4" xfId="32811"/>
    <cellStyle name="Обычный 2 3 2 3 2 4 2" xfId="32812"/>
    <cellStyle name="Обычный 2 3 2 3 2 4 2 2" xfId="32813"/>
    <cellStyle name="Обычный 2 3 2 3 2 4 3" xfId="32814"/>
    <cellStyle name="Обычный 2 3 2 3 2 5" xfId="32815"/>
    <cellStyle name="Обычный 2 3 2 3 2 5 2" xfId="32816"/>
    <cellStyle name="Обычный 2 3 2 3 2 6" xfId="32817"/>
    <cellStyle name="Обычный 2 3 2 3 3" xfId="32818"/>
    <cellStyle name="Обычный 2 3 2 3 3 2" xfId="32819"/>
    <cellStyle name="Обычный 2 3 2 3 3 2 2" xfId="32820"/>
    <cellStyle name="Обычный 2 3 2 3 3 2 2 2" xfId="32821"/>
    <cellStyle name="Обычный 2 3 2 3 3 2 2 2 2" xfId="32822"/>
    <cellStyle name="Обычный 2 3 2 3 3 2 2 2 2 2" xfId="32823"/>
    <cellStyle name="Обычный 2 3 2 3 3 2 2 2 3" xfId="32824"/>
    <cellStyle name="Обычный 2 3 2 3 3 2 2 3" xfId="32825"/>
    <cellStyle name="Обычный 2 3 2 3 3 2 2 3 2" xfId="32826"/>
    <cellStyle name="Обычный 2 3 2 3 3 2 2 4" xfId="32827"/>
    <cellStyle name="Обычный 2 3 2 3 3 2 3" xfId="32828"/>
    <cellStyle name="Обычный 2 3 2 3 3 2 3 2" xfId="32829"/>
    <cellStyle name="Обычный 2 3 2 3 3 2 3 2 2" xfId="32830"/>
    <cellStyle name="Обычный 2 3 2 3 3 2 3 3" xfId="32831"/>
    <cellStyle name="Обычный 2 3 2 3 3 2 4" xfId="32832"/>
    <cellStyle name="Обычный 2 3 2 3 3 2 4 2" xfId="32833"/>
    <cellStyle name="Обычный 2 3 2 3 3 2 5" xfId="32834"/>
    <cellStyle name="Обычный 2 3 2 3 3 3" xfId="32835"/>
    <cellStyle name="Обычный 2 3 2 3 3 3 2" xfId="32836"/>
    <cellStyle name="Обычный 2 3 2 3 3 3 2 2" xfId="32837"/>
    <cellStyle name="Обычный 2 3 2 3 3 3 2 2 2" xfId="32838"/>
    <cellStyle name="Обычный 2 3 2 3 3 3 2 3" xfId="32839"/>
    <cellStyle name="Обычный 2 3 2 3 3 3 3" xfId="32840"/>
    <cellStyle name="Обычный 2 3 2 3 3 3 3 2" xfId="32841"/>
    <cellStyle name="Обычный 2 3 2 3 3 3 4" xfId="32842"/>
    <cellStyle name="Обычный 2 3 2 3 3 4" xfId="32843"/>
    <cellStyle name="Обычный 2 3 2 3 3 4 2" xfId="32844"/>
    <cellStyle name="Обычный 2 3 2 3 3 4 2 2" xfId="32845"/>
    <cellStyle name="Обычный 2 3 2 3 3 4 3" xfId="32846"/>
    <cellStyle name="Обычный 2 3 2 3 3 5" xfId="32847"/>
    <cellStyle name="Обычный 2 3 2 3 3 5 2" xfId="32848"/>
    <cellStyle name="Обычный 2 3 2 3 3 6" xfId="32849"/>
    <cellStyle name="Обычный 2 3 2 3 4" xfId="32850"/>
    <cellStyle name="Обычный 2 3 2 3 4 2" xfId="32851"/>
    <cellStyle name="Обычный 2 3 2 3 4 2 2" xfId="32852"/>
    <cellStyle name="Обычный 2 3 2 3 4 2 2 2" xfId="32853"/>
    <cellStyle name="Обычный 2 3 2 3 4 2 2 2 2" xfId="32854"/>
    <cellStyle name="Обычный 2 3 2 3 4 2 2 2 2 2" xfId="32855"/>
    <cellStyle name="Обычный 2 3 2 3 4 2 2 2 3" xfId="32856"/>
    <cellStyle name="Обычный 2 3 2 3 4 2 2 3" xfId="32857"/>
    <cellStyle name="Обычный 2 3 2 3 4 2 2 3 2" xfId="32858"/>
    <cellStyle name="Обычный 2 3 2 3 4 2 2 4" xfId="32859"/>
    <cellStyle name="Обычный 2 3 2 3 4 2 3" xfId="32860"/>
    <cellStyle name="Обычный 2 3 2 3 4 2 3 2" xfId="32861"/>
    <cellStyle name="Обычный 2 3 2 3 4 2 3 2 2" xfId="32862"/>
    <cellStyle name="Обычный 2 3 2 3 4 2 3 3" xfId="32863"/>
    <cellStyle name="Обычный 2 3 2 3 4 2 4" xfId="32864"/>
    <cellStyle name="Обычный 2 3 2 3 4 2 4 2" xfId="32865"/>
    <cellStyle name="Обычный 2 3 2 3 4 2 5" xfId="32866"/>
    <cellStyle name="Обычный 2 3 2 3 4 3" xfId="32867"/>
    <cellStyle name="Обычный 2 3 2 3 4 3 2" xfId="32868"/>
    <cellStyle name="Обычный 2 3 2 3 4 3 2 2" xfId="32869"/>
    <cellStyle name="Обычный 2 3 2 3 4 3 2 2 2" xfId="32870"/>
    <cellStyle name="Обычный 2 3 2 3 4 3 2 3" xfId="32871"/>
    <cellStyle name="Обычный 2 3 2 3 4 3 3" xfId="32872"/>
    <cellStyle name="Обычный 2 3 2 3 4 3 3 2" xfId="32873"/>
    <cellStyle name="Обычный 2 3 2 3 4 3 4" xfId="32874"/>
    <cellStyle name="Обычный 2 3 2 3 4 4" xfId="32875"/>
    <cellStyle name="Обычный 2 3 2 3 4 4 2" xfId="32876"/>
    <cellStyle name="Обычный 2 3 2 3 4 4 2 2" xfId="32877"/>
    <cellStyle name="Обычный 2 3 2 3 4 4 3" xfId="32878"/>
    <cellStyle name="Обычный 2 3 2 3 4 5" xfId="32879"/>
    <cellStyle name="Обычный 2 3 2 3 4 5 2" xfId="32880"/>
    <cellStyle name="Обычный 2 3 2 3 4 6" xfId="32881"/>
    <cellStyle name="Обычный 2 3 2 3 5" xfId="32882"/>
    <cellStyle name="Обычный 2 3 2 3 5 2" xfId="32883"/>
    <cellStyle name="Обычный 2 3 2 3 5 2 2" xfId="32884"/>
    <cellStyle name="Обычный 2 3 2 3 5 2 2 2" xfId="32885"/>
    <cellStyle name="Обычный 2 3 2 3 5 2 2 2 2" xfId="32886"/>
    <cellStyle name="Обычный 2 3 2 3 5 2 2 2 2 2" xfId="32887"/>
    <cellStyle name="Обычный 2 3 2 3 5 2 2 2 3" xfId="32888"/>
    <cellStyle name="Обычный 2 3 2 3 5 2 2 3" xfId="32889"/>
    <cellStyle name="Обычный 2 3 2 3 5 2 2 3 2" xfId="32890"/>
    <cellStyle name="Обычный 2 3 2 3 5 2 2 4" xfId="32891"/>
    <cellStyle name="Обычный 2 3 2 3 5 2 3" xfId="32892"/>
    <cellStyle name="Обычный 2 3 2 3 5 2 3 2" xfId="32893"/>
    <cellStyle name="Обычный 2 3 2 3 5 2 3 2 2" xfId="32894"/>
    <cellStyle name="Обычный 2 3 2 3 5 2 3 3" xfId="32895"/>
    <cellStyle name="Обычный 2 3 2 3 5 2 4" xfId="32896"/>
    <cellStyle name="Обычный 2 3 2 3 5 2 4 2" xfId="32897"/>
    <cellStyle name="Обычный 2 3 2 3 5 2 5" xfId="32898"/>
    <cellStyle name="Обычный 2 3 2 3 5 3" xfId="32899"/>
    <cellStyle name="Обычный 2 3 2 3 5 3 2" xfId="32900"/>
    <cellStyle name="Обычный 2 3 2 3 5 3 2 2" xfId="32901"/>
    <cellStyle name="Обычный 2 3 2 3 5 3 2 2 2" xfId="32902"/>
    <cellStyle name="Обычный 2 3 2 3 5 3 2 3" xfId="32903"/>
    <cellStyle name="Обычный 2 3 2 3 5 3 3" xfId="32904"/>
    <cellStyle name="Обычный 2 3 2 3 5 3 3 2" xfId="32905"/>
    <cellStyle name="Обычный 2 3 2 3 5 3 4" xfId="32906"/>
    <cellStyle name="Обычный 2 3 2 3 5 4" xfId="32907"/>
    <cellStyle name="Обычный 2 3 2 3 5 4 2" xfId="32908"/>
    <cellStyle name="Обычный 2 3 2 3 5 4 2 2" xfId="32909"/>
    <cellStyle name="Обычный 2 3 2 3 5 4 3" xfId="32910"/>
    <cellStyle name="Обычный 2 3 2 3 5 5" xfId="32911"/>
    <cellStyle name="Обычный 2 3 2 3 5 5 2" xfId="32912"/>
    <cellStyle name="Обычный 2 3 2 3 5 6" xfId="32913"/>
    <cellStyle name="Обычный 2 3 2 3 6" xfId="32914"/>
    <cellStyle name="Обычный 2 3 2 3 6 2" xfId="32915"/>
    <cellStyle name="Обычный 2 3 2 3 6 2 2" xfId="32916"/>
    <cellStyle name="Обычный 2 3 2 3 6 2 2 2" xfId="32917"/>
    <cellStyle name="Обычный 2 3 2 3 6 2 2 2 2" xfId="32918"/>
    <cellStyle name="Обычный 2 3 2 3 6 2 2 3" xfId="32919"/>
    <cellStyle name="Обычный 2 3 2 3 6 2 3" xfId="32920"/>
    <cellStyle name="Обычный 2 3 2 3 6 2 3 2" xfId="32921"/>
    <cellStyle name="Обычный 2 3 2 3 6 2 4" xfId="32922"/>
    <cellStyle name="Обычный 2 3 2 3 6 3" xfId="32923"/>
    <cellStyle name="Обычный 2 3 2 3 6 3 2" xfId="32924"/>
    <cellStyle name="Обычный 2 3 2 3 6 3 2 2" xfId="32925"/>
    <cellStyle name="Обычный 2 3 2 3 6 3 3" xfId="32926"/>
    <cellStyle name="Обычный 2 3 2 3 6 4" xfId="32927"/>
    <cellStyle name="Обычный 2 3 2 3 6 4 2" xfId="32928"/>
    <cellStyle name="Обычный 2 3 2 3 6 5" xfId="32929"/>
    <cellStyle name="Обычный 2 3 2 3 7" xfId="32930"/>
    <cellStyle name="Обычный 2 3 2 3 7 2" xfId="32931"/>
    <cellStyle name="Обычный 2 3 2 3 7 2 2" xfId="32932"/>
    <cellStyle name="Обычный 2 3 2 3 7 2 2 2" xfId="32933"/>
    <cellStyle name="Обычный 2 3 2 3 7 2 3" xfId="32934"/>
    <cellStyle name="Обычный 2 3 2 3 7 3" xfId="32935"/>
    <cellStyle name="Обычный 2 3 2 3 7 3 2" xfId="32936"/>
    <cellStyle name="Обычный 2 3 2 3 7 4" xfId="32937"/>
    <cellStyle name="Обычный 2 3 2 3 8" xfId="32938"/>
    <cellStyle name="Обычный 2 3 2 3 8 2" xfId="32939"/>
    <cellStyle name="Обычный 2 3 2 3 8 2 2" xfId="32940"/>
    <cellStyle name="Обычный 2 3 2 3 8 3" xfId="32941"/>
    <cellStyle name="Обычный 2 3 2 3 9" xfId="32942"/>
    <cellStyle name="Обычный 2 3 2 3 9 2" xfId="32943"/>
    <cellStyle name="Обычный 2 3 2 4" xfId="32944"/>
    <cellStyle name="Обычный 2 3 2 4 10" xfId="32945"/>
    <cellStyle name="Обычный 2 3 2 4 2" xfId="32946"/>
    <cellStyle name="Обычный 2 3 2 4 2 2" xfId="32947"/>
    <cellStyle name="Обычный 2 3 2 4 2 2 2" xfId="32948"/>
    <cellStyle name="Обычный 2 3 2 4 2 2 2 2" xfId="32949"/>
    <cellStyle name="Обычный 2 3 2 4 2 2 2 2 2" xfId="32950"/>
    <cellStyle name="Обычный 2 3 2 4 2 2 2 2 2 2" xfId="32951"/>
    <cellStyle name="Обычный 2 3 2 4 2 2 2 2 3" xfId="32952"/>
    <cellStyle name="Обычный 2 3 2 4 2 2 2 3" xfId="32953"/>
    <cellStyle name="Обычный 2 3 2 4 2 2 2 3 2" xfId="32954"/>
    <cellStyle name="Обычный 2 3 2 4 2 2 2 4" xfId="32955"/>
    <cellStyle name="Обычный 2 3 2 4 2 2 3" xfId="32956"/>
    <cellStyle name="Обычный 2 3 2 4 2 2 3 2" xfId="32957"/>
    <cellStyle name="Обычный 2 3 2 4 2 2 3 2 2" xfId="32958"/>
    <cellStyle name="Обычный 2 3 2 4 2 2 3 3" xfId="32959"/>
    <cellStyle name="Обычный 2 3 2 4 2 2 4" xfId="32960"/>
    <cellStyle name="Обычный 2 3 2 4 2 2 4 2" xfId="32961"/>
    <cellStyle name="Обычный 2 3 2 4 2 2 5" xfId="32962"/>
    <cellStyle name="Обычный 2 3 2 4 2 3" xfId="32963"/>
    <cellStyle name="Обычный 2 3 2 4 2 3 2" xfId="32964"/>
    <cellStyle name="Обычный 2 3 2 4 2 3 2 2" xfId="32965"/>
    <cellStyle name="Обычный 2 3 2 4 2 3 2 2 2" xfId="32966"/>
    <cellStyle name="Обычный 2 3 2 4 2 3 2 3" xfId="32967"/>
    <cellStyle name="Обычный 2 3 2 4 2 3 3" xfId="32968"/>
    <cellStyle name="Обычный 2 3 2 4 2 3 3 2" xfId="32969"/>
    <cellStyle name="Обычный 2 3 2 4 2 3 4" xfId="32970"/>
    <cellStyle name="Обычный 2 3 2 4 2 4" xfId="32971"/>
    <cellStyle name="Обычный 2 3 2 4 2 4 2" xfId="32972"/>
    <cellStyle name="Обычный 2 3 2 4 2 4 2 2" xfId="32973"/>
    <cellStyle name="Обычный 2 3 2 4 2 4 3" xfId="32974"/>
    <cellStyle name="Обычный 2 3 2 4 2 5" xfId="32975"/>
    <cellStyle name="Обычный 2 3 2 4 2 5 2" xfId="32976"/>
    <cellStyle name="Обычный 2 3 2 4 2 6" xfId="32977"/>
    <cellStyle name="Обычный 2 3 2 4 3" xfId="32978"/>
    <cellStyle name="Обычный 2 3 2 4 3 2" xfId="32979"/>
    <cellStyle name="Обычный 2 3 2 4 3 2 2" xfId="32980"/>
    <cellStyle name="Обычный 2 3 2 4 3 2 2 2" xfId="32981"/>
    <cellStyle name="Обычный 2 3 2 4 3 2 2 2 2" xfId="32982"/>
    <cellStyle name="Обычный 2 3 2 4 3 2 2 2 2 2" xfId="32983"/>
    <cellStyle name="Обычный 2 3 2 4 3 2 2 2 3" xfId="32984"/>
    <cellStyle name="Обычный 2 3 2 4 3 2 2 3" xfId="32985"/>
    <cellStyle name="Обычный 2 3 2 4 3 2 2 3 2" xfId="32986"/>
    <cellStyle name="Обычный 2 3 2 4 3 2 2 4" xfId="32987"/>
    <cellStyle name="Обычный 2 3 2 4 3 2 3" xfId="32988"/>
    <cellStyle name="Обычный 2 3 2 4 3 2 3 2" xfId="32989"/>
    <cellStyle name="Обычный 2 3 2 4 3 2 3 2 2" xfId="32990"/>
    <cellStyle name="Обычный 2 3 2 4 3 2 3 3" xfId="32991"/>
    <cellStyle name="Обычный 2 3 2 4 3 2 4" xfId="32992"/>
    <cellStyle name="Обычный 2 3 2 4 3 2 4 2" xfId="32993"/>
    <cellStyle name="Обычный 2 3 2 4 3 2 5" xfId="32994"/>
    <cellStyle name="Обычный 2 3 2 4 3 3" xfId="32995"/>
    <cellStyle name="Обычный 2 3 2 4 3 3 2" xfId="32996"/>
    <cellStyle name="Обычный 2 3 2 4 3 3 2 2" xfId="32997"/>
    <cellStyle name="Обычный 2 3 2 4 3 3 2 2 2" xfId="32998"/>
    <cellStyle name="Обычный 2 3 2 4 3 3 2 3" xfId="32999"/>
    <cellStyle name="Обычный 2 3 2 4 3 3 3" xfId="33000"/>
    <cellStyle name="Обычный 2 3 2 4 3 3 3 2" xfId="33001"/>
    <cellStyle name="Обычный 2 3 2 4 3 3 4" xfId="33002"/>
    <cellStyle name="Обычный 2 3 2 4 3 4" xfId="33003"/>
    <cellStyle name="Обычный 2 3 2 4 3 4 2" xfId="33004"/>
    <cellStyle name="Обычный 2 3 2 4 3 4 2 2" xfId="33005"/>
    <cellStyle name="Обычный 2 3 2 4 3 4 3" xfId="33006"/>
    <cellStyle name="Обычный 2 3 2 4 3 5" xfId="33007"/>
    <cellStyle name="Обычный 2 3 2 4 3 5 2" xfId="33008"/>
    <cellStyle name="Обычный 2 3 2 4 3 6" xfId="33009"/>
    <cellStyle name="Обычный 2 3 2 4 4" xfId="33010"/>
    <cellStyle name="Обычный 2 3 2 4 4 2" xfId="33011"/>
    <cellStyle name="Обычный 2 3 2 4 4 2 2" xfId="33012"/>
    <cellStyle name="Обычный 2 3 2 4 4 2 2 2" xfId="33013"/>
    <cellStyle name="Обычный 2 3 2 4 4 2 2 2 2" xfId="33014"/>
    <cellStyle name="Обычный 2 3 2 4 4 2 2 2 2 2" xfId="33015"/>
    <cellStyle name="Обычный 2 3 2 4 4 2 2 2 3" xfId="33016"/>
    <cellStyle name="Обычный 2 3 2 4 4 2 2 3" xfId="33017"/>
    <cellStyle name="Обычный 2 3 2 4 4 2 2 3 2" xfId="33018"/>
    <cellStyle name="Обычный 2 3 2 4 4 2 2 4" xfId="33019"/>
    <cellStyle name="Обычный 2 3 2 4 4 2 3" xfId="33020"/>
    <cellStyle name="Обычный 2 3 2 4 4 2 3 2" xfId="33021"/>
    <cellStyle name="Обычный 2 3 2 4 4 2 3 2 2" xfId="33022"/>
    <cellStyle name="Обычный 2 3 2 4 4 2 3 3" xfId="33023"/>
    <cellStyle name="Обычный 2 3 2 4 4 2 4" xfId="33024"/>
    <cellStyle name="Обычный 2 3 2 4 4 2 4 2" xfId="33025"/>
    <cellStyle name="Обычный 2 3 2 4 4 2 5" xfId="33026"/>
    <cellStyle name="Обычный 2 3 2 4 4 3" xfId="33027"/>
    <cellStyle name="Обычный 2 3 2 4 4 3 2" xfId="33028"/>
    <cellStyle name="Обычный 2 3 2 4 4 3 2 2" xfId="33029"/>
    <cellStyle name="Обычный 2 3 2 4 4 3 2 2 2" xfId="33030"/>
    <cellStyle name="Обычный 2 3 2 4 4 3 2 3" xfId="33031"/>
    <cellStyle name="Обычный 2 3 2 4 4 3 3" xfId="33032"/>
    <cellStyle name="Обычный 2 3 2 4 4 3 3 2" xfId="33033"/>
    <cellStyle name="Обычный 2 3 2 4 4 3 4" xfId="33034"/>
    <cellStyle name="Обычный 2 3 2 4 4 4" xfId="33035"/>
    <cellStyle name="Обычный 2 3 2 4 4 4 2" xfId="33036"/>
    <cellStyle name="Обычный 2 3 2 4 4 4 2 2" xfId="33037"/>
    <cellStyle name="Обычный 2 3 2 4 4 4 3" xfId="33038"/>
    <cellStyle name="Обычный 2 3 2 4 4 5" xfId="33039"/>
    <cellStyle name="Обычный 2 3 2 4 4 5 2" xfId="33040"/>
    <cellStyle name="Обычный 2 3 2 4 4 6" xfId="33041"/>
    <cellStyle name="Обычный 2 3 2 4 5" xfId="33042"/>
    <cellStyle name="Обычный 2 3 2 4 5 2" xfId="33043"/>
    <cellStyle name="Обычный 2 3 2 4 5 2 2" xfId="33044"/>
    <cellStyle name="Обычный 2 3 2 4 5 2 2 2" xfId="33045"/>
    <cellStyle name="Обычный 2 3 2 4 5 2 2 2 2" xfId="33046"/>
    <cellStyle name="Обычный 2 3 2 4 5 2 2 2 2 2" xfId="33047"/>
    <cellStyle name="Обычный 2 3 2 4 5 2 2 2 3" xfId="33048"/>
    <cellStyle name="Обычный 2 3 2 4 5 2 2 3" xfId="33049"/>
    <cellStyle name="Обычный 2 3 2 4 5 2 2 3 2" xfId="33050"/>
    <cellStyle name="Обычный 2 3 2 4 5 2 2 4" xfId="33051"/>
    <cellStyle name="Обычный 2 3 2 4 5 2 3" xfId="33052"/>
    <cellStyle name="Обычный 2 3 2 4 5 2 3 2" xfId="33053"/>
    <cellStyle name="Обычный 2 3 2 4 5 2 3 2 2" xfId="33054"/>
    <cellStyle name="Обычный 2 3 2 4 5 2 3 3" xfId="33055"/>
    <cellStyle name="Обычный 2 3 2 4 5 2 4" xfId="33056"/>
    <cellStyle name="Обычный 2 3 2 4 5 2 4 2" xfId="33057"/>
    <cellStyle name="Обычный 2 3 2 4 5 2 5" xfId="33058"/>
    <cellStyle name="Обычный 2 3 2 4 5 3" xfId="33059"/>
    <cellStyle name="Обычный 2 3 2 4 5 3 2" xfId="33060"/>
    <cellStyle name="Обычный 2 3 2 4 5 3 2 2" xfId="33061"/>
    <cellStyle name="Обычный 2 3 2 4 5 3 2 2 2" xfId="33062"/>
    <cellStyle name="Обычный 2 3 2 4 5 3 2 3" xfId="33063"/>
    <cellStyle name="Обычный 2 3 2 4 5 3 3" xfId="33064"/>
    <cellStyle name="Обычный 2 3 2 4 5 3 3 2" xfId="33065"/>
    <cellStyle name="Обычный 2 3 2 4 5 3 4" xfId="33066"/>
    <cellStyle name="Обычный 2 3 2 4 5 4" xfId="33067"/>
    <cellStyle name="Обычный 2 3 2 4 5 4 2" xfId="33068"/>
    <cellStyle name="Обычный 2 3 2 4 5 4 2 2" xfId="33069"/>
    <cellStyle name="Обычный 2 3 2 4 5 4 3" xfId="33070"/>
    <cellStyle name="Обычный 2 3 2 4 5 5" xfId="33071"/>
    <cellStyle name="Обычный 2 3 2 4 5 5 2" xfId="33072"/>
    <cellStyle name="Обычный 2 3 2 4 5 6" xfId="33073"/>
    <cellStyle name="Обычный 2 3 2 4 6" xfId="33074"/>
    <cellStyle name="Обычный 2 3 2 4 6 2" xfId="33075"/>
    <cellStyle name="Обычный 2 3 2 4 6 2 2" xfId="33076"/>
    <cellStyle name="Обычный 2 3 2 4 6 2 2 2" xfId="33077"/>
    <cellStyle name="Обычный 2 3 2 4 6 2 2 2 2" xfId="33078"/>
    <cellStyle name="Обычный 2 3 2 4 6 2 2 3" xfId="33079"/>
    <cellStyle name="Обычный 2 3 2 4 6 2 3" xfId="33080"/>
    <cellStyle name="Обычный 2 3 2 4 6 2 3 2" xfId="33081"/>
    <cellStyle name="Обычный 2 3 2 4 6 2 4" xfId="33082"/>
    <cellStyle name="Обычный 2 3 2 4 6 3" xfId="33083"/>
    <cellStyle name="Обычный 2 3 2 4 6 3 2" xfId="33084"/>
    <cellStyle name="Обычный 2 3 2 4 6 3 2 2" xfId="33085"/>
    <cellStyle name="Обычный 2 3 2 4 6 3 3" xfId="33086"/>
    <cellStyle name="Обычный 2 3 2 4 6 4" xfId="33087"/>
    <cellStyle name="Обычный 2 3 2 4 6 4 2" xfId="33088"/>
    <cellStyle name="Обычный 2 3 2 4 6 5" xfId="33089"/>
    <cellStyle name="Обычный 2 3 2 4 7" xfId="33090"/>
    <cellStyle name="Обычный 2 3 2 4 7 2" xfId="33091"/>
    <cellStyle name="Обычный 2 3 2 4 7 2 2" xfId="33092"/>
    <cellStyle name="Обычный 2 3 2 4 7 2 2 2" xfId="33093"/>
    <cellStyle name="Обычный 2 3 2 4 7 2 3" xfId="33094"/>
    <cellStyle name="Обычный 2 3 2 4 7 3" xfId="33095"/>
    <cellStyle name="Обычный 2 3 2 4 7 3 2" xfId="33096"/>
    <cellStyle name="Обычный 2 3 2 4 7 4" xfId="33097"/>
    <cellStyle name="Обычный 2 3 2 4 8" xfId="33098"/>
    <cellStyle name="Обычный 2 3 2 4 8 2" xfId="33099"/>
    <cellStyle name="Обычный 2 3 2 4 8 2 2" xfId="33100"/>
    <cellStyle name="Обычный 2 3 2 4 8 3" xfId="33101"/>
    <cellStyle name="Обычный 2 3 2 4 9" xfId="33102"/>
    <cellStyle name="Обычный 2 3 2 4 9 2" xfId="33103"/>
    <cellStyle name="Обычный 2 3 2 5" xfId="33104"/>
    <cellStyle name="Обычный 2 3 2 5 2" xfId="33105"/>
    <cellStyle name="Обычный 2 3 2 5 2 2" xfId="33106"/>
    <cellStyle name="Обычный 2 3 2 5 2 2 2" xfId="33107"/>
    <cellStyle name="Обычный 2 3 2 5 2 2 2 2" xfId="33108"/>
    <cellStyle name="Обычный 2 3 2 5 2 2 2 2 2" xfId="33109"/>
    <cellStyle name="Обычный 2 3 2 5 2 2 2 3" xfId="33110"/>
    <cellStyle name="Обычный 2 3 2 5 2 2 3" xfId="33111"/>
    <cellStyle name="Обычный 2 3 2 5 2 2 3 2" xfId="33112"/>
    <cellStyle name="Обычный 2 3 2 5 2 2 4" xfId="33113"/>
    <cellStyle name="Обычный 2 3 2 5 2 3" xfId="33114"/>
    <cellStyle name="Обычный 2 3 2 5 2 3 2" xfId="33115"/>
    <cellStyle name="Обычный 2 3 2 5 2 3 2 2" xfId="33116"/>
    <cellStyle name="Обычный 2 3 2 5 2 3 3" xfId="33117"/>
    <cellStyle name="Обычный 2 3 2 5 2 4" xfId="33118"/>
    <cellStyle name="Обычный 2 3 2 5 2 4 2" xfId="33119"/>
    <cellStyle name="Обычный 2 3 2 5 2 5" xfId="33120"/>
    <cellStyle name="Обычный 2 3 2 5 3" xfId="33121"/>
    <cellStyle name="Обычный 2 3 2 5 3 2" xfId="33122"/>
    <cellStyle name="Обычный 2 3 2 5 3 2 2" xfId="33123"/>
    <cellStyle name="Обычный 2 3 2 5 3 2 2 2" xfId="33124"/>
    <cellStyle name="Обычный 2 3 2 5 3 2 3" xfId="33125"/>
    <cellStyle name="Обычный 2 3 2 5 3 3" xfId="33126"/>
    <cellStyle name="Обычный 2 3 2 5 3 3 2" xfId="33127"/>
    <cellStyle name="Обычный 2 3 2 5 3 4" xfId="33128"/>
    <cellStyle name="Обычный 2 3 2 5 4" xfId="33129"/>
    <cellStyle name="Обычный 2 3 2 5 4 2" xfId="33130"/>
    <cellStyle name="Обычный 2 3 2 5 4 2 2" xfId="33131"/>
    <cellStyle name="Обычный 2 3 2 5 4 3" xfId="33132"/>
    <cellStyle name="Обычный 2 3 2 5 5" xfId="33133"/>
    <cellStyle name="Обычный 2 3 2 5 5 2" xfId="33134"/>
    <cellStyle name="Обычный 2 3 2 5 6" xfId="33135"/>
    <cellStyle name="Обычный 2 3 2 6" xfId="33136"/>
    <cellStyle name="Обычный 2 3 2 6 2" xfId="33137"/>
    <cellStyle name="Обычный 2 3 2 6 2 2" xfId="33138"/>
    <cellStyle name="Обычный 2 3 2 6 2 2 2" xfId="33139"/>
    <cellStyle name="Обычный 2 3 2 6 2 2 2 2" xfId="33140"/>
    <cellStyle name="Обычный 2 3 2 6 2 2 2 2 2" xfId="33141"/>
    <cellStyle name="Обычный 2 3 2 6 2 2 2 3" xfId="33142"/>
    <cellStyle name="Обычный 2 3 2 6 2 2 3" xfId="33143"/>
    <cellStyle name="Обычный 2 3 2 6 2 2 3 2" xfId="33144"/>
    <cellStyle name="Обычный 2 3 2 6 2 2 4" xfId="33145"/>
    <cellStyle name="Обычный 2 3 2 6 2 3" xfId="33146"/>
    <cellStyle name="Обычный 2 3 2 6 2 3 2" xfId="33147"/>
    <cellStyle name="Обычный 2 3 2 6 2 3 2 2" xfId="33148"/>
    <cellStyle name="Обычный 2 3 2 6 2 3 3" xfId="33149"/>
    <cellStyle name="Обычный 2 3 2 6 2 4" xfId="33150"/>
    <cellStyle name="Обычный 2 3 2 6 2 4 2" xfId="33151"/>
    <cellStyle name="Обычный 2 3 2 6 2 5" xfId="33152"/>
    <cellStyle name="Обычный 2 3 2 6 3" xfId="33153"/>
    <cellStyle name="Обычный 2 3 2 6 3 2" xfId="33154"/>
    <cellStyle name="Обычный 2 3 2 6 3 2 2" xfId="33155"/>
    <cellStyle name="Обычный 2 3 2 6 3 2 2 2" xfId="33156"/>
    <cellStyle name="Обычный 2 3 2 6 3 2 3" xfId="33157"/>
    <cellStyle name="Обычный 2 3 2 6 3 3" xfId="33158"/>
    <cellStyle name="Обычный 2 3 2 6 3 3 2" xfId="33159"/>
    <cellStyle name="Обычный 2 3 2 6 3 4" xfId="33160"/>
    <cellStyle name="Обычный 2 3 2 6 4" xfId="33161"/>
    <cellStyle name="Обычный 2 3 2 6 4 2" xfId="33162"/>
    <cellStyle name="Обычный 2 3 2 6 4 2 2" xfId="33163"/>
    <cellStyle name="Обычный 2 3 2 6 4 3" xfId="33164"/>
    <cellStyle name="Обычный 2 3 2 6 5" xfId="33165"/>
    <cellStyle name="Обычный 2 3 2 6 5 2" xfId="33166"/>
    <cellStyle name="Обычный 2 3 2 6 6" xfId="33167"/>
    <cellStyle name="Обычный 2 3 2 7" xfId="33168"/>
    <cellStyle name="Обычный 2 3 2 7 2" xfId="33169"/>
    <cellStyle name="Обычный 2 3 2 7 2 2" xfId="33170"/>
    <cellStyle name="Обычный 2 3 2 7 2 2 2" xfId="33171"/>
    <cellStyle name="Обычный 2 3 2 7 2 2 2 2" xfId="33172"/>
    <cellStyle name="Обычный 2 3 2 7 2 2 2 2 2" xfId="33173"/>
    <cellStyle name="Обычный 2 3 2 7 2 2 2 3" xfId="33174"/>
    <cellStyle name="Обычный 2 3 2 7 2 2 3" xfId="33175"/>
    <cellStyle name="Обычный 2 3 2 7 2 2 3 2" xfId="33176"/>
    <cellStyle name="Обычный 2 3 2 7 2 2 4" xfId="33177"/>
    <cellStyle name="Обычный 2 3 2 7 2 3" xfId="33178"/>
    <cellStyle name="Обычный 2 3 2 7 2 3 2" xfId="33179"/>
    <cellStyle name="Обычный 2 3 2 7 2 3 2 2" xfId="33180"/>
    <cellStyle name="Обычный 2 3 2 7 2 3 3" xfId="33181"/>
    <cellStyle name="Обычный 2 3 2 7 2 4" xfId="33182"/>
    <cellStyle name="Обычный 2 3 2 7 2 4 2" xfId="33183"/>
    <cellStyle name="Обычный 2 3 2 7 2 5" xfId="33184"/>
    <cellStyle name="Обычный 2 3 2 7 3" xfId="33185"/>
    <cellStyle name="Обычный 2 3 2 7 3 2" xfId="33186"/>
    <cellStyle name="Обычный 2 3 2 7 3 2 2" xfId="33187"/>
    <cellStyle name="Обычный 2 3 2 7 3 2 2 2" xfId="33188"/>
    <cellStyle name="Обычный 2 3 2 7 3 2 3" xfId="33189"/>
    <cellStyle name="Обычный 2 3 2 7 3 3" xfId="33190"/>
    <cellStyle name="Обычный 2 3 2 7 3 3 2" xfId="33191"/>
    <cellStyle name="Обычный 2 3 2 7 3 4" xfId="33192"/>
    <cellStyle name="Обычный 2 3 2 7 4" xfId="33193"/>
    <cellStyle name="Обычный 2 3 2 7 4 2" xfId="33194"/>
    <cellStyle name="Обычный 2 3 2 7 4 2 2" xfId="33195"/>
    <cellStyle name="Обычный 2 3 2 7 4 3" xfId="33196"/>
    <cellStyle name="Обычный 2 3 2 7 5" xfId="33197"/>
    <cellStyle name="Обычный 2 3 2 7 5 2" xfId="33198"/>
    <cellStyle name="Обычный 2 3 2 7 6" xfId="33199"/>
    <cellStyle name="Обычный 2 3 2 8" xfId="33200"/>
    <cellStyle name="Обычный 2 3 2 8 2" xfId="33201"/>
    <cellStyle name="Обычный 2 3 2 8 2 2" xfId="33202"/>
    <cellStyle name="Обычный 2 3 2 8 2 2 2" xfId="33203"/>
    <cellStyle name="Обычный 2 3 2 8 2 2 2 2" xfId="33204"/>
    <cellStyle name="Обычный 2 3 2 8 2 2 2 2 2" xfId="33205"/>
    <cellStyle name="Обычный 2 3 2 8 2 2 2 3" xfId="33206"/>
    <cellStyle name="Обычный 2 3 2 8 2 2 3" xfId="33207"/>
    <cellStyle name="Обычный 2 3 2 8 2 2 3 2" xfId="33208"/>
    <cellStyle name="Обычный 2 3 2 8 2 2 4" xfId="33209"/>
    <cellStyle name="Обычный 2 3 2 8 2 3" xfId="33210"/>
    <cellStyle name="Обычный 2 3 2 8 2 3 2" xfId="33211"/>
    <cellStyle name="Обычный 2 3 2 8 2 3 2 2" xfId="33212"/>
    <cellStyle name="Обычный 2 3 2 8 2 3 3" xfId="33213"/>
    <cellStyle name="Обычный 2 3 2 8 2 4" xfId="33214"/>
    <cellStyle name="Обычный 2 3 2 8 2 4 2" xfId="33215"/>
    <cellStyle name="Обычный 2 3 2 8 2 5" xfId="33216"/>
    <cellStyle name="Обычный 2 3 2 8 3" xfId="33217"/>
    <cellStyle name="Обычный 2 3 2 8 3 2" xfId="33218"/>
    <cellStyle name="Обычный 2 3 2 8 3 2 2" xfId="33219"/>
    <cellStyle name="Обычный 2 3 2 8 3 2 2 2" xfId="33220"/>
    <cellStyle name="Обычный 2 3 2 8 3 2 3" xfId="33221"/>
    <cellStyle name="Обычный 2 3 2 8 3 3" xfId="33222"/>
    <cellStyle name="Обычный 2 3 2 8 3 3 2" xfId="33223"/>
    <cellStyle name="Обычный 2 3 2 8 3 4" xfId="33224"/>
    <cellStyle name="Обычный 2 3 2 8 4" xfId="33225"/>
    <cellStyle name="Обычный 2 3 2 8 4 2" xfId="33226"/>
    <cellStyle name="Обычный 2 3 2 8 4 2 2" xfId="33227"/>
    <cellStyle name="Обычный 2 3 2 8 4 3" xfId="33228"/>
    <cellStyle name="Обычный 2 3 2 8 5" xfId="33229"/>
    <cellStyle name="Обычный 2 3 2 8 5 2" xfId="33230"/>
    <cellStyle name="Обычный 2 3 2 8 6" xfId="33231"/>
    <cellStyle name="Обычный 2 3 2 9" xfId="33232"/>
    <cellStyle name="Обычный 2 3 2 9 2" xfId="33233"/>
    <cellStyle name="Обычный 2 3 2 9 2 2" xfId="33234"/>
    <cellStyle name="Обычный 2 3 2 9 2 2 2" xfId="33235"/>
    <cellStyle name="Обычный 2 3 2 9 2 2 2 2" xfId="33236"/>
    <cellStyle name="Обычный 2 3 2 9 2 2 3" xfId="33237"/>
    <cellStyle name="Обычный 2 3 2 9 2 3" xfId="33238"/>
    <cellStyle name="Обычный 2 3 2 9 2 3 2" xfId="33239"/>
    <cellStyle name="Обычный 2 3 2 9 2 4" xfId="33240"/>
    <cellStyle name="Обычный 2 3 2 9 3" xfId="33241"/>
    <cellStyle name="Обычный 2 3 2 9 3 2" xfId="33242"/>
    <cellStyle name="Обычный 2 3 2 9 3 2 2" xfId="33243"/>
    <cellStyle name="Обычный 2 3 2 9 3 3" xfId="33244"/>
    <cellStyle name="Обычный 2 3 2 9 4" xfId="33245"/>
    <cellStyle name="Обычный 2 3 2 9 4 2" xfId="33246"/>
    <cellStyle name="Обычный 2 3 2 9 5" xfId="33247"/>
    <cellStyle name="Обычный 2 3 3" xfId="33248"/>
    <cellStyle name="Обычный 2 3 3 10" xfId="33249"/>
    <cellStyle name="Обычный 2 3 3 11" xfId="33250"/>
    <cellStyle name="Обычный 2 3 3 11 2" xfId="33251"/>
    <cellStyle name="Обычный 2 3 3 12" xfId="33252"/>
    <cellStyle name="Обычный 2 3 3 13" xfId="1016"/>
    <cellStyle name="Обычный 2 3 3 2" xfId="33253"/>
    <cellStyle name="Обычный 2 3 3 2 10" xfId="33254"/>
    <cellStyle name="Обычный 2 3 3 2 2" xfId="33255"/>
    <cellStyle name="Обычный 2 3 3 2 2 2" xfId="33256"/>
    <cellStyle name="Обычный 2 3 3 2 2 2 2" xfId="33257"/>
    <cellStyle name="Обычный 2 3 3 2 2 2 2 2" xfId="33258"/>
    <cellStyle name="Обычный 2 3 3 2 2 2 2 2 2" xfId="33259"/>
    <cellStyle name="Обычный 2 3 3 2 2 2 2 2 2 2" xfId="33260"/>
    <cellStyle name="Обычный 2 3 3 2 2 2 2 2 3" xfId="33261"/>
    <cellStyle name="Обычный 2 3 3 2 2 2 2 3" xfId="33262"/>
    <cellStyle name="Обычный 2 3 3 2 2 2 2 3 2" xfId="33263"/>
    <cellStyle name="Обычный 2 3 3 2 2 2 2 4" xfId="33264"/>
    <cellStyle name="Обычный 2 3 3 2 2 2 3" xfId="33265"/>
    <cellStyle name="Обычный 2 3 3 2 2 2 3 2" xfId="33266"/>
    <cellStyle name="Обычный 2 3 3 2 2 2 3 2 2" xfId="33267"/>
    <cellStyle name="Обычный 2 3 3 2 2 2 3 3" xfId="33268"/>
    <cellStyle name="Обычный 2 3 3 2 2 2 4" xfId="33269"/>
    <cellStyle name="Обычный 2 3 3 2 2 2 4 2" xfId="33270"/>
    <cellStyle name="Обычный 2 3 3 2 2 2 5" xfId="33271"/>
    <cellStyle name="Обычный 2 3 3 2 2 3" xfId="33272"/>
    <cellStyle name="Обычный 2 3 3 2 2 3 2" xfId="33273"/>
    <cellStyle name="Обычный 2 3 3 2 2 3 2 2" xfId="33274"/>
    <cellStyle name="Обычный 2 3 3 2 2 3 2 2 2" xfId="33275"/>
    <cellStyle name="Обычный 2 3 3 2 2 3 2 3" xfId="33276"/>
    <cellStyle name="Обычный 2 3 3 2 2 3 3" xfId="33277"/>
    <cellStyle name="Обычный 2 3 3 2 2 3 3 2" xfId="33278"/>
    <cellStyle name="Обычный 2 3 3 2 2 3 4" xfId="33279"/>
    <cellStyle name="Обычный 2 3 3 2 2 4" xfId="33280"/>
    <cellStyle name="Обычный 2 3 3 2 2 4 2" xfId="33281"/>
    <cellStyle name="Обычный 2 3 3 2 2 4 2 2" xfId="33282"/>
    <cellStyle name="Обычный 2 3 3 2 2 4 3" xfId="33283"/>
    <cellStyle name="Обычный 2 3 3 2 2 5" xfId="33284"/>
    <cellStyle name="Обычный 2 3 3 2 2 5 2" xfId="33285"/>
    <cellStyle name="Обычный 2 3 3 2 2 6" xfId="33286"/>
    <cellStyle name="Обычный 2 3 3 2 3" xfId="33287"/>
    <cellStyle name="Обычный 2 3 3 2 3 2" xfId="33288"/>
    <cellStyle name="Обычный 2 3 3 2 3 2 2" xfId="33289"/>
    <cellStyle name="Обычный 2 3 3 2 3 2 2 2" xfId="33290"/>
    <cellStyle name="Обычный 2 3 3 2 3 2 2 2 2" xfId="33291"/>
    <cellStyle name="Обычный 2 3 3 2 3 2 2 2 2 2" xfId="33292"/>
    <cellStyle name="Обычный 2 3 3 2 3 2 2 2 3" xfId="33293"/>
    <cellStyle name="Обычный 2 3 3 2 3 2 2 3" xfId="33294"/>
    <cellStyle name="Обычный 2 3 3 2 3 2 2 3 2" xfId="33295"/>
    <cellStyle name="Обычный 2 3 3 2 3 2 2 4" xfId="33296"/>
    <cellStyle name="Обычный 2 3 3 2 3 2 3" xfId="33297"/>
    <cellStyle name="Обычный 2 3 3 2 3 2 3 2" xfId="33298"/>
    <cellStyle name="Обычный 2 3 3 2 3 2 3 2 2" xfId="33299"/>
    <cellStyle name="Обычный 2 3 3 2 3 2 3 3" xfId="33300"/>
    <cellStyle name="Обычный 2 3 3 2 3 2 4" xfId="33301"/>
    <cellStyle name="Обычный 2 3 3 2 3 2 4 2" xfId="33302"/>
    <cellStyle name="Обычный 2 3 3 2 3 2 5" xfId="33303"/>
    <cellStyle name="Обычный 2 3 3 2 3 3" xfId="33304"/>
    <cellStyle name="Обычный 2 3 3 2 3 3 2" xfId="33305"/>
    <cellStyle name="Обычный 2 3 3 2 3 3 2 2" xfId="33306"/>
    <cellStyle name="Обычный 2 3 3 2 3 3 2 2 2" xfId="33307"/>
    <cellStyle name="Обычный 2 3 3 2 3 3 2 3" xfId="33308"/>
    <cellStyle name="Обычный 2 3 3 2 3 3 3" xfId="33309"/>
    <cellStyle name="Обычный 2 3 3 2 3 3 3 2" xfId="33310"/>
    <cellStyle name="Обычный 2 3 3 2 3 3 4" xfId="33311"/>
    <cellStyle name="Обычный 2 3 3 2 3 4" xfId="33312"/>
    <cellStyle name="Обычный 2 3 3 2 3 4 2" xfId="33313"/>
    <cellStyle name="Обычный 2 3 3 2 3 4 2 2" xfId="33314"/>
    <cellStyle name="Обычный 2 3 3 2 3 4 3" xfId="33315"/>
    <cellStyle name="Обычный 2 3 3 2 3 5" xfId="33316"/>
    <cellStyle name="Обычный 2 3 3 2 3 5 2" xfId="33317"/>
    <cellStyle name="Обычный 2 3 3 2 3 6" xfId="33318"/>
    <cellStyle name="Обычный 2 3 3 2 4" xfId="33319"/>
    <cellStyle name="Обычный 2 3 3 2 4 2" xfId="33320"/>
    <cellStyle name="Обычный 2 3 3 2 4 2 2" xfId="33321"/>
    <cellStyle name="Обычный 2 3 3 2 4 2 2 2" xfId="33322"/>
    <cellStyle name="Обычный 2 3 3 2 4 2 2 2 2" xfId="33323"/>
    <cellStyle name="Обычный 2 3 3 2 4 2 2 2 2 2" xfId="33324"/>
    <cellStyle name="Обычный 2 3 3 2 4 2 2 2 3" xfId="33325"/>
    <cellStyle name="Обычный 2 3 3 2 4 2 2 3" xfId="33326"/>
    <cellStyle name="Обычный 2 3 3 2 4 2 2 3 2" xfId="33327"/>
    <cellStyle name="Обычный 2 3 3 2 4 2 2 4" xfId="33328"/>
    <cellStyle name="Обычный 2 3 3 2 4 2 3" xfId="33329"/>
    <cellStyle name="Обычный 2 3 3 2 4 2 3 2" xfId="33330"/>
    <cellStyle name="Обычный 2 3 3 2 4 2 3 2 2" xfId="33331"/>
    <cellStyle name="Обычный 2 3 3 2 4 2 3 3" xfId="33332"/>
    <cellStyle name="Обычный 2 3 3 2 4 2 4" xfId="33333"/>
    <cellStyle name="Обычный 2 3 3 2 4 2 4 2" xfId="33334"/>
    <cellStyle name="Обычный 2 3 3 2 4 2 5" xfId="33335"/>
    <cellStyle name="Обычный 2 3 3 2 4 3" xfId="33336"/>
    <cellStyle name="Обычный 2 3 3 2 4 3 2" xfId="33337"/>
    <cellStyle name="Обычный 2 3 3 2 4 3 2 2" xfId="33338"/>
    <cellStyle name="Обычный 2 3 3 2 4 3 2 2 2" xfId="33339"/>
    <cellStyle name="Обычный 2 3 3 2 4 3 2 3" xfId="33340"/>
    <cellStyle name="Обычный 2 3 3 2 4 3 3" xfId="33341"/>
    <cellStyle name="Обычный 2 3 3 2 4 3 3 2" xfId="33342"/>
    <cellStyle name="Обычный 2 3 3 2 4 3 4" xfId="33343"/>
    <cellStyle name="Обычный 2 3 3 2 4 4" xfId="33344"/>
    <cellStyle name="Обычный 2 3 3 2 4 4 2" xfId="33345"/>
    <cellStyle name="Обычный 2 3 3 2 4 4 2 2" xfId="33346"/>
    <cellStyle name="Обычный 2 3 3 2 4 4 3" xfId="33347"/>
    <cellStyle name="Обычный 2 3 3 2 4 5" xfId="33348"/>
    <cellStyle name="Обычный 2 3 3 2 4 5 2" xfId="33349"/>
    <cellStyle name="Обычный 2 3 3 2 4 6" xfId="33350"/>
    <cellStyle name="Обычный 2 3 3 2 5" xfId="33351"/>
    <cellStyle name="Обычный 2 3 3 2 5 2" xfId="33352"/>
    <cellStyle name="Обычный 2 3 3 2 5 2 2" xfId="33353"/>
    <cellStyle name="Обычный 2 3 3 2 5 2 2 2" xfId="33354"/>
    <cellStyle name="Обычный 2 3 3 2 5 2 2 2 2" xfId="33355"/>
    <cellStyle name="Обычный 2 3 3 2 5 2 2 2 2 2" xfId="33356"/>
    <cellStyle name="Обычный 2 3 3 2 5 2 2 2 3" xfId="33357"/>
    <cellStyle name="Обычный 2 3 3 2 5 2 2 3" xfId="33358"/>
    <cellStyle name="Обычный 2 3 3 2 5 2 2 3 2" xfId="33359"/>
    <cellStyle name="Обычный 2 3 3 2 5 2 2 4" xfId="33360"/>
    <cellStyle name="Обычный 2 3 3 2 5 2 3" xfId="33361"/>
    <cellStyle name="Обычный 2 3 3 2 5 2 3 2" xfId="33362"/>
    <cellStyle name="Обычный 2 3 3 2 5 2 3 2 2" xfId="33363"/>
    <cellStyle name="Обычный 2 3 3 2 5 2 3 3" xfId="33364"/>
    <cellStyle name="Обычный 2 3 3 2 5 2 4" xfId="33365"/>
    <cellStyle name="Обычный 2 3 3 2 5 2 4 2" xfId="33366"/>
    <cellStyle name="Обычный 2 3 3 2 5 2 5" xfId="33367"/>
    <cellStyle name="Обычный 2 3 3 2 5 3" xfId="33368"/>
    <cellStyle name="Обычный 2 3 3 2 5 3 2" xfId="33369"/>
    <cellStyle name="Обычный 2 3 3 2 5 3 2 2" xfId="33370"/>
    <cellStyle name="Обычный 2 3 3 2 5 3 2 2 2" xfId="33371"/>
    <cellStyle name="Обычный 2 3 3 2 5 3 2 3" xfId="33372"/>
    <cellStyle name="Обычный 2 3 3 2 5 3 3" xfId="33373"/>
    <cellStyle name="Обычный 2 3 3 2 5 3 3 2" xfId="33374"/>
    <cellStyle name="Обычный 2 3 3 2 5 3 4" xfId="33375"/>
    <cellStyle name="Обычный 2 3 3 2 5 4" xfId="33376"/>
    <cellStyle name="Обычный 2 3 3 2 5 4 2" xfId="33377"/>
    <cellStyle name="Обычный 2 3 3 2 5 4 2 2" xfId="33378"/>
    <cellStyle name="Обычный 2 3 3 2 5 4 3" xfId="33379"/>
    <cellStyle name="Обычный 2 3 3 2 5 5" xfId="33380"/>
    <cellStyle name="Обычный 2 3 3 2 5 5 2" xfId="33381"/>
    <cellStyle name="Обычный 2 3 3 2 5 6" xfId="33382"/>
    <cellStyle name="Обычный 2 3 3 2 6" xfId="33383"/>
    <cellStyle name="Обычный 2 3 3 2 6 2" xfId="33384"/>
    <cellStyle name="Обычный 2 3 3 2 6 2 2" xfId="33385"/>
    <cellStyle name="Обычный 2 3 3 2 6 2 2 2" xfId="33386"/>
    <cellStyle name="Обычный 2 3 3 2 6 2 2 2 2" xfId="33387"/>
    <cellStyle name="Обычный 2 3 3 2 6 2 2 3" xfId="33388"/>
    <cellStyle name="Обычный 2 3 3 2 6 2 3" xfId="33389"/>
    <cellStyle name="Обычный 2 3 3 2 6 2 3 2" xfId="33390"/>
    <cellStyle name="Обычный 2 3 3 2 6 2 4" xfId="33391"/>
    <cellStyle name="Обычный 2 3 3 2 6 3" xfId="33392"/>
    <cellStyle name="Обычный 2 3 3 2 6 3 2" xfId="33393"/>
    <cellStyle name="Обычный 2 3 3 2 6 3 2 2" xfId="33394"/>
    <cellStyle name="Обычный 2 3 3 2 6 3 3" xfId="33395"/>
    <cellStyle name="Обычный 2 3 3 2 6 4" xfId="33396"/>
    <cellStyle name="Обычный 2 3 3 2 6 4 2" xfId="33397"/>
    <cellStyle name="Обычный 2 3 3 2 6 5" xfId="33398"/>
    <cellStyle name="Обычный 2 3 3 2 7" xfId="33399"/>
    <cellStyle name="Обычный 2 3 3 2 7 2" xfId="33400"/>
    <cellStyle name="Обычный 2 3 3 2 7 2 2" xfId="33401"/>
    <cellStyle name="Обычный 2 3 3 2 7 2 2 2" xfId="33402"/>
    <cellStyle name="Обычный 2 3 3 2 7 2 3" xfId="33403"/>
    <cellStyle name="Обычный 2 3 3 2 7 3" xfId="33404"/>
    <cellStyle name="Обычный 2 3 3 2 7 3 2" xfId="33405"/>
    <cellStyle name="Обычный 2 3 3 2 7 4" xfId="33406"/>
    <cellStyle name="Обычный 2 3 3 2 8" xfId="33407"/>
    <cellStyle name="Обычный 2 3 3 2 8 2" xfId="33408"/>
    <cellStyle name="Обычный 2 3 3 2 8 2 2" xfId="33409"/>
    <cellStyle name="Обычный 2 3 3 2 8 3" xfId="33410"/>
    <cellStyle name="Обычный 2 3 3 2 9" xfId="33411"/>
    <cellStyle name="Обычный 2 3 3 2 9 2" xfId="33412"/>
    <cellStyle name="Обычный 2 3 3 3" xfId="33413"/>
    <cellStyle name="Обычный 2 3 3 3 2" xfId="33414"/>
    <cellStyle name="Обычный 2 3 3 3 2 2" xfId="33415"/>
    <cellStyle name="Обычный 2 3 3 3 2 2 2" xfId="33416"/>
    <cellStyle name="Обычный 2 3 3 3 2 2 2 2" xfId="33417"/>
    <cellStyle name="Обычный 2 3 3 3 2 2 2 2 2" xfId="33418"/>
    <cellStyle name="Обычный 2 3 3 3 2 2 2 3" xfId="33419"/>
    <cellStyle name="Обычный 2 3 3 3 2 2 3" xfId="33420"/>
    <cellStyle name="Обычный 2 3 3 3 2 2 3 2" xfId="33421"/>
    <cellStyle name="Обычный 2 3 3 3 2 2 4" xfId="33422"/>
    <cellStyle name="Обычный 2 3 3 3 2 3" xfId="33423"/>
    <cellStyle name="Обычный 2 3 3 3 2 3 2" xfId="33424"/>
    <cellStyle name="Обычный 2 3 3 3 2 3 2 2" xfId="33425"/>
    <cellStyle name="Обычный 2 3 3 3 2 3 3" xfId="33426"/>
    <cellStyle name="Обычный 2 3 3 3 2 4" xfId="33427"/>
    <cellStyle name="Обычный 2 3 3 3 2 4 2" xfId="33428"/>
    <cellStyle name="Обычный 2 3 3 3 2 5" xfId="33429"/>
    <cellStyle name="Обычный 2 3 3 3 3" xfId="33430"/>
    <cellStyle name="Обычный 2 3 3 3 3 2" xfId="33431"/>
    <cellStyle name="Обычный 2 3 3 3 3 2 2" xfId="33432"/>
    <cellStyle name="Обычный 2 3 3 3 3 2 2 2" xfId="33433"/>
    <cellStyle name="Обычный 2 3 3 3 3 2 3" xfId="33434"/>
    <cellStyle name="Обычный 2 3 3 3 3 3" xfId="33435"/>
    <cellStyle name="Обычный 2 3 3 3 3 3 2" xfId="33436"/>
    <cellStyle name="Обычный 2 3 3 3 3 4" xfId="33437"/>
    <cellStyle name="Обычный 2 3 3 3 4" xfId="33438"/>
    <cellStyle name="Обычный 2 3 3 3 4 2" xfId="33439"/>
    <cellStyle name="Обычный 2 3 3 3 4 2 2" xfId="33440"/>
    <cellStyle name="Обычный 2 3 3 3 4 3" xfId="33441"/>
    <cellStyle name="Обычный 2 3 3 3 5" xfId="33442"/>
    <cellStyle name="Обычный 2 3 3 3 5 2" xfId="33443"/>
    <cellStyle name="Обычный 2 3 3 3 6" xfId="33444"/>
    <cellStyle name="Обычный 2 3 3 4" xfId="33445"/>
    <cellStyle name="Обычный 2 3 3 4 2" xfId="33446"/>
    <cellStyle name="Обычный 2 3 3 4 2 2" xfId="33447"/>
    <cellStyle name="Обычный 2 3 3 4 2 2 2" xfId="33448"/>
    <cellStyle name="Обычный 2 3 3 4 2 2 2 2" xfId="33449"/>
    <cellStyle name="Обычный 2 3 3 4 2 2 2 2 2" xfId="33450"/>
    <cellStyle name="Обычный 2 3 3 4 2 2 2 3" xfId="33451"/>
    <cellStyle name="Обычный 2 3 3 4 2 2 3" xfId="33452"/>
    <cellStyle name="Обычный 2 3 3 4 2 2 3 2" xfId="33453"/>
    <cellStyle name="Обычный 2 3 3 4 2 2 4" xfId="33454"/>
    <cellStyle name="Обычный 2 3 3 4 2 3" xfId="33455"/>
    <cellStyle name="Обычный 2 3 3 4 2 3 2" xfId="33456"/>
    <cellStyle name="Обычный 2 3 3 4 2 3 2 2" xfId="33457"/>
    <cellStyle name="Обычный 2 3 3 4 2 3 3" xfId="33458"/>
    <cellStyle name="Обычный 2 3 3 4 2 4" xfId="33459"/>
    <cellStyle name="Обычный 2 3 3 4 2 4 2" xfId="33460"/>
    <cellStyle name="Обычный 2 3 3 4 2 5" xfId="33461"/>
    <cellStyle name="Обычный 2 3 3 4 3" xfId="33462"/>
    <cellStyle name="Обычный 2 3 3 4 3 2" xfId="33463"/>
    <cellStyle name="Обычный 2 3 3 4 3 2 2" xfId="33464"/>
    <cellStyle name="Обычный 2 3 3 4 3 2 2 2" xfId="33465"/>
    <cellStyle name="Обычный 2 3 3 4 3 2 3" xfId="33466"/>
    <cellStyle name="Обычный 2 3 3 4 3 3" xfId="33467"/>
    <cellStyle name="Обычный 2 3 3 4 3 3 2" xfId="33468"/>
    <cellStyle name="Обычный 2 3 3 4 3 4" xfId="33469"/>
    <cellStyle name="Обычный 2 3 3 4 4" xfId="33470"/>
    <cellStyle name="Обычный 2 3 3 4 4 2" xfId="33471"/>
    <cellStyle name="Обычный 2 3 3 4 4 2 2" xfId="33472"/>
    <cellStyle name="Обычный 2 3 3 4 4 3" xfId="33473"/>
    <cellStyle name="Обычный 2 3 3 4 5" xfId="33474"/>
    <cellStyle name="Обычный 2 3 3 4 5 2" xfId="33475"/>
    <cellStyle name="Обычный 2 3 3 4 6" xfId="33476"/>
    <cellStyle name="Обычный 2 3 3 5" xfId="33477"/>
    <cellStyle name="Обычный 2 3 3 5 2" xfId="33478"/>
    <cellStyle name="Обычный 2 3 3 5 2 2" xfId="33479"/>
    <cellStyle name="Обычный 2 3 3 5 2 2 2" xfId="33480"/>
    <cellStyle name="Обычный 2 3 3 5 2 2 2 2" xfId="33481"/>
    <cellStyle name="Обычный 2 3 3 5 2 2 2 2 2" xfId="33482"/>
    <cellStyle name="Обычный 2 3 3 5 2 2 2 3" xfId="33483"/>
    <cellStyle name="Обычный 2 3 3 5 2 2 3" xfId="33484"/>
    <cellStyle name="Обычный 2 3 3 5 2 2 3 2" xfId="33485"/>
    <cellStyle name="Обычный 2 3 3 5 2 2 4" xfId="33486"/>
    <cellStyle name="Обычный 2 3 3 5 2 3" xfId="33487"/>
    <cellStyle name="Обычный 2 3 3 5 2 3 2" xfId="33488"/>
    <cellStyle name="Обычный 2 3 3 5 2 3 2 2" xfId="33489"/>
    <cellStyle name="Обычный 2 3 3 5 2 3 3" xfId="33490"/>
    <cellStyle name="Обычный 2 3 3 5 2 4" xfId="33491"/>
    <cellStyle name="Обычный 2 3 3 5 2 4 2" xfId="33492"/>
    <cellStyle name="Обычный 2 3 3 5 2 5" xfId="33493"/>
    <cellStyle name="Обычный 2 3 3 5 3" xfId="33494"/>
    <cellStyle name="Обычный 2 3 3 5 3 2" xfId="33495"/>
    <cellStyle name="Обычный 2 3 3 5 3 2 2" xfId="33496"/>
    <cellStyle name="Обычный 2 3 3 5 3 2 2 2" xfId="33497"/>
    <cellStyle name="Обычный 2 3 3 5 3 2 3" xfId="33498"/>
    <cellStyle name="Обычный 2 3 3 5 3 3" xfId="33499"/>
    <cellStyle name="Обычный 2 3 3 5 3 3 2" xfId="33500"/>
    <cellStyle name="Обычный 2 3 3 5 3 4" xfId="33501"/>
    <cellStyle name="Обычный 2 3 3 5 4" xfId="33502"/>
    <cellStyle name="Обычный 2 3 3 5 4 2" xfId="33503"/>
    <cellStyle name="Обычный 2 3 3 5 4 2 2" xfId="33504"/>
    <cellStyle name="Обычный 2 3 3 5 4 3" xfId="33505"/>
    <cellStyle name="Обычный 2 3 3 5 5" xfId="33506"/>
    <cellStyle name="Обычный 2 3 3 5 5 2" xfId="33507"/>
    <cellStyle name="Обычный 2 3 3 5 6" xfId="33508"/>
    <cellStyle name="Обычный 2 3 3 6" xfId="33509"/>
    <cellStyle name="Обычный 2 3 3 6 2" xfId="33510"/>
    <cellStyle name="Обычный 2 3 3 6 2 2" xfId="33511"/>
    <cellStyle name="Обычный 2 3 3 6 2 2 2" xfId="33512"/>
    <cellStyle name="Обычный 2 3 3 6 2 2 2 2" xfId="33513"/>
    <cellStyle name="Обычный 2 3 3 6 2 2 2 2 2" xfId="33514"/>
    <cellStyle name="Обычный 2 3 3 6 2 2 2 3" xfId="33515"/>
    <cellStyle name="Обычный 2 3 3 6 2 2 3" xfId="33516"/>
    <cellStyle name="Обычный 2 3 3 6 2 2 3 2" xfId="33517"/>
    <cellStyle name="Обычный 2 3 3 6 2 2 4" xfId="33518"/>
    <cellStyle name="Обычный 2 3 3 6 2 3" xfId="33519"/>
    <cellStyle name="Обычный 2 3 3 6 2 3 2" xfId="33520"/>
    <cellStyle name="Обычный 2 3 3 6 2 3 2 2" xfId="33521"/>
    <cellStyle name="Обычный 2 3 3 6 2 3 3" xfId="33522"/>
    <cellStyle name="Обычный 2 3 3 6 2 4" xfId="33523"/>
    <cellStyle name="Обычный 2 3 3 6 2 4 2" xfId="33524"/>
    <cellStyle name="Обычный 2 3 3 6 2 5" xfId="33525"/>
    <cellStyle name="Обычный 2 3 3 6 3" xfId="33526"/>
    <cellStyle name="Обычный 2 3 3 6 3 2" xfId="33527"/>
    <cellStyle name="Обычный 2 3 3 6 3 2 2" xfId="33528"/>
    <cellStyle name="Обычный 2 3 3 6 3 2 2 2" xfId="33529"/>
    <cellStyle name="Обычный 2 3 3 6 3 2 3" xfId="33530"/>
    <cellStyle name="Обычный 2 3 3 6 3 3" xfId="33531"/>
    <cellStyle name="Обычный 2 3 3 6 3 3 2" xfId="33532"/>
    <cellStyle name="Обычный 2 3 3 6 3 4" xfId="33533"/>
    <cellStyle name="Обычный 2 3 3 6 4" xfId="33534"/>
    <cellStyle name="Обычный 2 3 3 6 4 2" xfId="33535"/>
    <cellStyle name="Обычный 2 3 3 6 4 2 2" xfId="33536"/>
    <cellStyle name="Обычный 2 3 3 6 4 3" xfId="33537"/>
    <cellStyle name="Обычный 2 3 3 6 5" xfId="33538"/>
    <cellStyle name="Обычный 2 3 3 6 5 2" xfId="33539"/>
    <cellStyle name="Обычный 2 3 3 6 6" xfId="33540"/>
    <cellStyle name="Обычный 2 3 3 7" xfId="33541"/>
    <cellStyle name="Обычный 2 3 3 7 2" xfId="33542"/>
    <cellStyle name="Обычный 2 3 3 7 2 2" xfId="33543"/>
    <cellStyle name="Обычный 2 3 3 7 2 2 2" xfId="33544"/>
    <cellStyle name="Обычный 2 3 3 7 2 2 2 2" xfId="33545"/>
    <cellStyle name="Обычный 2 3 3 7 2 2 3" xfId="33546"/>
    <cellStyle name="Обычный 2 3 3 7 2 3" xfId="33547"/>
    <cellStyle name="Обычный 2 3 3 7 2 3 2" xfId="33548"/>
    <cellStyle name="Обычный 2 3 3 7 2 4" xfId="33549"/>
    <cellStyle name="Обычный 2 3 3 7 3" xfId="33550"/>
    <cellStyle name="Обычный 2 3 3 7 3 2" xfId="33551"/>
    <cellStyle name="Обычный 2 3 3 7 3 2 2" xfId="33552"/>
    <cellStyle name="Обычный 2 3 3 7 3 3" xfId="33553"/>
    <cellStyle name="Обычный 2 3 3 7 4" xfId="33554"/>
    <cellStyle name="Обычный 2 3 3 7 4 2" xfId="33555"/>
    <cellStyle name="Обычный 2 3 3 7 5" xfId="33556"/>
    <cellStyle name="Обычный 2 3 3 8" xfId="33557"/>
    <cellStyle name="Обычный 2 3 3 8 2" xfId="33558"/>
    <cellStyle name="Обычный 2 3 3 8 2 2" xfId="33559"/>
    <cellStyle name="Обычный 2 3 3 8 2 2 2" xfId="33560"/>
    <cellStyle name="Обычный 2 3 3 8 2 3" xfId="33561"/>
    <cellStyle name="Обычный 2 3 3 8 3" xfId="33562"/>
    <cellStyle name="Обычный 2 3 3 8 3 2" xfId="33563"/>
    <cellStyle name="Обычный 2 3 3 8 4" xfId="33564"/>
    <cellStyle name="Обычный 2 3 3 9" xfId="33565"/>
    <cellStyle name="Обычный 2 3 3 9 2" xfId="33566"/>
    <cellStyle name="Обычный 2 3 3 9 2 2" xfId="33567"/>
    <cellStyle name="Обычный 2 3 3 9 3" xfId="33568"/>
    <cellStyle name="Обычный 2 3 4" xfId="33569"/>
    <cellStyle name="Обычный 2 3 4 10" xfId="33570"/>
    <cellStyle name="Обычный 2 3 4 10 2" xfId="33571"/>
    <cellStyle name="Обычный 2 3 4 11" xfId="33572"/>
    <cellStyle name="Обычный 2 3 4 2" xfId="33573"/>
    <cellStyle name="Обычный 2 3 4 2 2" xfId="33574"/>
    <cellStyle name="Обычный 2 3 4 2 2 2" xfId="33575"/>
    <cellStyle name="Обычный 2 3 4 2 2 2 2" xfId="33576"/>
    <cellStyle name="Обычный 2 3 4 2 2 2 2 2" xfId="33577"/>
    <cellStyle name="Обычный 2 3 4 2 2 2 2 2 2" xfId="33578"/>
    <cellStyle name="Обычный 2 3 4 2 2 2 2 3" xfId="33579"/>
    <cellStyle name="Обычный 2 3 4 2 2 2 3" xfId="33580"/>
    <cellStyle name="Обычный 2 3 4 2 2 2 3 2" xfId="33581"/>
    <cellStyle name="Обычный 2 3 4 2 2 2 4" xfId="33582"/>
    <cellStyle name="Обычный 2 3 4 2 2 3" xfId="33583"/>
    <cellStyle name="Обычный 2 3 4 2 2 3 2" xfId="33584"/>
    <cellStyle name="Обычный 2 3 4 2 2 3 2 2" xfId="33585"/>
    <cellStyle name="Обычный 2 3 4 2 2 3 3" xfId="33586"/>
    <cellStyle name="Обычный 2 3 4 2 2 4" xfId="33587"/>
    <cellStyle name="Обычный 2 3 4 2 2 4 2" xfId="33588"/>
    <cellStyle name="Обычный 2 3 4 2 2 5" xfId="33589"/>
    <cellStyle name="Обычный 2 3 4 2 3" xfId="33590"/>
    <cellStyle name="Обычный 2 3 4 2 3 2" xfId="33591"/>
    <cellStyle name="Обычный 2 3 4 2 3 2 2" xfId="33592"/>
    <cellStyle name="Обычный 2 3 4 2 3 2 2 2" xfId="33593"/>
    <cellStyle name="Обычный 2 3 4 2 3 2 3" xfId="33594"/>
    <cellStyle name="Обычный 2 3 4 2 3 3" xfId="33595"/>
    <cellStyle name="Обычный 2 3 4 2 3 3 2" xfId="33596"/>
    <cellStyle name="Обычный 2 3 4 2 3 4" xfId="33597"/>
    <cellStyle name="Обычный 2 3 4 2 4" xfId="33598"/>
    <cellStyle name="Обычный 2 3 4 2 4 2" xfId="33599"/>
    <cellStyle name="Обычный 2 3 4 2 4 2 2" xfId="33600"/>
    <cellStyle name="Обычный 2 3 4 2 4 3" xfId="33601"/>
    <cellStyle name="Обычный 2 3 4 2 5" xfId="33602"/>
    <cellStyle name="Обычный 2 3 4 2 5 2" xfId="33603"/>
    <cellStyle name="Обычный 2 3 4 2 6" xfId="33604"/>
    <cellStyle name="Обычный 2 3 4 3" xfId="33605"/>
    <cellStyle name="Обычный 2 3 4 3 2" xfId="33606"/>
    <cellStyle name="Обычный 2 3 4 3 2 2" xfId="33607"/>
    <cellStyle name="Обычный 2 3 4 3 2 2 2" xfId="33608"/>
    <cellStyle name="Обычный 2 3 4 3 2 2 2 2" xfId="33609"/>
    <cellStyle name="Обычный 2 3 4 3 2 2 2 2 2" xfId="33610"/>
    <cellStyle name="Обычный 2 3 4 3 2 2 2 3" xfId="33611"/>
    <cellStyle name="Обычный 2 3 4 3 2 2 3" xfId="33612"/>
    <cellStyle name="Обычный 2 3 4 3 2 2 3 2" xfId="33613"/>
    <cellStyle name="Обычный 2 3 4 3 2 2 4" xfId="33614"/>
    <cellStyle name="Обычный 2 3 4 3 2 3" xfId="33615"/>
    <cellStyle name="Обычный 2 3 4 3 2 3 2" xfId="33616"/>
    <cellStyle name="Обычный 2 3 4 3 2 3 2 2" xfId="33617"/>
    <cellStyle name="Обычный 2 3 4 3 2 3 3" xfId="33618"/>
    <cellStyle name="Обычный 2 3 4 3 2 4" xfId="33619"/>
    <cellStyle name="Обычный 2 3 4 3 2 4 2" xfId="33620"/>
    <cellStyle name="Обычный 2 3 4 3 2 5" xfId="33621"/>
    <cellStyle name="Обычный 2 3 4 3 3" xfId="33622"/>
    <cellStyle name="Обычный 2 3 4 3 3 2" xfId="33623"/>
    <cellStyle name="Обычный 2 3 4 3 3 2 2" xfId="33624"/>
    <cellStyle name="Обычный 2 3 4 3 3 2 2 2" xfId="33625"/>
    <cellStyle name="Обычный 2 3 4 3 3 2 3" xfId="33626"/>
    <cellStyle name="Обычный 2 3 4 3 3 3" xfId="33627"/>
    <cellStyle name="Обычный 2 3 4 3 3 3 2" xfId="33628"/>
    <cellStyle name="Обычный 2 3 4 3 3 4" xfId="33629"/>
    <cellStyle name="Обычный 2 3 4 3 4" xfId="33630"/>
    <cellStyle name="Обычный 2 3 4 3 4 2" xfId="33631"/>
    <cellStyle name="Обычный 2 3 4 3 4 2 2" xfId="33632"/>
    <cellStyle name="Обычный 2 3 4 3 4 3" xfId="33633"/>
    <cellStyle name="Обычный 2 3 4 3 5" xfId="33634"/>
    <cellStyle name="Обычный 2 3 4 3 5 2" xfId="33635"/>
    <cellStyle name="Обычный 2 3 4 3 6" xfId="33636"/>
    <cellStyle name="Обычный 2 3 4 4" xfId="33637"/>
    <cellStyle name="Обычный 2 3 4 4 2" xfId="33638"/>
    <cellStyle name="Обычный 2 3 4 4 2 2" xfId="33639"/>
    <cellStyle name="Обычный 2 3 4 4 2 2 2" xfId="33640"/>
    <cellStyle name="Обычный 2 3 4 4 2 2 2 2" xfId="33641"/>
    <cellStyle name="Обычный 2 3 4 4 2 2 2 2 2" xfId="33642"/>
    <cellStyle name="Обычный 2 3 4 4 2 2 2 3" xfId="33643"/>
    <cellStyle name="Обычный 2 3 4 4 2 2 3" xfId="33644"/>
    <cellStyle name="Обычный 2 3 4 4 2 2 3 2" xfId="33645"/>
    <cellStyle name="Обычный 2 3 4 4 2 2 4" xfId="33646"/>
    <cellStyle name="Обычный 2 3 4 4 2 3" xfId="33647"/>
    <cellStyle name="Обычный 2 3 4 4 2 3 2" xfId="33648"/>
    <cellStyle name="Обычный 2 3 4 4 2 3 2 2" xfId="33649"/>
    <cellStyle name="Обычный 2 3 4 4 2 3 3" xfId="33650"/>
    <cellStyle name="Обычный 2 3 4 4 2 4" xfId="33651"/>
    <cellStyle name="Обычный 2 3 4 4 2 4 2" xfId="33652"/>
    <cellStyle name="Обычный 2 3 4 4 2 5" xfId="33653"/>
    <cellStyle name="Обычный 2 3 4 4 3" xfId="33654"/>
    <cellStyle name="Обычный 2 3 4 4 3 2" xfId="33655"/>
    <cellStyle name="Обычный 2 3 4 4 3 2 2" xfId="33656"/>
    <cellStyle name="Обычный 2 3 4 4 3 2 2 2" xfId="33657"/>
    <cellStyle name="Обычный 2 3 4 4 3 2 3" xfId="33658"/>
    <cellStyle name="Обычный 2 3 4 4 3 3" xfId="33659"/>
    <cellStyle name="Обычный 2 3 4 4 3 3 2" xfId="33660"/>
    <cellStyle name="Обычный 2 3 4 4 3 4" xfId="33661"/>
    <cellStyle name="Обычный 2 3 4 4 4" xfId="33662"/>
    <cellStyle name="Обычный 2 3 4 4 4 2" xfId="33663"/>
    <cellStyle name="Обычный 2 3 4 4 4 2 2" xfId="33664"/>
    <cellStyle name="Обычный 2 3 4 4 4 3" xfId="33665"/>
    <cellStyle name="Обычный 2 3 4 4 5" xfId="33666"/>
    <cellStyle name="Обычный 2 3 4 4 5 2" xfId="33667"/>
    <cellStyle name="Обычный 2 3 4 4 6" xfId="33668"/>
    <cellStyle name="Обычный 2 3 4 5" xfId="33669"/>
    <cellStyle name="Обычный 2 3 4 5 2" xfId="33670"/>
    <cellStyle name="Обычный 2 3 4 5 2 2" xfId="33671"/>
    <cellStyle name="Обычный 2 3 4 5 2 2 2" xfId="33672"/>
    <cellStyle name="Обычный 2 3 4 5 2 2 2 2" xfId="33673"/>
    <cellStyle name="Обычный 2 3 4 5 2 2 2 2 2" xfId="33674"/>
    <cellStyle name="Обычный 2 3 4 5 2 2 2 3" xfId="33675"/>
    <cellStyle name="Обычный 2 3 4 5 2 2 3" xfId="33676"/>
    <cellStyle name="Обычный 2 3 4 5 2 2 3 2" xfId="33677"/>
    <cellStyle name="Обычный 2 3 4 5 2 2 4" xfId="33678"/>
    <cellStyle name="Обычный 2 3 4 5 2 3" xfId="33679"/>
    <cellStyle name="Обычный 2 3 4 5 2 3 2" xfId="33680"/>
    <cellStyle name="Обычный 2 3 4 5 2 3 2 2" xfId="33681"/>
    <cellStyle name="Обычный 2 3 4 5 2 3 3" xfId="33682"/>
    <cellStyle name="Обычный 2 3 4 5 2 4" xfId="33683"/>
    <cellStyle name="Обычный 2 3 4 5 2 4 2" xfId="33684"/>
    <cellStyle name="Обычный 2 3 4 5 2 5" xfId="33685"/>
    <cellStyle name="Обычный 2 3 4 5 3" xfId="33686"/>
    <cellStyle name="Обычный 2 3 4 5 3 2" xfId="33687"/>
    <cellStyle name="Обычный 2 3 4 5 3 2 2" xfId="33688"/>
    <cellStyle name="Обычный 2 3 4 5 3 2 2 2" xfId="33689"/>
    <cellStyle name="Обычный 2 3 4 5 3 2 3" xfId="33690"/>
    <cellStyle name="Обычный 2 3 4 5 3 3" xfId="33691"/>
    <cellStyle name="Обычный 2 3 4 5 3 3 2" xfId="33692"/>
    <cellStyle name="Обычный 2 3 4 5 3 4" xfId="33693"/>
    <cellStyle name="Обычный 2 3 4 5 4" xfId="33694"/>
    <cellStyle name="Обычный 2 3 4 5 4 2" xfId="33695"/>
    <cellStyle name="Обычный 2 3 4 5 4 2 2" xfId="33696"/>
    <cellStyle name="Обычный 2 3 4 5 4 3" xfId="33697"/>
    <cellStyle name="Обычный 2 3 4 5 5" xfId="33698"/>
    <cellStyle name="Обычный 2 3 4 5 5 2" xfId="33699"/>
    <cellStyle name="Обычный 2 3 4 5 6" xfId="33700"/>
    <cellStyle name="Обычный 2 3 4 6" xfId="33701"/>
    <cellStyle name="Обычный 2 3 4 6 2" xfId="33702"/>
    <cellStyle name="Обычный 2 3 4 6 2 2" xfId="33703"/>
    <cellStyle name="Обычный 2 3 4 6 2 2 2" xfId="33704"/>
    <cellStyle name="Обычный 2 3 4 6 2 2 2 2" xfId="33705"/>
    <cellStyle name="Обычный 2 3 4 6 2 2 3" xfId="33706"/>
    <cellStyle name="Обычный 2 3 4 6 2 3" xfId="33707"/>
    <cellStyle name="Обычный 2 3 4 6 2 3 2" xfId="33708"/>
    <cellStyle name="Обычный 2 3 4 6 2 4" xfId="33709"/>
    <cellStyle name="Обычный 2 3 4 6 3" xfId="33710"/>
    <cellStyle name="Обычный 2 3 4 6 3 2" xfId="33711"/>
    <cellStyle name="Обычный 2 3 4 6 3 2 2" xfId="33712"/>
    <cellStyle name="Обычный 2 3 4 6 3 3" xfId="33713"/>
    <cellStyle name="Обычный 2 3 4 6 4" xfId="33714"/>
    <cellStyle name="Обычный 2 3 4 6 4 2" xfId="33715"/>
    <cellStyle name="Обычный 2 3 4 6 5" xfId="33716"/>
    <cellStyle name="Обычный 2 3 4 7" xfId="33717"/>
    <cellStyle name="Обычный 2 3 4 7 2" xfId="33718"/>
    <cellStyle name="Обычный 2 3 4 7 2 2" xfId="33719"/>
    <cellStyle name="Обычный 2 3 4 7 2 2 2" xfId="33720"/>
    <cellStyle name="Обычный 2 3 4 7 2 3" xfId="33721"/>
    <cellStyle name="Обычный 2 3 4 7 3" xfId="33722"/>
    <cellStyle name="Обычный 2 3 4 7 3 2" xfId="33723"/>
    <cellStyle name="Обычный 2 3 4 7 4" xfId="33724"/>
    <cellStyle name="Обычный 2 3 4 8" xfId="33725"/>
    <cellStyle name="Обычный 2 3 4 8 2" xfId="33726"/>
    <cellStyle name="Обычный 2 3 4 8 2 2" xfId="33727"/>
    <cellStyle name="Обычный 2 3 4 8 3" xfId="33728"/>
    <cellStyle name="Обычный 2 3 4 9" xfId="33729"/>
    <cellStyle name="Обычный 2 3 5" xfId="33730"/>
    <cellStyle name="Обычный 2 3 5 10" xfId="33731"/>
    <cellStyle name="Обычный 2 3 5 10 2" xfId="33732"/>
    <cellStyle name="Обычный 2 3 5 11" xfId="33733"/>
    <cellStyle name="Обычный 2 3 5 2" xfId="33734"/>
    <cellStyle name="Обычный 2 3 5 2 2" xfId="33735"/>
    <cellStyle name="Обычный 2 3 5 2 2 2" xfId="33736"/>
    <cellStyle name="Обычный 2 3 5 2 2 2 2" xfId="33737"/>
    <cellStyle name="Обычный 2 3 5 2 2 2 2 2" xfId="33738"/>
    <cellStyle name="Обычный 2 3 5 2 2 2 2 2 2" xfId="33739"/>
    <cellStyle name="Обычный 2 3 5 2 2 2 2 3" xfId="33740"/>
    <cellStyle name="Обычный 2 3 5 2 2 2 3" xfId="33741"/>
    <cellStyle name="Обычный 2 3 5 2 2 2 3 2" xfId="33742"/>
    <cellStyle name="Обычный 2 3 5 2 2 2 4" xfId="33743"/>
    <cellStyle name="Обычный 2 3 5 2 2 3" xfId="33744"/>
    <cellStyle name="Обычный 2 3 5 2 2 3 2" xfId="33745"/>
    <cellStyle name="Обычный 2 3 5 2 2 3 2 2" xfId="33746"/>
    <cellStyle name="Обычный 2 3 5 2 2 3 3" xfId="33747"/>
    <cellStyle name="Обычный 2 3 5 2 2 4" xfId="33748"/>
    <cellStyle name="Обычный 2 3 5 2 2 4 2" xfId="33749"/>
    <cellStyle name="Обычный 2 3 5 2 2 5" xfId="33750"/>
    <cellStyle name="Обычный 2 3 5 2 3" xfId="33751"/>
    <cellStyle name="Обычный 2 3 5 2 3 2" xfId="33752"/>
    <cellStyle name="Обычный 2 3 5 2 3 2 2" xfId="33753"/>
    <cellStyle name="Обычный 2 3 5 2 3 2 2 2" xfId="33754"/>
    <cellStyle name="Обычный 2 3 5 2 3 2 3" xfId="33755"/>
    <cellStyle name="Обычный 2 3 5 2 3 3" xfId="33756"/>
    <cellStyle name="Обычный 2 3 5 2 3 3 2" xfId="33757"/>
    <cellStyle name="Обычный 2 3 5 2 3 4" xfId="33758"/>
    <cellStyle name="Обычный 2 3 5 2 4" xfId="33759"/>
    <cellStyle name="Обычный 2 3 5 2 4 2" xfId="33760"/>
    <cellStyle name="Обычный 2 3 5 2 4 2 2" xfId="33761"/>
    <cellStyle name="Обычный 2 3 5 2 4 3" xfId="33762"/>
    <cellStyle name="Обычный 2 3 5 2 5" xfId="33763"/>
    <cellStyle name="Обычный 2 3 5 2 5 2" xfId="33764"/>
    <cellStyle name="Обычный 2 3 5 2 6" xfId="33765"/>
    <cellStyle name="Обычный 2 3 5 3" xfId="33766"/>
    <cellStyle name="Обычный 2 3 5 3 2" xfId="33767"/>
    <cellStyle name="Обычный 2 3 5 3 2 2" xfId="33768"/>
    <cellStyle name="Обычный 2 3 5 3 2 2 2" xfId="33769"/>
    <cellStyle name="Обычный 2 3 5 3 2 2 2 2" xfId="33770"/>
    <cellStyle name="Обычный 2 3 5 3 2 2 2 2 2" xfId="33771"/>
    <cellStyle name="Обычный 2 3 5 3 2 2 2 3" xfId="33772"/>
    <cellStyle name="Обычный 2 3 5 3 2 2 3" xfId="33773"/>
    <cellStyle name="Обычный 2 3 5 3 2 2 3 2" xfId="33774"/>
    <cellStyle name="Обычный 2 3 5 3 2 2 4" xfId="33775"/>
    <cellStyle name="Обычный 2 3 5 3 2 3" xfId="33776"/>
    <cellStyle name="Обычный 2 3 5 3 2 3 2" xfId="33777"/>
    <cellStyle name="Обычный 2 3 5 3 2 3 2 2" xfId="33778"/>
    <cellStyle name="Обычный 2 3 5 3 2 3 3" xfId="33779"/>
    <cellStyle name="Обычный 2 3 5 3 2 4" xfId="33780"/>
    <cellStyle name="Обычный 2 3 5 3 2 4 2" xfId="33781"/>
    <cellStyle name="Обычный 2 3 5 3 2 5" xfId="33782"/>
    <cellStyle name="Обычный 2 3 5 3 3" xfId="33783"/>
    <cellStyle name="Обычный 2 3 5 3 3 2" xfId="33784"/>
    <cellStyle name="Обычный 2 3 5 3 3 2 2" xfId="33785"/>
    <cellStyle name="Обычный 2 3 5 3 3 2 2 2" xfId="33786"/>
    <cellStyle name="Обычный 2 3 5 3 3 2 3" xfId="33787"/>
    <cellStyle name="Обычный 2 3 5 3 3 3" xfId="33788"/>
    <cellStyle name="Обычный 2 3 5 3 3 3 2" xfId="33789"/>
    <cellStyle name="Обычный 2 3 5 3 3 4" xfId="33790"/>
    <cellStyle name="Обычный 2 3 5 3 4" xfId="33791"/>
    <cellStyle name="Обычный 2 3 5 3 4 2" xfId="33792"/>
    <cellStyle name="Обычный 2 3 5 3 4 2 2" xfId="33793"/>
    <cellStyle name="Обычный 2 3 5 3 4 3" xfId="33794"/>
    <cellStyle name="Обычный 2 3 5 3 5" xfId="33795"/>
    <cellStyle name="Обычный 2 3 5 3 5 2" xfId="33796"/>
    <cellStyle name="Обычный 2 3 5 3 6" xfId="33797"/>
    <cellStyle name="Обычный 2 3 5 4" xfId="33798"/>
    <cellStyle name="Обычный 2 3 5 4 2" xfId="33799"/>
    <cellStyle name="Обычный 2 3 5 4 2 2" xfId="33800"/>
    <cellStyle name="Обычный 2 3 5 4 2 2 2" xfId="33801"/>
    <cellStyle name="Обычный 2 3 5 4 2 2 2 2" xfId="33802"/>
    <cellStyle name="Обычный 2 3 5 4 2 2 2 2 2" xfId="33803"/>
    <cellStyle name="Обычный 2 3 5 4 2 2 2 3" xfId="33804"/>
    <cellStyle name="Обычный 2 3 5 4 2 2 3" xfId="33805"/>
    <cellStyle name="Обычный 2 3 5 4 2 2 3 2" xfId="33806"/>
    <cellStyle name="Обычный 2 3 5 4 2 2 4" xfId="33807"/>
    <cellStyle name="Обычный 2 3 5 4 2 3" xfId="33808"/>
    <cellStyle name="Обычный 2 3 5 4 2 3 2" xfId="33809"/>
    <cellStyle name="Обычный 2 3 5 4 2 3 2 2" xfId="33810"/>
    <cellStyle name="Обычный 2 3 5 4 2 3 3" xfId="33811"/>
    <cellStyle name="Обычный 2 3 5 4 2 4" xfId="33812"/>
    <cellStyle name="Обычный 2 3 5 4 2 4 2" xfId="33813"/>
    <cellStyle name="Обычный 2 3 5 4 2 5" xfId="33814"/>
    <cellStyle name="Обычный 2 3 5 4 3" xfId="33815"/>
    <cellStyle name="Обычный 2 3 5 4 3 2" xfId="33816"/>
    <cellStyle name="Обычный 2 3 5 4 3 2 2" xfId="33817"/>
    <cellStyle name="Обычный 2 3 5 4 3 2 2 2" xfId="33818"/>
    <cellStyle name="Обычный 2 3 5 4 3 2 3" xfId="33819"/>
    <cellStyle name="Обычный 2 3 5 4 3 3" xfId="33820"/>
    <cellStyle name="Обычный 2 3 5 4 3 3 2" xfId="33821"/>
    <cellStyle name="Обычный 2 3 5 4 3 4" xfId="33822"/>
    <cellStyle name="Обычный 2 3 5 4 4" xfId="33823"/>
    <cellStyle name="Обычный 2 3 5 4 4 2" xfId="33824"/>
    <cellStyle name="Обычный 2 3 5 4 4 2 2" xfId="33825"/>
    <cellStyle name="Обычный 2 3 5 4 4 3" xfId="33826"/>
    <cellStyle name="Обычный 2 3 5 4 5" xfId="33827"/>
    <cellStyle name="Обычный 2 3 5 4 5 2" xfId="33828"/>
    <cellStyle name="Обычный 2 3 5 4 6" xfId="33829"/>
    <cellStyle name="Обычный 2 3 5 5" xfId="33830"/>
    <cellStyle name="Обычный 2 3 5 5 2" xfId="33831"/>
    <cellStyle name="Обычный 2 3 5 5 2 2" xfId="33832"/>
    <cellStyle name="Обычный 2 3 5 5 2 2 2" xfId="33833"/>
    <cellStyle name="Обычный 2 3 5 5 2 2 2 2" xfId="33834"/>
    <cellStyle name="Обычный 2 3 5 5 2 2 2 2 2" xfId="33835"/>
    <cellStyle name="Обычный 2 3 5 5 2 2 2 3" xfId="33836"/>
    <cellStyle name="Обычный 2 3 5 5 2 2 3" xfId="33837"/>
    <cellStyle name="Обычный 2 3 5 5 2 2 3 2" xfId="33838"/>
    <cellStyle name="Обычный 2 3 5 5 2 2 4" xfId="33839"/>
    <cellStyle name="Обычный 2 3 5 5 2 3" xfId="33840"/>
    <cellStyle name="Обычный 2 3 5 5 2 3 2" xfId="33841"/>
    <cellStyle name="Обычный 2 3 5 5 2 3 2 2" xfId="33842"/>
    <cellStyle name="Обычный 2 3 5 5 2 3 3" xfId="33843"/>
    <cellStyle name="Обычный 2 3 5 5 2 4" xfId="33844"/>
    <cellStyle name="Обычный 2 3 5 5 2 4 2" xfId="33845"/>
    <cellStyle name="Обычный 2 3 5 5 2 5" xfId="33846"/>
    <cellStyle name="Обычный 2 3 5 5 3" xfId="33847"/>
    <cellStyle name="Обычный 2 3 5 5 3 2" xfId="33848"/>
    <cellStyle name="Обычный 2 3 5 5 3 2 2" xfId="33849"/>
    <cellStyle name="Обычный 2 3 5 5 3 2 2 2" xfId="33850"/>
    <cellStyle name="Обычный 2 3 5 5 3 2 3" xfId="33851"/>
    <cellStyle name="Обычный 2 3 5 5 3 3" xfId="33852"/>
    <cellStyle name="Обычный 2 3 5 5 3 3 2" xfId="33853"/>
    <cellStyle name="Обычный 2 3 5 5 3 4" xfId="33854"/>
    <cellStyle name="Обычный 2 3 5 5 4" xfId="33855"/>
    <cellStyle name="Обычный 2 3 5 5 4 2" xfId="33856"/>
    <cellStyle name="Обычный 2 3 5 5 4 2 2" xfId="33857"/>
    <cellStyle name="Обычный 2 3 5 5 4 3" xfId="33858"/>
    <cellStyle name="Обычный 2 3 5 5 5" xfId="33859"/>
    <cellStyle name="Обычный 2 3 5 5 5 2" xfId="33860"/>
    <cellStyle name="Обычный 2 3 5 5 6" xfId="33861"/>
    <cellStyle name="Обычный 2 3 5 6" xfId="33862"/>
    <cellStyle name="Обычный 2 3 5 6 2" xfId="33863"/>
    <cellStyle name="Обычный 2 3 5 6 2 2" xfId="33864"/>
    <cellStyle name="Обычный 2 3 5 6 2 2 2" xfId="33865"/>
    <cellStyle name="Обычный 2 3 5 6 2 2 2 2" xfId="33866"/>
    <cellStyle name="Обычный 2 3 5 6 2 2 3" xfId="33867"/>
    <cellStyle name="Обычный 2 3 5 6 2 3" xfId="33868"/>
    <cellStyle name="Обычный 2 3 5 6 2 3 2" xfId="33869"/>
    <cellStyle name="Обычный 2 3 5 6 2 4" xfId="33870"/>
    <cellStyle name="Обычный 2 3 5 6 3" xfId="33871"/>
    <cellStyle name="Обычный 2 3 5 6 3 2" xfId="33872"/>
    <cellStyle name="Обычный 2 3 5 6 3 2 2" xfId="33873"/>
    <cellStyle name="Обычный 2 3 5 6 3 3" xfId="33874"/>
    <cellStyle name="Обычный 2 3 5 6 4" xfId="33875"/>
    <cellStyle name="Обычный 2 3 5 6 4 2" xfId="33876"/>
    <cellStyle name="Обычный 2 3 5 6 5" xfId="33877"/>
    <cellStyle name="Обычный 2 3 5 7" xfId="33878"/>
    <cellStyle name="Обычный 2 3 5 7 2" xfId="33879"/>
    <cellStyle name="Обычный 2 3 5 7 2 2" xfId="33880"/>
    <cellStyle name="Обычный 2 3 5 7 2 2 2" xfId="33881"/>
    <cellStyle name="Обычный 2 3 5 7 2 3" xfId="33882"/>
    <cellStyle name="Обычный 2 3 5 7 3" xfId="33883"/>
    <cellStyle name="Обычный 2 3 5 7 3 2" xfId="33884"/>
    <cellStyle name="Обычный 2 3 5 7 4" xfId="33885"/>
    <cellStyle name="Обычный 2 3 5 8" xfId="33886"/>
    <cellStyle name="Обычный 2 3 5 8 2" xfId="33887"/>
    <cellStyle name="Обычный 2 3 5 8 2 2" xfId="33888"/>
    <cellStyle name="Обычный 2 3 5 8 3" xfId="33889"/>
    <cellStyle name="Обычный 2 3 5 9" xfId="33890"/>
    <cellStyle name="Обычный 2 3 6" xfId="33891"/>
    <cellStyle name="Обычный 2 3 6 2" xfId="33892"/>
    <cellStyle name="Обычный 2 3 6 2 2" xfId="33893"/>
    <cellStyle name="Обычный 2 3 6 2 2 2" xfId="33894"/>
    <cellStyle name="Обычный 2 3 6 2 2 2 2" xfId="33895"/>
    <cellStyle name="Обычный 2 3 6 2 2 2 2 2" xfId="33896"/>
    <cellStyle name="Обычный 2 3 6 2 2 2 3" xfId="33897"/>
    <cellStyle name="Обычный 2 3 6 2 2 3" xfId="33898"/>
    <cellStyle name="Обычный 2 3 6 2 2 3 2" xfId="33899"/>
    <cellStyle name="Обычный 2 3 6 2 2 4" xfId="33900"/>
    <cellStyle name="Обычный 2 3 6 2 3" xfId="33901"/>
    <cellStyle name="Обычный 2 3 6 2 3 2" xfId="33902"/>
    <cellStyle name="Обычный 2 3 6 2 3 2 2" xfId="33903"/>
    <cellStyle name="Обычный 2 3 6 2 3 3" xfId="33904"/>
    <cellStyle name="Обычный 2 3 6 2 4" xfId="33905"/>
    <cellStyle name="Обычный 2 3 6 2 4 2" xfId="33906"/>
    <cellStyle name="Обычный 2 3 6 2 5" xfId="33907"/>
    <cellStyle name="Обычный 2 3 6 3" xfId="33908"/>
    <cellStyle name="Обычный 2 3 6 3 2" xfId="33909"/>
    <cellStyle name="Обычный 2 3 6 3 2 2" xfId="33910"/>
    <cellStyle name="Обычный 2 3 6 3 2 2 2" xfId="33911"/>
    <cellStyle name="Обычный 2 3 6 3 2 3" xfId="33912"/>
    <cellStyle name="Обычный 2 3 6 3 3" xfId="33913"/>
    <cellStyle name="Обычный 2 3 6 3 3 2" xfId="33914"/>
    <cellStyle name="Обычный 2 3 6 3 4" xfId="33915"/>
    <cellStyle name="Обычный 2 3 6 4" xfId="33916"/>
    <cellStyle name="Обычный 2 3 6 4 2" xfId="33917"/>
    <cellStyle name="Обычный 2 3 6 4 2 2" xfId="33918"/>
    <cellStyle name="Обычный 2 3 6 4 3" xfId="33919"/>
    <cellStyle name="Обычный 2 3 6 5" xfId="33920"/>
    <cellStyle name="Обычный 2 3 6 6" xfId="33921"/>
    <cellStyle name="Обычный 2 3 6 6 2" xfId="33922"/>
    <cellStyle name="Обычный 2 3 6 7" xfId="33923"/>
    <cellStyle name="Обычный 2 3 7" xfId="33924"/>
    <cellStyle name="Обычный 2 3 7 2" xfId="33925"/>
    <cellStyle name="Обычный 2 3 7 2 2" xfId="33926"/>
    <cellStyle name="Обычный 2 3 7 2 2 2" xfId="33927"/>
    <cellStyle name="Обычный 2 3 7 2 2 2 2" xfId="33928"/>
    <cellStyle name="Обычный 2 3 7 2 2 2 2 2" xfId="33929"/>
    <cellStyle name="Обычный 2 3 7 2 2 2 3" xfId="33930"/>
    <cellStyle name="Обычный 2 3 7 2 2 3" xfId="33931"/>
    <cellStyle name="Обычный 2 3 7 2 2 3 2" xfId="33932"/>
    <cellStyle name="Обычный 2 3 7 2 2 4" xfId="33933"/>
    <cellStyle name="Обычный 2 3 7 2 3" xfId="33934"/>
    <cellStyle name="Обычный 2 3 7 2 3 2" xfId="33935"/>
    <cellStyle name="Обычный 2 3 7 2 3 2 2" xfId="33936"/>
    <cellStyle name="Обычный 2 3 7 2 3 3" xfId="33937"/>
    <cellStyle name="Обычный 2 3 7 2 4" xfId="33938"/>
    <cellStyle name="Обычный 2 3 7 2 4 2" xfId="33939"/>
    <cellStyle name="Обычный 2 3 7 2 5" xfId="33940"/>
    <cellStyle name="Обычный 2 3 7 3" xfId="33941"/>
    <cellStyle name="Обычный 2 3 7 3 2" xfId="33942"/>
    <cellStyle name="Обычный 2 3 7 3 2 2" xfId="33943"/>
    <cellStyle name="Обычный 2 3 7 3 2 2 2" xfId="33944"/>
    <cellStyle name="Обычный 2 3 7 3 2 3" xfId="33945"/>
    <cellStyle name="Обычный 2 3 7 3 3" xfId="33946"/>
    <cellStyle name="Обычный 2 3 7 3 3 2" xfId="33947"/>
    <cellStyle name="Обычный 2 3 7 3 4" xfId="33948"/>
    <cellStyle name="Обычный 2 3 7 4" xfId="33949"/>
    <cellStyle name="Обычный 2 3 7 4 2" xfId="33950"/>
    <cellStyle name="Обычный 2 3 7 4 2 2" xfId="33951"/>
    <cellStyle name="Обычный 2 3 7 4 3" xfId="33952"/>
    <cellStyle name="Обычный 2 3 7 5" xfId="33953"/>
    <cellStyle name="Обычный 2 3 7 6" xfId="33954"/>
    <cellStyle name="Обычный 2 3 7 6 2" xfId="33955"/>
    <cellStyle name="Обычный 2 3 7 7" xfId="33956"/>
    <cellStyle name="Обычный 2 3 8" xfId="33957"/>
    <cellStyle name="Обычный 2 3 8 2" xfId="33958"/>
    <cellStyle name="Обычный 2 3 8 2 2" xfId="33959"/>
    <cellStyle name="Обычный 2 3 8 2 2 2" xfId="33960"/>
    <cellStyle name="Обычный 2 3 8 2 2 2 2" xfId="33961"/>
    <cellStyle name="Обычный 2 3 8 2 2 2 2 2" xfId="33962"/>
    <cellStyle name="Обычный 2 3 8 2 2 2 3" xfId="33963"/>
    <cellStyle name="Обычный 2 3 8 2 2 3" xfId="33964"/>
    <cellStyle name="Обычный 2 3 8 2 2 3 2" xfId="33965"/>
    <cellStyle name="Обычный 2 3 8 2 2 4" xfId="33966"/>
    <cellStyle name="Обычный 2 3 8 2 3" xfId="33967"/>
    <cellStyle name="Обычный 2 3 8 2 3 2" xfId="33968"/>
    <cellStyle name="Обычный 2 3 8 2 3 2 2" xfId="33969"/>
    <cellStyle name="Обычный 2 3 8 2 3 3" xfId="33970"/>
    <cellStyle name="Обычный 2 3 8 2 4" xfId="33971"/>
    <cellStyle name="Обычный 2 3 8 2 4 2" xfId="33972"/>
    <cellStyle name="Обычный 2 3 8 2 5" xfId="33973"/>
    <cellStyle name="Обычный 2 3 8 3" xfId="33974"/>
    <cellStyle name="Обычный 2 3 8 3 2" xfId="33975"/>
    <cellStyle name="Обычный 2 3 8 3 2 2" xfId="33976"/>
    <cellStyle name="Обычный 2 3 8 3 2 2 2" xfId="33977"/>
    <cellStyle name="Обычный 2 3 8 3 2 3" xfId="33978"/>
    <cellStyle name="Обычный 2 3 8 3 3" xfId="33979"/>
    <cellStyle name="Обычный 2 3 8 3 3 2" xfId="33980"/>
    <cellStyle name="Обычный 2 3 8 3 4" xfId="33981"/>
    <cellStyle name="Обычный 2 3 8 4" xfId="33982"/>
    <cellStyle name="Обычный 2 3 8 4 2" xfId="33983"/>
    <cellStyle name="Обычный 2 3 8 4 2 2" xfId="33984"/>
    <cellStyle name="Обычный 2 3 8 4 3" xfId="33985"/>
    <cellStyle name="Обычный 2 3 8 5" xfId="33986"/>
    <cellStyle name="Обычный 2 3 8 6" xfId="33987"/>
    <cellStyle name="Обычный 2 3 8 6 2" xfId="33988"/>
    <cellStyle name="Обычный 2 3 8 7" xfId="33989"/>
    <cellStyle name="Обычный 2 3 9" xfId="33990"/>
    <cellStyle name="Обычный 2 3 9 2" xfId="33991"/>
    <cellStyle name="Обычный 2 3 9 2 2" xfId="33992"/>
    <cellStyle name="Обычный 2 3 9 2 2 2" xfId="33993"/>
    <cellStyle name="Обычный 2 3 9 2 2 2 2" xfId="33994"/>
    <cellStyle name="Обычный 2 3 9 2 2 2 2 2" xfId="33995"/>
    <cellStyle name="Обычный 2 3 9 2 2 2 3" xfId="33996"/>
    <cellStyle name="Обычный 2 3 9 2 2 3" xfId="33997"/>
    <cellStyle name="Обычный 2 3 9 2 2 3 2" xfId="33998"/>
    <cellStyle name="Обычный 2 3 9 2 2 4" xfId="33999"/>
    <cellStyle name="Обычный 2 3 9 2 3" xfId="34000"/>
    <cellStyle name="Обычный 2 3 9 2 3 2" xfId="34001"/>
    <cellStyle name="Обычный 2 3 9 2 3 2 2" xfId="34002"/>
    <cellStyle name="Обычный 2 3 9 2 3 3" xfId="34003"/>
    <cellStyle name="Обычный 2 3 9 2 4" xfId="34004"/>
    <cellStyle name="Обычный 2 3 9 2 4 2" xfId="34005"/>
    <cellStyle name="Обычный 2 3 9 2 5" xfId="34006"/>
    <cellStyle name="Обычный 2 3 9 3" xfId="34007"/>
    <cellStyle name="Обычный 2 3 9 3 2" xfId="34008"/>
    <cellStyle name="Обычный 2 3 9 3 2 2" xfId="34009"/>
    <cellStyle name="Обычный 2 3 9 3 2 2 2" xfId="34010"/>
    <cellStyle name="Обычный 2 3 9 3 2 3" xfId="34011"/>
    <cellStyle name="Обычный 2 3 9 3 3" xfId="34012"/>
    <cellStyle name="Обычный 2 3 9 3 3 2" xfId="34013"/>
    <cellStyle name="Обычный 2 3 9 3 4" xfId="34014"/>
    <cellStyle name="Обычный 2 3 9 4" xfId="34015"/>
    <cellStyle name="Обычный 2 3 9 4 2" xfId="34016"/>
    <cellStyle name="Обычный 2 3 9 4 2 2" xfId="34017"/>
    <cellStyle name="Обычный 2 3 9 4 3" xfId="34018"/>
    <cellStyle name="Обычный 2 3 9 5" xfId="34019"/>
    <cellStyle name="Обычный 2 3 9 6" xfId="34020"/>
    <cellStyle name="Обычный 2 3 9 6 2" xfId="34021"/>
    <cellStyle name="Обычный 2 3 9 7" xfId="34022"/>
    <cellStyle name="Обычный 2 30" xfId="34023"/>
    <cellStyle name="Обычный 2 30 10" xfId="34024"/>
    <cellStyle name="Обычный 2 30 11" xfId="34025"/>
    <cellStyle name="Обычный 2 30 12" xfId="34026"/>
    <cellStyle name="Обычный 2 30 13" xfId="34027"/>
    <cellStyle name="Обычный 2 30 14" xfId="34028"/>
    <cellStyle name="Обычный 2 30 15" xfId="34029"/>
    <cellStyle name="Обычный 2 30 2" xfId="34030"/>
    <cellStyle name="Обычный 2 30 3" xfId="34031"/>
    <cellStyle name="Обычный 2 30 4" xfId="34032"/>
    <cellStyle name="Обычный 2 30 5" xfId="34033"/>
    <cellStyle name="Обычный 2 30 6" xfId="34034"/>
    <cellStyle name="Обычный 2 30 7" xfId="34035"/>
    <cellStyle name="Обычный 2 30 8" xfId="34036"/>
    <cellStyle name="Обычный 2 30 9" xfId="34037"/>
    <cellStyle name="Обычный 2 31" xfId="34038"/>
    <cellStyle name="Обычный 2 31 10" xfId="34039"/>
    <cellStyle name="Обычный 2 31 11" xfId="34040"/>
    <cellStyle name="Обычный 2 31 12" xfId="34041"/>
    <cellStyle name="Обычный 2 31 13" xfId="34042"/>
    <cellStyle name="Обычный 2 31 14" xfId="34043"/>
    <cellStyle name="Обычный 2 31 15" xfId="34044"/>
    <cellStyle name="Обычный 2 31 2" xfId="34045"/>
    <cellStyle name="Обычный 2 31 3" xfId="34046"/>
    <cellStyle name="Обычный 2 31 4" xfId="34047"/>
    <cellStyle name="Обычный 2 31 5" xfId="34048"/>
    <cellStyle name="Обычный 2 31 6" xfId="34049"/>
    <cellStyle name="Обычный 2 31 7" xfId="34050"/>
    <cellStyle name="Обычный 2 31 8" xfId="34051"/>
    <cellStyle name="Обычный 2 31 9" xfId="34052"/>
    <cellStyle name="Обычный 2 32" xfId="34053"/>
    <cellStyle name="Обычный 2 32 10" xfId="34054"/>
    <cellStyle name="Обычный 2 32 11" xfId="34055"/>
    <cellStyle name="Обычный 2 32 12" xfId="34056"/>
    <cellStyle name="Обычный 2 32 13" xfId="34057"/>
    <cellStyle name="Обычный 2 32 14" xfId="34058"/>
    <cellStyle name="Обычный 2 32 15" xfId="34059"/>
    <cellStyle name="Обычный 2 32 2" xfId="34060"/>
    <cellStyle name="Обычный 2 32 3" xfId="34061"/>
    <cellStyle name="Обычный 2 32 4" xfId="34062"/>
    <cellStyle name="Обычный 2 32 5" xfId="34063"/>
    <cellStyle name="Обычный 2 32 6" xfId="34064"/>
    <cellStyle name="Обычный 2 32 7" xfId="34065"/>
    <cellStyle name="Обычный 2 32 8" xfId="34066"/>
    <cellStyle name="Обычный 2 32 9" xfId="34067"/>
    <cellStyle name="Обычный 2 33" xfId="34068"/>
    <cellStyle name="Обычный 2 33 10" xfId="34069"/>
    <cellStyle name="Обычный 2 33 11" xfId="34070"/>
    <cellStyle name="Обычный 2 33 12" xfId="34071"/>
    <cellStyle name="Обычный 2 33 13" xfId="34072"/>
    <cellStyle name="Обычный 2 33 14" xfId="34073"/>
    <cellStyle name="Обычный 2 33 15" xfId="34074"/>
    <cellStyle name="Обычный 2 33 2" xfId="34075"/>
    <cellStyle name="Обычный 2 33 3" xfId="34076"/>
    <cellStyle name="Обычный 2 33 4" xfId="34077"/>
    <cellStyle name="Обычный 2 33 5" xfId="34078"/>
    <cellStyle name="Обычный 2 33 6" xfId="34079"/>
    <cellStyle name="Обычный 2 33 7" xfId="34080"/>
    <cellStyle name="Обычный 2 33 8" xfId="34081"/>
    <cellStyle name="Обычный 2 33 9" xfId="34082"/>
    <cellStyle name="Обычный 2 34" xfId="34083"/>
    <cellStyle name="Обычный 2 34 10" xfId="34084"/>
    <cellStyle name="Обычный 2 34 11" xfId="34085"/>
    <cellStyle name="Обычный 2 34 12" xfId="34086"/>
    <cellStyle name="Обычный 2 34 13" xfId="34087"/>
    <cellStyle name="Обычный 2 34 14" xfId="34088"/>
    <cellStyle name="Обычный 2 34 15" xfId="34089"/>
    <cellStyle name="Обычный 2 34 2" xfId="34090"/>
    <cellStyle name="Обычный 2 34 3" xfId="34091"/>
    <cellStyle name="Обычный 2 34 4" xfId="34092"/>
    <cellStyle name="Обычный 2 34 5" xfId="34093"/>
    <cellStyle name="Обычный 2 34 6" xfId="34094"/>
    <cellStyle name="Обычный 2 34 7" xfId="34095"/>
    <cellStyle name="Обычный 2 34 8" xfId="34096"/>
    <cellStyle name="Обычный 2 34 9" xfId="34097"/>
    <cellStyle name="Обычный 2 35" xfId="34098"/>
    <cellStyle name="Обычный 2 35 10" xfId="34099"/>
    <cellStyle name="Обычный 2 35 11" xfId="34100"/>
    <cellStyle name="Обычный 2 35 12" xfId="34101"/>
    <cellStyle name="Обычный 2 35 13" xfId="34102"/>
    <cellStyle name="Обычный 2 35 14" xfId="34103"/>
    <cellStyle name="Обычный 2 35 15" xfId="34104"/>
    <cellStyle name="Обычный 2 35 2" xfId="34105"/>
    <cellStyle name="Обычный 2 35 3" xfId="34106"/>
    <cellStyle name="Обычный 2 35 4" xfId="34107"/>
    <cellStyle name="Обычный 2 35 5" xfId="34108"/>
    <cellStyle name="Обычный 2 35 6" xfId="34109"/>
    <cellStyle name="Обычный 2 35 7" xfId="34110"/>
    <cellStyle name="Обычный 2 35 8" xfId="34111"/>
    <cellStyle name="Обычный 2 35 9" xfId="34112"/>
    <cellStyle name="Обычный 2 36" xfId="34113"/>
    <cellStyle name="Обычный 2 36 10" xfId="34114"/>
    <cellStyle name="Обычный 2 36 11" xfId="34115"/>
    <cellStyle name="Обычный 2 36 12" xfId="34116"/>
    <cellStyle name="Обычный 2 36 13" xfId="34117"/>
    <cellStyle name="Обычный 2 36 14" xfId="34118"/>
    <cellStyle name="Обычный 2 36 15" xfId="34119"/>
    <cellStyle name="Обычный 2 36 2" xfId="34120"/>
    <cellStyle name="Обычный 2 36 3" xfId="34121"/>
    <cellStyle name="Обычный 2 36 4" xfId="34122"/>
    <cellStyle name="Обычный 2 36 5" xfId="34123"/>
    <cellStyle name="Обычный 2 36 6" xfId="34124"/>
    <cellStyle name="Обычный 2 36 7" xfId="34125"/>
    <cellStyle name="Обычный 2 36 8" xfId="34126"/>
    <cellStyle name="Обычный 2 36 9" xfId="34127"/>
    <cellStyle name="Обычный 2 37" xfId="34128"/>
    <cellStyle name="Обычный 2 37 10" xfId="34129"/>
    <cellStyle name="Обычный 2 37 11" xfId="34130"/>
    <cellStyle name="Обычный 2 37 12" xfId="34131"/>
    <cellStyle name="Обычный 2 37 13" xfId="34132"/>
    <cellStyle name="Обычный 2 37 14" xfId="34133"/>
    <cellStyle name="Обычный 2 37 15" xfId="34134"/>
    <cellStyle name="Обычный 2 37 2" xfId="34135"/>
    <cellStyle name="Обычный 2 37 3" xfId="34136"/>
    <cellStyle name="Обычный 2 37 4" xfId="34137"/>
    <cellStyle name="Обычный 2 37 5" xfId="34138"/>
    <cellStyle name="Обычный 2 37 6" xfId="34139"/>
    <cellStyle name="Обычный 2 37 7" xfId="34140"/>
    <cellStyle name="Обычный 2 37 8" xfId="34141"/>
    <cellStyle name="Обычный 2 37 9" xfId="34142"/>
    <cellStyle name="Обычный 2 38" xfId="34143"/>
    <cellStyle name="Обычный 2 38 10" xfId="34144"/>
    <cellStyle name="Обычный 2 38 11" xfId="34145"/>
    <cellStyle name="Обычный 2 38 12" xfId="34146"/>
    <cellStyle name="Обычный 2 38 13" xfId="34147"/>
    <cellStyle name="Обычный 2 38 14" xfId="34148"/>
    <cellStyle name="Обычный 2 38 15" xfId="34149"/>
    <cellStyle name="Обычный 2 38 2" xfId="34150"/>
    <cellStyle name="Обычный 2 38 3" xfId="34151"/>
    <cellStyle name="Обычный 2 38 4" xfId="34152"/>
    <cellStyle name="Обычный 2 38 5" xfId="34153"/>
    <cellStyle name="Обычный 2 38 6" xfId="34154"/>
    <cellStyle name="Обычный 2 38 7" xfId="34155"/>
    <cellStyle name="Обычный 2 38 8" xfId="34156"/>
    <cellStyle name="Обычный 2 38 9" xfId="34157"/>
    <cellStyle name="Обычный 2 39" xfId="34158"/>
    <cellStyle name="Обычный 2 39 10" xfId="34159"/>
    <cellStyle name="Обычный 2 39 11" xfId="34160"/>
    <cellStyle name="Обычный 2 39 12" xfId="34161"/>
    <cellStyle name="Обычный 2 39 13" xfId="34162"/>
    <cellStyle name="Обычный 2 39 14" xfId="34163"/>
    <cellStyle name="Обычный 2 39 15" xfId="34164"/>
    <cellStyle name="Обычный 2 39 2" xfId="34165"/>
    <cellStyle name="Обычный 2 39 3" xfId="34166"/>
    <cellStyle name="Обычный 2 39 4" xfId="34167"/>
    <cellStyle name="Обычный 2 39 5" xfId="34168"/>
    <cellStyle name="Обычный 2 39 6" xfId="34169"/>
    <cellStyle name="Обычный 2 39 7" xfId="34170"/>
    <cellStyle name="Обычный 2 39 8" xfId="34171"/>
    <cellStyle name="Обычный 2 39 9" xfId="34172"/>
    <cellStyle name="Обычный 2 4" xfId="744"/>
    <cellStyle name="Обычный 2 4 10" xfId="34174"/>
    <cellStyle name="Обычный 2 4 11" xfId="34175"/>
    <cellStyle name="Обычный 2 4 12" xfId="34176"/>
    <cellStyle name="Обычный 2 4 13" xfId="34177"/>
    <cellStyle name="Обычный 2 4 14" xfId="34178"/>
    <cellStyle name="Обычный 2 4 15" xfId="34179"/>
    <cellStyle name="Обычный 2 4 16" xfId="34180"/>
    <cellStyle name="Обычный 2 4 17" xfId="34181"/>
    <cellStyle name="Обычный 2 4 18" xfId="34173"/>
    <cellStyle name="Обычный 2 4 19" xfId="42448"/>
    <cellStyle name="Обычный 2 4 2" xfId="880"/>
    <cellStyle name="Обычный 2 4 2 2" xfId="34182"/>
    <cellStyle name="Обычный 2 4 2 3" xfId="1059"/>
    <cellStyle name="Обычный 2 4 2 4" xfId="42899"/>
    <cellStyle name="Обычный 2 4 2 5" xfId="44530"/>
    <cellStyle name="Обычный 2 4 20" xfId="1032"/>
    <cellStyle name="Обычный 2 4 21" xfId="42733"/>
    <cellStyle name="Обычный 2 4 22" xfId="42815"/>
    <cellStyle name="Обычный 2 4 23" xfId="42843"/>
    <cellStyle name="Обычный 2 4 24" xfId="42876"/>
    <cellStyle name="Обычный 2 4 25" xfId="43183"/>
    <cellStyle name="Обычный 2 4 26" xfId="43481"/>
    <cellStyle name="Обычный 2 4 27" xfId="43763"/>
    <cellStyle name="Обычный 2 4 28" xfId="44033"/>
    <cellStyle name="Обычный 2 4 29" xfId="44499"/>
    <cellStyle name="Обычный 2 4 3" xfId="916"/>
    <cellStyle name="Обычный 2 4 3 2" xfId="34183"/>
    <cellStyle name="Обычный 2 4 3 3" xfId="1078"/>
    <cellStyle name="Обычный 2 4 3 4" xfId="42919"/>
    <cellStyle name="Обычный 2 4 30" xfId="44680"/>
    <cellStyle name="Обычный 2 4 4" xfId="935"/>
    <cellStyle name="Обычный 2 4 4 2" xfId="34184"/>
    <cellStyle name="Обычный 2 4 4 3" xfId="1096"/>
    <cellStyle name="Обычный 2 4 5" xfId="953"/>
    <cellStyle name="Обычный 2 4 5 2" xfId="34185"/>
    <cellStyle name="Обычный 2 4 5 3" xfId="1114"/>
    <cellStyle name="Обычный 2 4 6" xfId="971"/>
    <cellStyle name="Обычный 2 4 6 2" xfId="34186"/>
    <cellStyle name="Обычный 2 4 6 3" xfId="1132"/>
    <cellStyle name="Обычный 2 4 7" xfId="989"/>
    <cellStyle name="Обычный 2 4 7 2" xfId="34187"/>
    <cellStyle name="Обычный 2 4 7 3" xfId="1150"/>
    <cellStyle name="Обычный 2 4 8" xfId="34188"/>
    <cellStyle name="Обычный 2 4 8 2" xfId="44787"/>
    <cellStyle name="Обычный 2 4 9" xfId="34189"/>
    <cellStyle name="Обычный 2 4 9 2" xfId="44788"/>
    <cellStyle name="Обычный 2 40" xfId="34190"/>
    <cellStyle name="Обычный 2 40 10" xfId="34191"/>
    <cellStyle name="Обычный 2 40 11" xfId="34192"/>
    <cellStyle name="Обычный 2 40 12" xfId="34193"/>
    <cellStyle name="Обычный 2 40 13" xfId="34194"/>
    <cellStyle name="Обычный 2 40 14" xfId="34195"/>
    <cellStyle name="Обычный 2 40 2" xfId="34196"/>
    <cellStyle name="Обычный 2 40 3" xfId="34197"/>
    <cellStyle name="Обычный 2 40 4" xfId="34198"/>
    <cellStyle name="Обычный 2 40 5" xfId="34199"/>
    <cellStyle name="Обычный 2 40 6" xfId="34200"/>
    <cellStyle name="Обычный 2 40 7" xfId="34201"/>
    <cellStyle name="Обычный 2 40 8" xfId="34202"/>
    <cellStyle name="Обычный 2 40 9" xfId="34203"/>
    <cellStyle name="Обычный 2 41" xfId="34204"/>
    <cellStyle name="Обычный 2 41 10" xfId="34205"/>
    <cellStyle name="Обычный 2 41 11" xfId="34206"/>
    <cellStyle name="Обычный 2 41 12" xfId="34207"/>
    <cellStyle name="Обычный 2 41 13" xfId="34208"/>
    <cellStyle name="Обычный 2 41 14" xfId="34209"/>
    <cellStyle name="Обычный 2 41 2" xfId="34210"/>
    <cellStyle name="Обычный 2 41 3" xfId="34211"/>
    <cellStyle name="Обычный 2 41 4" xfId="34212"/>
    <cellStyle name="Обычный 2 41 5" xfId="34213"/>
    <cellStyle name="Обычный 2 41 6" xfId="34214"/>
    <cellStyle name="Обычный 2 41 7" xfId="34215"/>
    <cellStyle name="Обычный 2 41 8" xfId="34216"/>
    <cellStyle name="Обычный 2 41 9" xfId="34217"/>
    <cellStyle name="Обычный 2 42" xfId="34218"/>
    <cellStyle name="Обычный 2 42 10" xfId="34219"/>
    <cellStyle name="Обычный 2 42 11" xfId="34220"/>
    <cellStyle name="Обычный 2 42 12" xfId="34221"/>
    <cellStyle name="Обычный 2 42 13" xfId="34222"/>
    <cellStyle name="Обычный 2 42 14" xfId="34223"/>
    <cellStyle name="Обычный 2 42 2" xfId="34224"/>
    <cellStyle name="Обычный 2 42 3" xfId="34225"/>
    <cellStyle name="Обычный 2 42 4" xfId="34226"/>
    <cellStyle name="Обычный 2 42 5" xfId="34227"/>
    <cellStyle name="Обычный 2 42 6" xfId="34228"/>
    <cellStyle name="Обычный 2 42 7" xfId="34229"/>
    <cellStyle name="Обычный 2 42 8" xfId="34230"/>
    <cellStyle name="Обычный 2 42 9" xfId="34231"/>
    <cellStyle name="Обычный 2 43" xfId="34232"/>
    <cellStyle name="Обычный 2 43 10" xfId="34233"/>
    <cellStyle name="Обычный 2 43 11" xfId="34234"/>
    <cellStyle name="Обычный 2 43 12" xfId="34235"/>
    <cellStyle name="Обычный 2 43 13" xfId="34236"/>
    <cellStyle name="Обычный 2 43 14" xfId="34237"/>
    <cellStyle name="Обычный 2 43 2" xfId="34238"/>
    <cellStyle name="Обычный 2 43 3" xfId="34239"/>
    <cellStyle name="Обычный 2 43 4" xfId="34240"/>
    <cellStyle name="Обычный 2 43 5" xfId="34241"/>
    <cellStyle name="Обычный 2 43 6" xfId="34242"/>
    <cellStyle name="Обычный 2 43 7" xfId="34243"/>
    <cellStyle name="Обычный 2 43 8" xfId="34244"/>
    <cellStyle name="Обычный 2 43 9" xfId="34245"/>
    <cellStyle name="Обычный 2 44" xfId="34246"/>
    <cellStyle name="Обычный 2 44 10" xfId="34247"/>
    <cellStyle name="Обычный 2 44 11" xfId="34248"/>
    <cellStyle name="Обычный 2 44 12" xfId="34249"/>
    <cellStyle name="Обычный 2 44 13" xfId="34250"/>
    <cellStyle name="Обычный 2 44 14" xfId="34251"/>
    <cellStyle name="Обычный 2 44 2" xfId="34252"/>
    <cellStyle name="Обычный 2 44 3" xfId="34253"/>
    <cellStyle name="Обычный 2 44 4" xfId="34254"/>
    <cellStyle name="Обычный 2 44 5" xfId="34255"/>
    <cellStyle name="Обычный 2 44 6" xfId="34256"/>
    <cellStyle name="Обычный 2 44 7" xfId="34257"/>
    <cellStyle name="Обычный 2 44 8" xfId="34258"/>
    <cellStyle name="Обычный 2 44 9" xfId="34259"/>
    <cellStyle name="Обычный 2 45" xfId="34260"/>
    <cellStyle name="Обычный 2 45 10" xfId="34261"/>
    <cellStyle name="Обычный 2 45 11" xfId="34262"/>
    <cellStyle name="Обычный 2 45 12" xfId="34263"/>
    <cellStyle name="Обычный 2 45 13" xfId="34264"/>
    <cellStyle name="Обычный 2 45 14" xfId="34265"/>
    <cellStyle name="Обычный 2 45 2" xfId="34266"/>
    <cellStyle name="Обычный 2 45 3" xfId="34267"/>
    <cellStyle name="Обычный 2 45 4" xfId="34268"/>
    <cellStyle name="Обычный 2 45 5" xfId="34269"/>
    <cellStyle name="Обычный 2 45 6" xfId="34270"/>
    <cellStyle name="Обычный 2 45 7" xfId="34271"/>
    <cellStyle name="Обычный 2 45 8" xfId="34272"/>
    <cellStyle name="Обычный 2 45 9" xfId="34273"/>
    <cellStyle name="Обычный 2 46" xfId="34274"/>
    <cellStyle name="Обычный 2 46 10" xfId="34275"/>
    <cellStyle name="Обычный 2 46 11" xfId="34276"/>
    <cellStyle name="Обычный 2 46 12" xfId="34277"/>
    <cellStyle name="Обычный 2 46 13" xfId="34278"/>
    <cellStyle name="Обычный 2 46 14" xfId="34279"/>
    <cellStyle name="Обычный 2 46 2" xfId="34280"/>
    <cellStyle name="Обычный 2 46 3" xfId="34281"/>
    <cellStyle name="Обычный 2 46 4" xfId="34282"/>
    <cellStyle name="Обычный 2 46 5" xfId="34283"/>
    <cellStyle name="Обычный 2 46 6" xfId="34284"/>
    <cellStyle name="Обычный 2 46 7" xfId="34285"/>
    <cellStyle name="Обычный 2 46 8" xfId="34286"/>
    <cellStyle name="Обычный 2 46 9" xfId="34287"/>
    <cellStyle name="Обычный 2 47" xfId="34288"/>
    <cellStyle name="Обычный 2 47 10" xfId="34289"/>
    <cellStyle name="Обычный 2 47 11" xfId="34290"/>
    <cellStyle name="Обычный 2 47 12" xfId="34291"/>
    <cellStyle name="Обычный 2 47 13" xfId="34292"/>
    <cellStyle name="Обычный 2 47 14" xfId="34293"/>
    <cellStyle name="Обычный 2 47 2" xfId="34294"/>
    <cellStyle name="Обычный 2 47 3" xfId="34295"/>
    <cellStyle name="Обычный 2 47 4" xfId="34296"/>
    <cellStyle name="Обычный 2 47 5" xfId="34297"/>
    <cellStyle name="Обычный 2 47 6" xfId="34298"/>
    <cellStyle name="Обычный 2 47 7" xfId="34299"/>
    <cellStyle name="Обычный 2 47 8" xfId="34300"/>
    <cellStyle name="Обычный 2 47 9" xfId="34301"/>
    <cellStyle name="Обычный 2 48" xfId="34302"/>
    <cellStyle name="Обычный 2 48 10" xfId="34303"/>
    <cellStyle name="Обычный 2 48 11" xfId="34304"/>
    <cellStyle name="Обычный 2 48 12" xfId="34305"/>
    <cellStyle name="Обычный 2 48 13" xfId="34306"/>
    <cellStyle name="Обычный 2 48 14" xfId="34307"/>
    <cellStyle name="Обычный 2 48 2" xfId="34308"/>
    <cellStyle name="Обычный 2 48 3" xfId="34309"/>
    <cellStyle name="Обычный 2 48 4" xfId="34310"/>
    <cellStyle name="Обычный 2 48 5" xfId="34311"/>
    <cellStyle name="Обычный 2 48 6" xfId="34312"/>
    <cellStyle name="Обычный 2 48 7" xfId="34313"/>
    <cellStyle name="Обычный 2 48 8" xfId="34314"/>
    <cellStyle name="Обычный 2 48 9" xfId="34315"/>
    <cellStyle name="Обычный 2 49" xfId="34316"/>
    <cellStyle name="Обычный 2 49 10" xfId="34317"/>
    <cellStyle name="Обычный 2 49 11" xfId="34318"/>
    <cellStyle name="Обычный 2 49 12" xfId="34319"/>
    <cellStyle name="Обычный 2 49 13" xfId="34320"/>
    <cellStyle name="Обычный 2 49 14" xfId="34321"/>
    <cellStyle name="Обычный 2 49 2" xfId="34322"/>
    <cellStyle name="Обычный 2 49 3" xfId="34323"/>
    <cellStyle name="Обычный 2 49 4" xfId="34324"/>
    <cellStyle name="Обычный 2 49 5" xfId="34325"/>
    <cellStyle name="Обычный 2 49 6" xfId="34326"/>
    <cellStyle name="Обычный 2 49 7" xfId="34327"/>
    <cellStyle name="Обычный 2 49 8" xfId="34328"/>
    <cellStyle name="Обычный 2 49 9" xfId="34329"/>
    <cellStyle name="Обычный 2 5" xfId="745"/>
    <cellStyle name="Обычный 2 5 10" xfId="34330"/>
    <cellStyle name="Обычный 2 5 11" xfId="34331"/>
    <cellStyle name="Обычный 2 5 12" xfId="34332"/>
    <cellStyle name="Обычный 2 5 13" xfId="34333"/>
    <cellStyle name="Обычный 2 5 14" xfId="34334"/>
    <cellStyle name="Обычный 2 5 15" xfId="34335"/>
    <cellStyle name="Обычный 2 5 16" xfId="34336"/>
    <cellStyle name="Обычный 2 5 17" xfId="34337"/>
    <cellStyle name="Обычный 2 5 2" xfId="881"/>
    <cellStyle name="Обычный 2 5 2 2" xfId="34338"/>
    <cellStyle name="Обычный 2 5 3" xfId="34339"/>
    <cellStyle name="Обычный 2 5 3 2" xfId="1015"/>
    <cellStyle name="Обычный 2 5 4" xfId="34340"/>
    <cellStyle name="Обычный 2 5 5" xfId="34341"/>
    <cellStyle name="Обычный 2 5 6" xfId="34342"/>
    <cellStyle name="Обычный 2 5 7" xfId="34343"/>
    <cellStyle name="Обычный 2 5 8" xfId="34344"/>
    <cellStyle name="Обычный 2 5 9" xfId="34345"/>
    <cellStyle name="Обычный 2 50" xfId="34346"/>
    <cellStyle name="Обычный 2 50 10" xfId="34347"/>
    <cellStyle name="Обычный 2 50 11" xfId="34348"/>
    <cellStyle name="Обычный 2 50 12" xfId="34349"/>
    <cellStyle name="Обычный 2 50 13" xfId="34350"/>
    <cellStyle name="Обычный 2 50 14" xfId="34351"/>
    <cellStyle name="Обычный 2 50 2" xfId="34352"/>
    <cellStyle name="Обычный 2 50 3" xfId="34353"/>
    <cellStyle name="Обычный 2 50 4" xfId="34354"/>
    <cellStyle name="Обычный 2 50 5" xfId="34355"/>
    <cellStyle name="Обычный 2 50 6" xfId="34356"/>
    <cellStyle name="Обычный 2 50 7" xfId="34357"/>
    <cellStyle name="Обычный 2 50 8" xfId="34358"/>
    <cellStyle name="Обычный 2 50 9" xfId="34359"/>
    <cellStyle name="Обычный 2 51" xfId="34360"/>
    <cellStyle name="Обычный 2 51 10" xfId="34361"/>
    <cellStyle name="Обычный 2 51 11" xfId="34362"/>
    <cellStyle name="Обычный 2 51 12" xfId="34363"/>
    <cellStyle name="Обычный 2 51 13" xfId="34364"/>
    <cellStyle name="Обычный 2 51 14" xfId="34365"/>
    <cellStyle name="Обычный 2 51 2" xfId="34366"/>
    <cellStyle name="Обычный 2 51 3" xfId="34367"/>
    <cellStyle name="Обычный 2 51 4" xfId="34368"/>
    <cellStyle name="Обычный 2 51 5" xfId="34369"/>
    <cellStyle name="Обычный 2 51 6" xfId="34370"/>
    <cellStyle name="Обычный 2 51 7" xfId="34371"/>
    <cellStyle name="Обычный 2 51 8" xfId="34372"/>
    <cellStyle name="Обычный 2 51 9" xfId="34373"/>
    <cellStyle name="Обычный 2 52" xfId="34374"/>
    <cellStyle name="Обычный 2 52 10" xfId="34375"/>
    <cellStyle name="Обычный 2 52 11" xfId="34376"/>
    <cellStyle name="Обычный 2 52 12" xfId="34377"/>
    <cellStyle name="Обычный 2 52 13" xfId="34378"/>
    <cellStyle name="Обычный 2 52 14" xfId="34379"/>
    <cellStyle name="Обычный 2 52 2" xfId="34380"/>
    <cellStyle name="Обычный 2 52 3" xfId="34381"/>
    <cellStyle name="Обычный 2 52 4" xfId="34382"/>
    <cellStyle name="Обычный 2 52 5" xfId="34383"/>
    <cellStyle name="Обычный 2 52 6" xfId="34384"/>
    <cellStyle name="Обычный 2 52 7" xfId="34385"/>
    <cellStyle name="Обычный 2 52 8" xfId="34386"/>
    <cellStyle name="Обычный 2 52 9" xfId="34387"/>
    <cellStyle name="Обычный 2 53" xfId="34388"/>
    <cellStyle name="Обычный 2 53 10" xfId="34389"/>
    <cellStyle name="Обычный 2 53 11" xfId="34390"/>
    <cellStyle name="Обычный 2 53 12" xfId="34391"/>
    <cellStyle name="Обычный 2 53 13" xfId="34392"/>
    <cellStyle name="Обычный 2 53 14" xfId="34393"/>
    <cellStyle name="Обычный 2 53 2" xfId="34394"/>
    <cellStyle name="Обычный 2 53 3" xfId="34395"/>
    <cellStyle name="Обычный 2 53 4" xfId="34396"/>
    <cellStyle name="Обычный 2 53 5" xfId="34397"/>
    <cellStyle name="Обычный 2 53 6" xfId="34398"/>
    <cellStyle name="Обычный 2 53 7" xfId="34399"/>
    <cellStyle name="Обычный 2 53 8" xfId="34400"/>
    <cellStyle name="Обычный 2 53 9" xfId="34401"/>
    <cellStyle name="Обычный 2 54" xfId="34402"/>
    <cellStyle name="Обычный 2 54 10" xfId="34403"/>
    <cellStyle name="Обычный 2 54 11" xfId="34404"/>
    <cellStyle name="Обычный 2 54 12" xfId="34405"/>
    <cellStyle name="Обычный 2 54 13" xfId="34406"/>
    <cellStyle name="Обычный 2 54 14" xfId="34407"/>
    <cellStyle name="Обычный 2 54 2" xfId="34408"/>
    <cellStyle name="Обычный 2 54 3" xfId="34409"/>
    <cellStyle name="Обычный 2 54 4" xfId="34410"/>
    <cellStyle name="Обычный 2 54 5" xfId="34411"/>
    <cellStyle name="Обычный 2 54 6" xfId="34412"/>
    <cellStyle name="Обычный 2 54 7" xfId="34413"/>
    <cellStyle name="Обычный 2 54 8" xfId="34414"/>
    <cellStyle name="Обычный 2 54 9" xfId="34415"/>
    <cellStyle name="Обычный 2 55" xfId="34416"/>
    <cellStyle name="Обычный 2 55 10" xfId="34417"/>
    <cellStyle name="Обычный 2 55 11" xfId="34418"/>
    <cellStyle name="Обычный 2 55 12" xfId="34419"/>
    <cellStyle name="Обычный 2 55 13" xfId="34420"/>
    <cellStyle name="Обычный 2 55 14" xfId="34421"/>
    <cellStyle name="Обычный 2 55 2" xfId="34422"/>
    <cellStyle name="Обычный 2 55 3" xfId="34423"/>
    <cellStyle name="Обычный 2 55 4" xfId="34424"/>
    <cellStyle name="Обычный 2 55 5" xfId="34425"/>
    <cellStyle name="Обычный 2 55 6" xfId="34426"/>
    <cellStyle name="Обычный 2 55 7" xfId="34427"/>
    <cellStyle name="Обычный 2 55 8" xfId="34428"/>
    <cellStyle name="Обычный 2 55 9" xfId="34429"/>
    <cellStyle name="Обычный 2 56" xfId="34430"/>
    <cellStyle name="Обычный 2 56 10" xfId="34431"/>
    <cellStyle name="Обычный 2 56 11" xfId="34432"/>
    <cellStyle name="Обычный 2 56 12" xfId="34433"/>
    <cellStyle name="Обычный 2 56 13" xfId="34434"/>
    <cellStyle name="Обычный 2 56 14" xfId="34435"/>
    <cellStyle name="Обычный 2 56 2" xfId="34436"/>
    <cellStyle name="Обычный 2 56 3" xfId="34437"/>
    <cellStyle name="Обычный 2 56 4" xfId="34438"/>
    <cellStyle name="Обычный 2 56 5" xfId="34439"/>
    <cellStyle name="Обычный 2 56 6" xfId="34440"/>
    <cellStyle name="Обычный 2 56 7" xfId="34441"/>
    <cellStyle name="Обычный 2 56 8" xfId="34442"/>
    <cellStyle name="Обычный 2 56 9" xfId="34443"/>
    <cellStyle name="Обычный 2 57" xfId="34444"/>
    <cellStyle name="Обычный 2 57 10" xfId="34445"/>
    <cellStyle name="Обычный 2 57 11" xfId="34446"/>
    <cellStyle name="Обычный 2 57 12" xfId="34447"/>
    <cellStyle name="Обычный 2 57 13" xfId="34448"/>
    <cellStyle name="Обычный 2 57 14" xfId="34449"/>
    <cellStyle name="Обычный 2 57 2" xfId="34450"/>
    <cellStyle name="Обычный 2 57 3" xfId="34451"/>
    <cellStyle name="Обычный 2 57 4" xfId="34452"/>
    <cellStyle name="Обычный 2 57 5" xfId="34453"/>
    <cellStyle name="Обычный 2 57 6" xfId="34454"/>
    <cellStyle name="Обычный 2 57 7" xfId="34455"/>
    <cellStyle name="Обычный 2 57 8" xfId="34456"/>
    <cellStyle name="Обычный 2 57 9" xfId="34457"/>
    <cellStyle name="Обычный 2 58" xfId="34458"/>
    <cellStyle name="Обычный 2 58 10" xfId="34459"/>
    <cellStyle name="Обычный 2 58 11" xfId="34460"/>
    <cellStyle name="Обычный 2 58 12" xfId="34461"/>
    <cellStyle name="Обычный 2 58 13" xfId="34462"/>
    <cellStyle name="Обычный 2 58 14" xfId="34463"/>
    <cellStyle name="Обычный 2 58 2" xfId="34464"/>
    <cellStyle name="Обычный 2 58 3" xfId="34465"/>
    <cellStyle name="Обычный 2 58 4" xfId="34466"/>
    <cellStyle name="Обычный 2 58 5" xfId="34467"/>
    <cellStyle name="Обычный 2 58 6" xfId="34468"/>
    <cellStyle name="Обычный 2 58 7" xfId="34469"/>
    <cellStyle name="Обычный 2 58 8" xfId="34470"/>
    <cellStyle name="Обычный 2 58 9" xfId="34471"/>
    <cellStyle name="Обычный 2 59" xfId="34472"/>
    <cellStyle name="Обычный 2 59 10" xfId="34473"/>
    <cellStyle name="Обычный 2 59 11" xfId="34474"/>
    <cellStyle name="Обычный 2 59 12" xfId="34475"/>
    <cellStyle name="Обычный 2 59 13" xfId="34476"/>
    <cellStyle name="Обычный 2 59 14" xfId="34477"/>
    <cellStyle name="Обычный 2 59 2" xfId="34478"/>
    <cellStyle name="Обычный 2 59 3" xfId="34479"/>
    <cellStyle name="Обычный 2 59 4" xfId="34480"/>
    <cellStyle name="Обычный 2 59 5" xfId="34481"/>
    <cellStyle name="Обычный 2 59 6" xfId="34482"/>
    <cellStyle name="Обычный 2 59 7" xfId="34483"/>
    <cellStyle name="Обычный 2 59 8" xfId="34484"/>
    <cellStyle name="Обычный 2 59 9" xfId="34485"/>
    <cellStyle name="Обычный 2 6" xfId="746"/>
    <cellStyle name="Обычный 2 6 10" xfId="34486"/>
    <cellStyle name="Обычный 2 6 11" xfId="34487"/>
    <cellStyle name="Обычный 2 6 12" xfId="34488"/>
    <cellStyle name="Обычный 2 6 13" xfId="34489"/>
    <cellStyle name="Обычный 2 6 14" xfId="34490"/>
    <cellStyle name="Обычный 2 6 15" xfId="34491"/>
    <cellStyle name="Обычный 2 6 2" xfId="882"/>
    <cellStyle name="Обычный 2 6 2 2" xfId="34492"/>
    <cellStyle name="Обычный 2 6 3" xfId="34493"/>
    <cellStyle name="Обычный 2 6 3 2" xfId="1014"/>
    <cellStyle name="Обычный 2 6 4" xfId="34494"/>
    <cellStyle name="Обычный 2 6 5" xfId="34495"/>
    <cellStyle name="Обычный 2 6 6" xfId="34496"/>
    <cellStyle name="Обычный 2 6 7" xfId="34497"/>
    <cellStyle name="Обычный 2 6 8" xfId="34498"/>
    <cellStyle name="Обычный 2 6 9" xfId="34499"/>
    <cellStyle name="Обычный 2 60" xfId="34500"/>
    <cellStyle name="Обычный 2 60 10" xfId="34501"/>
    <cellStyle name="Обычный 2 60 11" xfId="34502"/>
    <cellStyle name="Обычный 2 60 12" xfId="34503"/>
    <cellStyle name="Обычный 2 60 13" xfId="34504"/>
    <cellStyle name="Обычный 2 60 14" xfId="34505"/>
    <cellStyle name="Обычный 2 60 2" xfId="34506"/>
    <cellStyle name="Обычный 2 60 3" xfId="34507"/>
    <cellStyle name="Обычный 2 60 4" xfId="34508"/>
    <cellStyle name="Обычный 2 60 5" xfId="34509"/>
    <cellStyle name="Обычный 2 60 6" xfId="34510"/>
    <cellStyle name="Обычный 2 60 7" xfId="34511"/>
    <cellStyle name="Обычный 2 60 8" xfId="34512"/>
    <cellStyle name="Обычный 2 60 9" xfId="34513"/>
    <cellStyle name="Обычный 2 61" xfId="34514"/>
    <cellStyle name="Обычный 2 61 10" xfId="34515"/>
    <cellStyle name="Обычный 2 61 11" xfId="34516"/>
    <cellStyle name="Обычный 2 61 12" xfId="34517"/>
    <cellStyle name="Обычный 2 61 13" xfId="34518"/>
    <cellStyle name="Обычный 2 61 14" xfId="34519"/>
    <cellStyle name="Обычный 2 61 2" xfId="34520"/>
    <cellStyle name="Обычный 2 61 3" xfId="34521"/>
    <cellStyle name="Обычный 2 61 4" xfId="34522"/>
    <cellStyle name="Обычный 2 61 5" xfId="34523"/>
    <cellStyle name="Обычный 2 61 6" xfId="34524"/>
    <cellStyle name="Обычный 2 61 7" xfId="34525"/>
    <cellStyle name="Обычный 2 61 8" xfId="34526"/>
    <cellStyle name="Обычный 2 61 9" xfId="34527"/>
    <cellStyle name="Обычный 2 62" xfId="34528"/>
    <cellStyle name="Обычный 2 62 10" xfId="34529"/>
    <cellStyle name="Обычный 2 62 11" xfId="34530"/>
    <cellStyle name="Обычный 2 62 12" xfId="34531"/>
    <cellStyle name="Обычный 2 62 13" xfId="34532"/>
    <cellStyle name="Обычный 2 62 14" xfId="34533"/>
    <cellStyle name="Обычный 2 62 2" xfId="34534"/>
    <cellStyle name="Обычный 2 62 3" xfId="34535"/>
    <cellStyle name="Обычный 2 62 4" xfId="34536"/>
    <cellStyle name="Обычный 2 62 5" xfId="34537"/>
    <cellStyle name="Обычный 2 62 6" xfId="34538"/>
    <cellStyle name="Обычный 2 62 7" xfId="34539"/>
    <cellStyle name="Обычный 2 62 8" xfId="34540"/>
    <cellStyle name="Обычный 2 62 9" xfId="34541"/>
    <cellStyle name="Обычный 2 63" xfId="34542"/>
    <cellStyle name="Обычный 2 63 10" xfId="34543"/>
    <cellStyle name="Обычный 2 63 11" xfId="34544"/>
    <cellStyle name="Обычный 2 63 12" xfId="34545"/>
    <cellStyle name="Обычный 2 63 13" xfId="34546"/>
    <cellStyle name="Обычный 2 63 14" xfId="34547"/>
    <cellStyle name="Обычный 2 63 2" xfId="34548"/>
    <cellStyle name="Обычный 2 63 3" xfId="34549"/>
    <cellStyle name="Обычный 2 63 4" xfId="34550"/>
    <cellStyle name="Обычный 2 63 5" xfId="34551"/>
    <cellStyle name="Обычный 2 63 6" xfId="34552"/>
    <cellStyle name="Обычный 2 63 7" xfId="34553"/>
    <cellStyle name="Обычный 2 63 8" xfId="34554"/>
    <cellStyle name="Обычный 2 63 9" xfId="34555"/>
    <cellStyle name="Обычный 2 64" xfId="34556"/>
    <cellStyle name="Обычный 2 64 10" xfId="34557"/>
    <cellStyle name="Обычный 2 64 11" xfId="34558"/>
    <cellStyle name="Обычный 2 64 12" xfId="34559"/>
    <cellStyle name="Обычный 2 64 13" xfId="34560"/>
    <cellStyle name="Обычный 2 64 14" xfId="34561"/>
    <cellStyle name="Обычный 2 64 2" xfId="34562"/>
    <cellStyle name="Обычный 2 64 3" xfId="34563"/>
    <cellStyle name="Обычный 2 64 4" xfId="34564"/>
    <cellStyle name="Обычный 2 64 5" xfId="34565"/>
    <cellStyle name="Обычный 2 64 6" xfId="34566"/>
    <cellStyle name="Обычный 2 64 7" xfId="34567"/>
    <cellStyle name="Обычный 2 64 8" xfId="34568"/>
    <cellStyle name="Обычный 2 64 9" xfId="34569"/>
    <cellStyle name="Обычный 2 65" xfId="34570"/>
    <cellStyle name="Обычный 2 65 10" xfId="34571"/>
    <cellStyle name="Обычный 2 65 11" xfId="34572"/>
    <cellStyle name="Обычный 2 65 12" xfId="34573"/>
    <cellStyle name="Обычный 2 65 13" xfId="34574"/>
    <cellStyle name="Обычный 2 65 14" xfId="34575"/>
    <cellStyle name="Обычный 2 65 2" xfId="34576"/>
    <cellStyle name="Обычный 2 65 3" xfId="34577"/>
    <cellStyle name="Обычный 2 65 4" xfId="34578"/>
    <cellStyle name="Обычный 2 65 5" xfId="34579"/>
    <cellStyle name="Обычный 2 65 6" xfId="34580"/>
    <cellStyle name="Обычный 2 65 7" xfId="34581"/>
    <cellStyle name="Обычный 2 65 8" xfId="34582"/>
    <cellStyle name="Обычный 2 65 9" xfId="34583"/>
    <cellStyle name="Обычный 2 66" xfId="34584"/>
    <cellStyle name="Обычный 2 66 10" xfId="34585"/>
    <cellStyle name="Обычный 2 66 11" xfId="34586"/>
    <cellStyle name="Обычный 2 66 12" xfId="34587"/>
    <cellStyle name="Обычный 2 66 13" xfId="34588"/>
    <cellStyle name="Обычный 2 66 14" xfId="34589"/>
    <cellStyle name="Обычный 2 66 2" xfId="34590"/>
    <cellStyle name="Обычный 2 66 3" xfId="34591"/>
    <cellStyle name="Обычный 2 66 4" xfId="34592"/>
    <cellStyle name="Обычный 2 66 5" xfId="34593"/>
    <cellStyle name="Обычный 2 66 6" xfId="34594"/>
    <cellStyle name="Обычный 2 66 7" xfId="34595"/>
    <cellStyle name="Обычный 2 66 8" xfId="34596"/>
    <cellStyle name="Обычный 2 66 9" xfId="34597"/>
    <cellStyle name="Обычный 2 67" xfId="34598"/>
    <cellStyle name="Обычный 2 67 10" xfId="34599"/>
    <cellStyle name="Обычный 2 67 11" xfId="34600"/>
    <cellStyle name="Обычный 2 67 12" xfId="34601"/>
    <cellStyle name="Обычный 2 67 13" xfId="34602"/>
    <cellStyle name="Обычный 2 67 14" xfId="34603"/>
    <cellStyle name="Обычный 2 67 2" xfId="34604"/>
    <cellStyle name="Обычный 2 67 3" xfId="34605"/>
    <cellStyle name="Обычный 2 67 4" xfId="34606"/>
    <cellStyle name="Обычный 2 67 5" xfId="34607"/>
    <cellStyle name="Обычный 2 67 6" xfId="34608"/>
    <cellStyle name="Обычный 2 67 7" xfId="34609"/>
    <cellStyle name="Обычный 2 67 8" xfId="34610"/>
    <cellStyle name="Обычный 2 67 9" xfId="34611"/>
    <cellStyle name="Обычный 2 68" xfId="34612"/>
    <cellStyle name="Обычный 2 68 10" xfId="34613"/>
    <cellStyle name="Обычный 2 68 11" xfId="34614"/>
    <cellStyle name="Обычный 2 68 12" xfId="34615"/>
    <cellStyle name="Обычный 2 68 13" xfId="34616"/>
    <cellStyle name="Обычный 2 68 14" xfId="34617"/>
    <cellStyle name="Обычный 2 68 2" xfId="34618"/>
    <cellStyle name="Обычный 2 68 3" xfId="34619"/>
    <cellStyle name="Обычный 2 68 4" xfId="34620"/>
    <cellStyle name="Обычный 2 68 5" xfId="34621"/>
    <cellStyle name="Обычный 2 68 6" xfId="34622"/>
    <cellStyle name="Обычный 2 68 7" xfId="34623"/>
    <cellStyle name="Обычный 2 68 8" xfId="34624"/>
    <cellStyle name="Обычный 2 68 9" xfId="34625"/>
    <cellStyle name="Обычный 2 69" xfId="34626"/>
    <cellStyle name="Обычный 2 69 10" xfId="34627"/>
    <cellStyle name="Обычный 2 69 11" xfId="34628"/>
    <cellStyle name="Обычный 2 69 12" xfId="34629"/>
    <cellStyle name="Обычный 2 69 13" xfId="34630"/>
    <cellStyle name="Обычный 2 69 14" xfId="34631"/>
    <cellStyle name="Обычный 2 69 2" xfId="34632"/>
    <cellStyle name="Обычный 2 69 3" xfId="34633"/>
    <cellStyle name="Обычный 2 69 4" xfId="34634"/>
    <cellStyle name="Обычный 2 69 5" xfId="34635"/>
    <cellStyle name="Обычный 2 69 6" xfId="34636"/>
    <cellStyle name="Обычный 2 69 7" xfId="34637"/>
    <cellStyle name="Обычный 2 69 8" xfId="34638"/>
    <cellStyle name="Обычный 2 69 9" xfId="34639"/>
    <cellStyle name="Обычный 2 7" xfId="747"/>
    <cellStyle name="Обычный 2 7 10" xfId="34640"/>
    <cellStyle name="Обычный 2 7 11" xfId="34641"/>
    <cellStyle name="Обычный 2 7 12" xfId="34642"/>
    <cellStyle name="Обычный 2 7 13" xfId="34643"/>
    <cellStyle name="Обычный 2 7 14" xfId="34644"/>
    <cellStyle name="Обычный 2 7 15" xfId="34645"/>
    <cellStyle name="Обычный 2 7 2" xfId="883"/>
    <cellStyle name="Обычный 2 7 2 2" xfId="34646"/>
    <cellStyle name="Обычный 2 7 3" xfId="34647"/>
    <cellStyle name="Обычный 2 7 3 2" xfId="1013"/>
    <cellStyle name="Обычный 2 7 4" xfId="34648"/>
    <cellStyle name="Обычный 2 7 5" xfId="34649"/>
    <cellStyle name="Обычный 2 7 6" xfId="34650"/>
    <cellStyle name="Обычный 2 7 7" xfId="34651"/>
    <cellStyle name="Обычный 2 7 8" xfId="34652"/>
    <cellStyle name="Обычный 2 7 9" xfId="34653"/>
    <cellStyle name="Обычный 2 70" xfId="34654"/>
    <cellStyle name="Обычный 2 70 10" xfId="34655"/>
    <cellStyle name="Обычный 2 70 11" xfId="34656"/>
    <cellStyle name="Обычный 2 70 12" xfId="34657"/>
    <cellStyle name="Обычный 2 70 13" xfId="34658"/>
    <cellStyle name="Обычный 2 70 14" xfId="34659"/>
    <cellStyle name="Обычный 2 70 2" xfId="34660"/>
    <cellStyle name="Обычный 2 70 3" xfId="34661"/>
    <cellStyle name="Обычный 2 70 4" xfId="34662"/>
    <cellStyle name="Обычный 2 70 5" xfId="34663"/>
    <cellStyle name="Обычный 2 70 6" xfId="34664"/>
    <cellStyle name="Обычный 2 70 7" xfId="34665"/>
    <cellStyle name="Обычный 2 70 8" xfId="34666"/>
    <cellStyle name="Обычный 2 70 9" xfId="34667"/>
    <cellStyle name="Обычный 2 71" xfId="34668"/>
    <cellStyle name="Обычный 2 71 10" xfId="34669"/>
    <cellStyle name="Обычный 2 71 11" xfId="34670"/>
    <cellStyle name="Обычный 2 71 12" xfId="34671"/>
    <cellStyle name="Обычный 2 71 13" xfId="34672"/>
    <cellStyle name="Обычный 2 71 14" xfId="34673"/>
    <cellStyle name="Обычный 2 71 2" xfId="34674"/>
    <cellStyle name="Обычный 2 71 3" xfId="34675"/>
    <cellStyle name="Обычный 2 71 4" xfId="34676"/>
    <cellStyle name="Обычный 2 71 5" xfId="34677"/>
    <cellStyle name="Обычный 2 71 6" xfId="34678"/>
    <cellStyle name="Обычный 2 71 7" xfId="34679"/>
    <cellStyle name="Обычный 2 71 8" xfId="34680"/>
    <cellStyle name="Обычный 2 71 9" xfId="34681"/>
    <cellStyle name="Обычный 2 72" xfId="34682"/>
    <cellStyle name="Обычный 2 73" xfId="34683"/>
    <cellStyle name="Обычный 2 74" xfId="34684"/>
    <cellStyle name="Обычный 2 75" xfId="34685"/>
    <cellStyle name="Обычный 2 76" xfId="34686"/>
    <cellStyle name="Обычный 2 77" xfId="34687"/>
    <cellStyle name="Обычный 2 78" xfId="34688"/>
    <cellStyle name="Обычный 2 79" xfId="34689"/>
    <cellStyle name="Обычный 2 8" xfId="748"/>
    <cellStyle name="Обычный 2 8 10" xfId="34690"/>
    <cellStyle name="Обычный 2 8 11" xfId="34691"/>
    <cellStyle name="Обычный 2 8 12" xfId="34692"/>
    <cellStyle name="Обычный 2 8 13" xfId="34693"/>
    <cellStyle name="Обычный 2 8 14" xfId="34694"/>
    <cellStyle name="Обычный 2 8 15" xfId="34695"/>
    <cellStyle name="Обычный 2 8 2" xfId="884"/>
    <cellStyle name="Обычный 2 8 2 2" xfId="34696"/>
    <cellStyle name="Обычный 2 8 3" xfId="34697"/>
    <cellStyle name="Обычный 2 8 3 2" xfId="1012"/>
    <cellStyle name="Обычный 2 8 4" xfId="34698"/>
    <cellStyle name="Обычный 2 8 5" xfId="34699"/>
    <cellStyle name="Обычный 2 8 6" xfId="34700"/>
    <cellStyle name="Обычный 2 8 7" xfId="34701"/>
    <cellStyle name="Обычный 2 8 8" xfId="34702"/>
    <cellStyle name="Обычный 2 8 9" xfId="34703"/>
    <cellStyle name="Обычный 2 80" xfId="34704"/>
    <cellStyle name="Обычный 2 81" xfId="34705"/>
    <cellStyle name="Обычный 2 82" xfId="34706"/>
    <cellStyle name="Обычный 2 83" xfId="34707"/>
    <cellStyle name="Обычный 2 84" xfId="34708"/>
    <cellStyle name="Обычный 2 85" xfId="34709"/>
    <cellStyle name="Обычный 2 86" xfId="34710"/>
    <cellStyle name="Обычный 2 87" xfId="34711"/>
    <cellStyle name="Обычный 2 88" xfId="34712"/>
    <cellStyle name="Обычный 2 89" xfId="34713"/>
    <cellStyle name="Обычный 2 9" xfId="749"/>
    <cellStyle name="Обычный 2 9 10" xfId="34714"/>
    <cellStyle name="Обычный 2 9 11" xfId="34715"/>
    <cellStyle name="Обычный 2 9 12" xfId="34716"/>
    <cellStyle name="Обычный 2 9 13" xfId="34717"/>
    <cellStyle name="Обычный 2 9 14" xfId="34718"/>
    <cellStyle name="Обычный 2 9 15" xfId="34719"/>
    <cellStyle name="Обычный 2 9 2" xfId="885"/>
    <cellStyle name="Обычный 2 9 2 2" xfId="34720"/>
    <cellStyle name="Обычный 2 9 3" xfId="34721"/>
    <cellStyle name="Обычный 2 9 3 2" xfId="1011"/>
    <cellStyle name="Обычный 2 9 4" xfId="34722"/>
    <cellStyle name="Обычный 2 9 5" xfId="34723"/>
    <cellStyle name="Обычный 2 9 6" xfId="34724"/>
    <cellStyle name="Обычный 2 9 7" xfId="34725"/>
    <cellStyle name="Обычный 2 9 8" xfId="34726"/>
    <cellStyle name="Обычный 2 9 9" xfId="34727"/>
    <cellStyle name="Обычный 2 90" xfId="34728"/>
    <cellStyle name="Обычный 2 91" xfId="34729"/>
    <cellStyle name="Обычный 2 92" xfId="34730"/>
    <cellStyle name="Обычный 2 93" xfId="34731"/>
    <cellStyle name="Обычный 2 94" xfId="34732"/>
    <cellStyle name="Обычный 2 95" xfId="34733"/>
    <cellStyle name="Обычный 2 96" xfId="34734"/>
    <cellStyle name="Обычный 2 97" xfId="34735"/>
    <cellStyle name="Обычный 2 98" xfId="34736"/>
    <cellStyle name="Обычный 2 99" xfId="34737"/>
    <cellStyle name="Обычный 2_газ_130410" xfId="34738"/>
    <cellStyle name="Обычный 20" xfId="750"/>
    <cellStyle name="Обычный 20 2" xfId="34739"/>
    <cellStyle name="Обычный 21" xfId="751"/>
    <cellStyle name="Обычный 21 2" xfId="34740"/>
    <cellStyle name="Обычный 217" xfId="44789"/>
    <cellStyle name="Обычный 22" xfId="752"/>
    <cellStyle name="Обычный 22 2" xfId="34741"/>
    <cellStyle name="Обычный 23" xfId="753"/>
    <cellStyle name="Обычный 23 2" xfId="34742"/>
    <cellStyle name="Обычный 23 3" xfId="34743"/>
    <cellStyle name="Обычный 23_инвестиции до 2030 года 131110" xfId="34744"/>
    <cellStyle name="Обычный 24" xfId="754"/>
    <cellStyle name="Обычный 24 10" xfId="34745"/>
    <cellStyle name="Обычный 24 2" xfId="34746"/>
    <cellStyle name="Обычный 24 3" xfId="34747"/>
    <cellStyle name="Обычный 24 4" xfId="34748"/>
    <cellStyle name="Обычный 24 5" xfId="34749"/>
    <cellStyle name="Обычный 24 6" xfId="34750"/>
    <cellStyle name="Обычный 24 7" xfId="34751"/>
    <cellStyle name="Обычный 24 8" xfId="34752"/>
    <cellStyle name="Обычный 24 9" xfId="34753"/>
    <cellStyle name="Обычный 25" xfId="755"/>
    <cellStyle name="Обычный 25 2" xfId="756"/>
    <cellStyle name="Обычный 26" xfId="757"/>
    <cellStyle name="Обычный 26 2" xfId="34754"/>
    <cellStyle name="Обычный 27" xfId="758"/>
    <cellStyle name="Обычный 28" xfId="759"/>
    <cellStyle name="Обычный 28 10" xfId="34756"/>
    <cellStyle name="Обычный 28 11" xfId="34757"/>
    <cellStyle name="Обычный 28 12" xfId="34758"/>
    <cellStyle name="Обычный 28 13" xfId="34759"/>
    <cellStyle name="Обычный 28 14" xfId="34760"/>
    <cellStyle name="Обычный 28 15" xfId="34761"/>
    <cellStyle name="Обычный 28 16" xfId="34762"/>
    <cellStyle name="Обычный 28 17" xfId="34763"/>
    <cellStyle name="Обычный 28 18" xfId="34755"/>
    <cellStyle name="Обычный 28 19" xfId="42449"/>
    <cellStyle name="Обычный 28 2" xfId="887"/>
    <cellStyle name="Обычный 28 2 2" xfId="34764"/>
    <cellStyle name="Обычный 28 2 3" xfId="1061"/>
    <cellStyle name="Обычный 28 2 4" xfId="42900"/>
    <cellStyle name="Обычный 28 2 5" xfId="44531"/>
    <cellStyle name="Обычный 28 20" xfId="1033"/>
    <cellStyle name="Обычный 28 21" xfId="42734"/>
    <cellStyle name="Обычный 28 22" xfId="42816"/>
    <cellStyle name="Обычный 28 23" xfId="42844"/>
    <cellStyle name="Обычный 28 24" xfId="42877"/>
    <cellStyle name="Обычный 28 25" xfId="43186"/>
    <cellStyle name="Обычный 28 26" xfId="43484"/>
    <cellStyle name="Обычный 28 27" xfId="43764"/>
    <cellStyle name="Обычный 28 28" xfId="44035"/>
    <cellStyle name="Обычный 28 29" xfId="44500"/>
    <cellStyle name="Обычный 28 3" xfId="917"/>
    <cellStyle name="Обычный 28 3 2" xfId="34765"/>
    <cellStyle name="Обычный 28 3 3" xfId="1079"/>
    <cellStyle name="Обычный 28 3 4" xfId="42920"/>
    <cellStyle name="Обычный 28 30" xfId="44681"/>
    <cellStyle name="Обычный 28 4" xfId="936"/>
    <cellStyle name="Обычный 28 4 2" xfId="34766"/>
    <cellStyle name="Обычный 28 4 3" xfId="1097"/>
    <cellStyle name="Обычный 28 5" xfId="954"/>
    <cellStyle name="Обычный 28 5 2" xfId="34767"/>
    <cellStyle name="Обычный 28 5 3" xfId="1115"/>
    <cellStyle name="Обычный 28 6" xfId="972"/>
    <cellStyle name="Обычный 28 6 2" xfId="34768"/>
    <cellStyle name="Обычный 28 6 3" xfId="1133"/>
    <cellStyle name="Обычный 28 7" xfId="990"/>
    <cellStyle name="Обычный 28 7 2" xfId="34769"/>
    <cellStyle name="Обычный 28 7 3" xfId="1151"/>
    <cellStyle name="Обычный 28 8" xfId="34770"/>
    <cellStyle name="Обычный 28 8 2" xfId="44790"/>
    <cellStyle name="Обычный 28 9" xfId="34771"/>
    <cellStyle name="Обычный 28 9 2" xfId="44791"/>
    <cellStyle name="Обычный 29" xfId="760"/>
    <cellStyle name="Обычный 29 10" xfId="34773"/>
    <cellStyle name="Обычный 29 11" xfId="34774"/>
    <cellStyle name="Обычный 29 11 10" xfId="34775"/>
    <cellStyle name="Обычный 29 11 10 2" xfId="34776"/>
    <cellStyle name="Обычный 29 11 10 2 2" xfId="34777"/>
    <cellStyle name="Обычный 29 11 10 2 2 2" xfId="34778"/>
    <cellStyle name="Обычный 29 11 10 2 3" xfId="34779"/>
    <cellStyle name="Обычный 29 11 10 3" xfId="34780"/>
    <cellStyle name="Обычный 29 11 10 3 2" xfId="34781"/>
    <cellStyle name="Обычный 29 11 10 4" xfId="34782"/>
    <cellStyle name="Обычный 29 11 11" xfId="34783"/>
    <cellStyle name="Обычный 29 11 11 2" xfId="34784"/>
    <cellStyle name="Обычный 29 11 11 2 2" xfId="34785"/>
    <cellStyle name="Обычный 29 11 11 3" xfId="34786"/>
    <cellStyle name="Обычный 29 11 12" xfId="34787"/>
    <cellStyle name="Обычный 29 11 12 2" xfId="34788"/>
    <cellStyle name="Обычный 29 11 13" xfId="34789"/>
    <cellStyle name="Обычный 29 11 2" xfId="34790"/>
    <cellStyle name="Обычный 29 11 2 10" xfId="34791"/>
    <cellStyle name="Обычный 29 11 2 10 2" xfId="34792"/>
    <cellStyle name="Обычный 29 11 2 11" xfId="34793"/>
    <cellStyle name="Обычный 29 11 2 2" xfId="34794"/>
    <cellStyle name="Обычный 29 11 2 2 10" xfId="34795"/>
    <cellStyle name="Обычный 29 11 2 2 2" xfId="34796"/>
    <cellStyle name="Обычный 29 11 2 2 2 2" xfId="34797"/>
    <cellStyle name="Обычный 29 11 2 2 2 2 2" xfId="34798"/>
    <cellStyle name="Обычный 29 11 2 2 2 2 2 2" xfId="34799"/>
    <cellStyle name="Обычный 29 11 2 2 2 2 2 2 2" xfId="34800"/>
    <cellStyle name="Обычный 29 11 2 2 2 2 2 2 2 2" xfId="34801"/>
    <cellStyle name="Обычный 29 11 2 2 2 2 2 2 3" xfId="34802"/>
    <cellStyle name="Обычный 29 11 2 2 2 2 2 3" xfId="34803"/>
    <cellStyle name="Обычный 29 11 2 2 2 2 2 3 2" xfId="34804"/>
    <cellStyle name="Обычный 29 11 2 2 2 2 2 4" xfId="34805"/>
    <cellStyle name="Обычный 29 11 2 2 2 2 3" xfId="34806"/>
    <cellStyle name="Обычный 29 11 2 2 2 2 3 2" xfId="34807"/>
    <cellStyle name="Обычный 29 11 2 2 2 2 3 2 2" xfId="34808"/>
    <cellStyle name="Обычный 29 11 2 2 2 2 3 3" xfId="34809"/>
    <cellStyle name="Обычный 29 11 2 2 2 2 4" xfId="34810"/>
    <cellStyle name="Обычный 29 11 2 2 2 2 4 2" xfId="34811"/>
    <cellStyle name="Обычный 29 11 2 2 2 2 5" xfId="34812"/>
    <cellStyle name="Обычный 29 11 2 2 2 3" xfId="34813"/>
    <cellStyle name="Обычный 29 11 2 2 2 3 2" xfId="34814"/>
    <cellStyle name="Обычный 29 11 2 2 2 3 2 2" xfId="34815"/>
    <cellStyle name="Обычный 29 11 2 2 2 3 2 2 2" xfId="34816"/>
    <cellStyle name="Обычный 29 11 2 2 2 3 2 3" xfId="34817"/>
    <cellStyle name="Обычный 29 11 2 2 2 3 3" xfId="34818"/>
    <cellStyle name="Обычный 29 11 2 2 2 3 3 2" xfId="34819"/>
    <cellStyle name="Обычный 29 11 2 2 2 3 4" xfId="34820"/>
    <cellStyle name="Обычный 29 11 2 2 2 4" xfId="34821"/>
    <cellStyle name="Обычный 29 11 2 2 2 4 2" xfId="34822"/>
    <cellStyle name="Обычный 29 11 2 2 2 4 2 2" xfId="34823"/>
    <cellStyle name="Обычный 29 11 2 2 2 4 3" xfId="34824"/>
    <cellStyle name="Обычный 29 11 2 2 2 5" xfId="34825"/>
    <cellStyle name="Обычный 29 11 2 2 2 5 2" xfId="34826"/>
    <cellStyle name="Обычный 29 11 2 2 2 6" xfId="34827"/>
    <cellStyle name="Обычный 29 11 2 2 3" xfId="34828"/>
    <cellStyle name="Обычный 29 11 2 2 3 2" xfId="34829"/>
    <cellStyle name="Обычный 29 11 2 2 3 2 2" xfId="34830"/>
    <cellStyle name="Обычный 29 11 2 2 3 2 2 2" xfId="34831"/>
    <cellStyle name="Обычный 29 11 2 2 3 2 2 2 2" xfId="34832"/>
    <cellStyle name="Обычный 29 11 2 2 3 2 2 2 2 2" xfId="34833"/>
    <cellStyle name="Обычный 29 11 2 2 3 2 2 2 3" xfId="34834"/>
    <cellStyle name="Обычный 29 11 2 2 3 2 2 3" xfId="34835"/>
    <cellStyle name="Обычный 29 11 2 2 3 2 2 3 2" xfId="34836"/>
    <cellStyle name="Обычный 29 11 2 2 3 2 2 4" xfId="34837"/>
    <cellStyle name="Обычный 29 11 2 2 3 2 3" xfId="34838"/>
    <cellStyle name="Обычный 29 11 2 2 3 2 3 2" xfId="34839"/>
    <cellStyle name="Обычный 29 11 2 2 3 2 3 2 2" xfId="34840"/>
    <cellStyle name="Обычный 29 11 2 2 3 2 3 3" xfId="34841"/>
    <cellStyle name="Обычный 29 11 2 2 3 2 4" xfId="34842"/>
    <cellStyle name="Обычный 29 11 2 2 3 2 4 2" xfId="34843"/>
    <cellStyle name="Обычный 29 11 2 2 3 2 5" xfId="34844"/>
    <cellStyle name="Обычный 29 11 2 2 3 3" xfId="34845"/>
    <cellStyle name="Обычный 29 11 2 2 3 3 2" xfId="34846"/>
    <cellStyle name="Обычный 29 11 2 2 3 3 2 2" xfId="34847"/>
    <cellStyle name="Обычный 29 11 2 2 3 3 2 2 2" xfId="34848"/>
    <cellStyle name="Обычный 29 11 2 2 3 3 2 3" xfId="34849"/>
    <cellStyle name="Обычный 29 11 2 2 3 3 3" xfId="34850"/>
    <cellStyle name="Обычный 29 11 2 2 3 3 3 2" xfId="34851"/>
    <cellStyle name="Обычный 29 11 2 2 3 3 4" xfId="34852"/>
    <cellStyle name="Обычный 29 11 2 2 3 4" xfId="34853"/>
    <cellStyle name="Обычный 29 11 2 2 3 4 2" xfId="34854"/>
    <cellStyle name="Обычный 29 11 2 2 3 4 2 2" xfId="34855"/>
    <cellStyle name="Обычный 29 11 2 2 3 4 3" xfId="34856"/>
    <cellStyle name="Обычный 29 11 2 2 3 5" xfId="34857"/>
    <cellStyle name="Обычный 29 11 2 2 3 5 2" xfId="34858"/>
    <cellStyle name="Обычный 29 11 2 2 3 6" xfId="34859"/>
    <cellStyle name="Обычный 29 11 2 2 4" xfId="34860"/>
    <cellStyle name="Обычный 29 11 2 2 4 2" xfId="34861"/>
    <cellStyle name="Обычный 29 11 2 2 4 2 2" xfId="34862"/>
    <cellStyle name="Обычный 29 11 2 2 4 2 2 2" xfId="34863"/>
    <cellStyle name="Обычный 29 11 2 2 4 2 2 2 2" xfId="34864"/>
    <cellStyle name="Обычный 29 11 2 2 4 2 2 2 2 2" xfId="34865"/>
    <cellStyle name="Обычный 29 11 2 2 4 2 2 2 3" xfId="34866"/>
    <cellStyle name="Обычный 29 11 2 2 4 2 2 3" xfId="34867"/>
    <cellStyle name="Обычный 29 11 2 2 4 2 2 3 2" xfId="34868"/>
    <cellStyle name="Обычный 29 11 2 2 4 2 2 4" xfId="34869"/>
    <cellStyle name="Обычный 29 11 2 2 4 2 3" xfId="34870"/>
    <cellStyle name="Обычный 29 11 2 2 4 2 3 2" xfId="34871"/>
    <cellStyle name="Обычный 29 11 2 2 4 2 3 2 2" xfId="34872"/>
    <cellStyle name="Обычный 29 11 2 2 4 2 3 3" xfId="34873"/>
    <cellStyle name="Обычный 29 11 2 2 4 2 4" xfId="34874"/>
    <cellStyle name="Обычный 29 11 2 2 4 2 4 2" xfId="34875"/>
    <cellStyle name="Обычный 29 11 2 2 4 2 5" xfId="34876"/>
    <cellStyle name="Обычный 29 11 2 2 4 3" xfId="34877"/>
    <cellStyle name="Обычный 29 11 2 2 4 3 2" xfId="34878"/>
    <cellStyle name="Обычный 29 11 2 2 4 3 2 2" xfId="34879"/>
    <cellStyle name="Обычный 29 11 2 2 4 3 2 2 2" xfId="34880"/>
    <cellStyle name="Обычный 29 11 2 2 4 3 2 3" xfId="34881"/>
    <cellStyle name="Обычный 29 11 2 2 4 3 3" xfId="34882"/>
    <cellStyle name="Обычный 29 11 2 2 4 3 3 2" xfId="34883"/>
    <cellStyle name="Обычный 29 11 2 2 4 3 4" xfId="34884"/>
    <cellStyle name="Обычный 29 11 2 2 4 4" xfId="34885"/>
    <cellStyle name="Обычный 29 11 2 2 4 4 2" xfId="34886"/>
    <cellStyle name="Обычный 29 11 2 2 4 4 2 2" xfId="34887"/>
    <cellStyle name="Обычный 29 11 2 2 4 4 3" xfId="34888"/>
    <cellStyle name="Обычный 29 11 2 2 4 5" xfId="34889"/>
    <cellStyle name="Обычный 29 11 2 2 4 5 2" xfId="34890"/>
    <cellStyle name="Обычный 29 11 2 2 4 6" xfId="34891"/>
    <cellStyle name="Обычный 29 11 2 2 5" xfId="34892"/>
    <cellStyle name="Обычный 29 11 2 2 5 2" xfId="34893"/>
    <cellStyle name="Обычный 29 11 2 2 5 2 2" xfId="34894"/>
    <cellStyle name="Обычный 29 11 2 2 5 2 2 2" xfId="34895"/>
    <cellStyle name="Обычный 29 11 2 2 5 2 2 2 2" xfId="34896"/>
    <cellStyle name="Обычный 29 11 2 2 5 2 2 2 2 2" xfId="34897"/>
    <cellStyle name="Обычный 29 11 2 2 5 2 2 2 3" xfId="34898"/>
    <cellStyle name="Обычный 29 11 2 2 5 2 2 3" xfId="34899"/>
    <cellStyle name="Обычный 29 11 2 2 5 2 2 3 2" xfId="34900"/>
    <cellStyle name="Обычный 29 11 2 2 5 2 2 4" xfId="34901"/>
    <cellStyle name="Обычный 29 11 2 2 5 2 3" xfId="34902"/>
    <cellStyle name="Обычный 29 11 2 2 5 2 3 2" xfId="34903"/>
    <cellStyle name="Обычный 29 11 2 2 5 2 3 2 2" xfId="34904"/>
    <cellStyle name="Обычный 29 11 2 2 5 2 3 3" xfId="34905"/>
    <cellStyle name="Обычный 29 11 2 2 5 2 4" xfId="34906"/>
    <cellStyle name="Обычный 29 11 2 2 5 2 4 2" xfId="34907"/>
    <cellStyle name="Обычный 29 11 2 2 5 2 5" xfId="34908"/>
    <cellStyle name="Обычный 29 11 2 2 5 3" xfId="34909"/>
    <cellStyle name="Обычный 29 11 2 2 5 3 2" xfId="34910"/>
    <cellStyle name="Обычный 29 11 2 2 5 3 2 2" xfId="34911"/>
    <cellStyle name="Обычный 29 11 2 2 5 3 2 2 2" xfId="34912"/>
    <cellStyle name="Обычный 29 11 2 2 5 3 2 3" xfId="34913"/>
    <cellStyle name="Обычный 29 11 2 2 5 3 3" xfId="34914"/>
    <cellStyle name="Обычный 29 11 2 2 5 3 3 2" xfId="34915"/>
    <cellStyle name="Обычный 29 11 2 2 5 3 4" xfId="34916"/>
    <cellStyle name="Обычный 29 11 2 2 5 4" xfId="34917"/>
    <cellStyle name="Обычный 29 11 2 2 5 4 2" xfId="34918"/>
    <cellStyle name="Обычный 29 11 2 2 5 4 2 2" xfId="34919"/>
    <cellStyle name="Обычный 29 11 2 2 5 4 3" xfId="34920"/>
    <cellStyle name="Обычный 29 11 2 2 5 5" xfId="34921"/>
    <cellStyle name="Обычный 29 11 2 2 5 5 2" xfId="34922"/>
    <cellStyle name="Обычный 29 11 2 2 5 6" xfId="34923"/>
    <cellStyle name="Обычный 29 11 2 2 6" xfId="34924"/>
    <cellStyle name="Обычный 29 11 2 2 6 2" xfId="34925"/>
    <cellStyle name="Обычный 29 11 2 2 6 2 2" xfId="34926"/>
    <cellStyle name="Обычный 29 11 2 2 6 2 2 2" xfId="34927"/>
    <cellStyle name="Обычный 29 11 2 2 6 2 2 2 2" xfId="34928"/>
    <cellStyle name="Обычный 29 11 2 2 6 2 2 3" xfId="34929"/>
    <cellStyle name="Обычный 29 11 2 2 6 2 3" xfId="34930"/>
    <cellStyle name="Обычный 29 11 2 2 6 2 3 2" xfId="34931"/>
    <cellStyle name="Обычный 29 11 2 2 6 2 4" xfId="34932"/>
    <cellStyle name="Обычный 29 11 2 2 6 3" xfId="34933"/>
    <cellStyle name="Обычный 29 11 2 2 6 3 2" xfId="34934"/>
    <cellStyle name="Обычный 29 11 2 2 6 3 2 2" xfId="34935"/>
    <cellStyle name="Обычный 29 11 2 2 6 3 3" xfId="34936"/>
    <cellStyle name="Обычный 29 11 2 2 6 4" xfId="34937"/>
    <cellStyle name="Обычный 29 11 2 2 6 4 2" xfId="34938"/>
    <cellStyle name="Обычный 29 11 2 2 6 5" xfId="34939"/>
    <cellStyle name="Обычный 29 11 2 2 7" xfId="34940"/>
    <cellStyle name="Обычный 29 11 2 2 7 2" xfId="34941"/>
    <cellStyle name="Обычный 29 11 2 2 7 2 2" xfId="34942"/>
    <cellStyle name="Обычный 29 11 2 2 7 2 2 2" xfId="34943"/>
    <cellStyle name="Обычный 29 11 2 2 7 2 3" xfId="34944"/>
    <cellStyle name="Обычный 29 11 2 2 7 3" xfId="34945"/>
    <cellStyle name="Обычный 29 11 2 2 7 3 2" xfId="34946"/>
    <cellStyle name="Обычный 29 11 2 2 7 4" xfId="34947"/>
    <cellStyle name="Обычный 29 11 2 2 8" xfId="34948"/>
    <cellStyle name="Обычный 29 11 2 2 8 2" xfId="34949"/>
    <cellStyle name="Обычный 29 11 2 2 8 2 2" xfId="34950"/>
    <cellStyle name="Обычный 29 11 2 2 8 3" xfId="34951"/>
    <cellStyle name="Обычный 29 11 2 2 9" xfId="34952"/>
    <cellStyle name="Обычный 29 11 2 2 9 2" xfId="34953"/>
    <cellStyle name="Обычный 29 11 2 3" xfId="34954"/>
    <cellStyle name="Обычный 29 11 2 3 2" xfId="34955"/>
    <cellStyle name="Обычный 29 11 2 3 2 2" xfId="34956"/>
    <cellStyle name="Обычный 29 11 2 3 2 2 2" xfId="34957"/>
    <cellStyle name="Обычный 29 11 2 3 2 2 2 2" xfId="34958"/>
    <cellStyle name="Обычный 29 11 2 3 2 2 2 2 2" xfId="34959"/>
    <cellStyle name="Обычный 29 11 2 3 2 2 2 3" xfId="34960"/>
    <cellStyle name="Обычный 29 11 2 3 2 2 3" xfId="34961"/>
    <cellStyle name="Обычный 29 11 2 3 2 2 3 2" xfId="34962"/>
    <cellStyle name="Обычный 29 11 2 3 2 2 4" xfId="34963"/>
    <cellStyle name="Обычный 29 11 2 3 2 3" xfId="34964"/>
    <cellStyle name="Обычный 29 11 2 3 2 3 2" xfId="34965"/>
    <cellStyle name="Обычный 29 11 2 3 2 3 2 2" xfId="34966"/>
    <cellStyle name="Обычный 29 11 2 3 2 3 3" xfId="34967"/>
    <cellStyle name="Обычный 29 11 2 3 2 4" xfId="34968"/>
    <cellStyle name="Обычный 29 11 2 3 2 4 2" xfId="34969"/>
    <cellStyle name="Обычный 29 11 2 3 2 5" xfId="34970"/>
    <cellStyle name="Обычный 29 11 2 3 3" xfId="34971"/>
    <cellStyle name="Обычный 29 11 2 3 3 2" xfId="34972"/>
    <cellStyle name="Обычный 29 11 2 3 3 2 2" xfId="34973"/>
    <cellStyle name="Обычный 29 11 2 3 3 2 2 2" xfId="34974"/>
    <cellStyle name="Обычный 29 11 2 3 3 2 3" xfId="34975"/>
    <cellStyle name="Обычный 29 11 2 3 3 3" xfId="34976"/>
    <cellStyle name="Обычный 29 11 2 3 3 3 2" xfId="34977"/>
    <cellStyle name="Обычный 29 11 2 3 3 4" xfId="34978"/>
    <cellStyle name="Обычный 29 11 2 3 4" xfId="34979"/>
    <cellStyle name="Обычный 29 11 2 3 4 2" xfId="34980"/>
    <cellStyle name="Обычный 29 11 2 3 4 2 2" xfId="34981"/>
    <cellStyle name="Обычный 29 11 2 3 4 3" xfId="34982"/>
    <cellStyle name="Обычный 29 11 2 3 5" xfId="34983"/>
    <cellStyle name="Обычный 29 11 2 3 5 2" xfId="34984"/>
    <cellStyle name="Обычный 29 11 2 3 6" xfId="34985"/>
    <cellStyle name="Обычный 29 11 2 4" xfId="34986"/>
    <cellStyle name="Обычный 29 11 2 4 2" xfId="34987"/>
    <cellStyle name="Обычный 29 11 2 4 2 2" xfId="34988"/>
    <cellStyle name="Обычный 29 11 2 4 2 2 2" xfId="34989"/>
    <cellStyle name="Обычный 29 11 2 4 2 2 2 2" xfId="34990"/>
    <cellStyle name="Обычный 29 11 2 4 2 2 2 2 2" xfId="34991"/>
    <cellStyle name="Обычный 29 11 2 4 2 2 2 3" xfId="34992"/>
    <cellStyle name="Обычный 29 11 2 4 2 2 3" xfId="34993"/>
    <cellStyle name="Обычный 29 11 2 4 2 2 3 2" xfId="34994"/>
    <cellStyle name="Обычный 29 11 2 4 2 2 4" xfId="34995"/>
    <cellStyle name="Обычный 29 11 2 4 2 3" xfId="34996"/>
    <cellStyle name="Обычный 29 11 2 4 2 3 2" xfId="34997"/>
    <cellStyle name="Обычный 29 11 2 4 2 3 2 2" xfId="34998"/>
    <cellStyle name="Обычный 29 11 2 4 2 3 3" xfId="34999"/>
    <cellStyle name="Обычный 29 11 2 4 2 4" xfId="35000"/>
    <cellStyle name="Обычный 29 11 2 4 2 4 2" xfId="35001"/>
    <cellStyle name="Обычный 29 11 2 4 2 5" xfId="35002"/>
    <cellStyle name="Обычный 29 11 2 4 3" xfId="35003"/>
    <cellStyle name="Обычный 29 11 2 4 3 2" xfId="35004"/>
    <cellStyle name="Обычный 29 11 2 4 3 2 2" xfId="35005"/>
    <cellStyle name="Обычный 29 11 2 4 3 2 2 2" xfId="35006"/>
    <cellStyle name="Обычный 29 11 2 4 3 2 3" xfId="35007"/>
    <cellStyle name="Обычный 29 11 2 4 3 3" xfId="35008"/>
    <cellStyle name="Обычный 29 11 2 4 3 3 2" xfId="35009"/>
    <cellStyle name="Обычный 29 11 2 4 3 4" xfId="35010"/>
    <cellStyle name="Обычный 29 11 2 4 4" xfId="35011"/>
    <cellStyle name="Обычный 29 11 2 4 4 2" xfId="35012"/>
    <cellStyle name="Обычный 29 11 2 4 4 2 2" xfId="35013"/>
    <cellStyle name="Обычный 29 11 2 4 4 3" xfId="35014"/>
    <cellStyle name="Обычный 29 11 2 4 5" xfId="35015"/>
    <cellStyle name="Обычный 29 11 2 4 5 2" xfId="35016"/>
    <cellStyle name="Обычный 29 11 2 4 6" xfId="35017"/>
    <cellStyle name="Обычный 29 11 2 5" xfId="35018"/>
    <cellStyle name="Обычный 29 11 2 5 2" xfId="35019"/>
    <cellStyle name="Обычный 29 11 2 5 2 2" xfId="35020"/>
    <cellStyle name="Обычный 29 11 2 5 2 2 2" xfId="35021"/>
    <cellStyle name="Обычный 29 11 2 5 2 2 2 2" xfId="35022"/>
    <cellStyle name="Обычный 29 11 2 5 2 2 2 2 2" xfId="35023"/>
    <cellStyle name="Обычный 29 11 2 5 2 2 2 3" xfId="35024"/>
    <cellStyle name="Обычный 29 11 2 5 2 2 3" xfId="35025"/>
    <cellStyle name="Обычный 29 11 2 5 2 2 3 2" xfId="35026"/>
    <cellStyle name="Обычный 29 11 2 5 2 2 4" xfId="35027"/>
    <cellStyle name="Обычный 29 11 2 5 2 3" xfId="35028"/>
    <cellStyle name="Обычный 29 11 2 5 2 3 2" xfId="35029"/>
    <cellStyle name="Обычный 29 11 2 5 2 3 2 2" xfId="35030"/>
    <cellStyle name="Обычный 29 11 2 5 2 3 3" xfId="35031"/>
    <cellStyle name="Обычный 29 11 2 5 2 4" xfId="35032"/>
    <cellStyle name="Обычный 29 11 2 5 2 4 2" xfId="35033"/>
    <cellStyle name="Обычный 29 11 2 5 2 5" xfId="35034"/>
    <cellStyle name="Обычный 29 11 2 5 3" xfId="35035"/>
    <cellStyle name="Обычный 29 11 2 5 3 2" xfId="35036"/>
    <cellStyle name="Обычный 29 11 2 5 3 2 2" xfId="35037"/>
    <cellStyle name="Обычный 29 11 2 5 3 2 2 2" xfId="35038"/>
    <cellStyle name="Обычный 29 11 2 5 3 2 3" xfId="35039"/>
    <cellStyle name="Обычный 29 11 2 5 3 3" xfId="35040"/>
    <cellStyle name="Обычный 29 11 2 5 3 3 2" xfId="35041"/>
    <cellStyle name="Обычный 29 11 2 5 3 4" xfId="35042"/>
    <cellStyle name="Обычный 29 11 2 5 4" xfId="35043"/>
    <cellStyle name="Обычный 29 11 2 5 4 2" xfId="35044"/>
    <cellStyle name="Обычный 29 11 2 5 4 2 2" xfId="35045"/>
    <cellStyle name="Обычный 29 11 2 5 4 3" xfId="35046"/>
    <cellStyle name="Обычный 29 11 2 5 5" xfId="35047"/>
    <cellStyle name="Обычный 29 11 2 5 5 2" xfId="35048"/>
    <cellStyle name="Обычный 29 11 2 5 6" xfId="35049"/>
    <cellStyle name="Обычный 29 11 2 6" xfId="35050"/>
    <cellStyle name="Обычный 29 11 2 6 2" xfId="35051"/>
    <cellStyle name="Обычный 29 11 2 6 2 2" xfId="35052"/>
    <cellStyle name="Обычный 29 11 2 6 2 2 2" xfId="35053"/>
    <cellStyle name="Обычный 29 11 2 6 2 2 2 2" xfId="35054"/>
    <cellStyle name="Обычный 29 11 2 6 2 2 2 2 2" xfId="35055"/>
    <cellStyle name="Обычный 29 11 2 6 2 2 2 3" xfId="35056"/>
    <cellStyle name="Обычный 29 11 2 6 2 2 3" xfId="35057"/>
    <cellStyle name="Обычный 29 11 2 6 2 2 3 2" xfId="35058"/>
    <cellStyle name="Обычный 29 11 2 6 2 2 4" xfId="35059"/>
    <cellStyle name="Обычный 29 11 2 6 2 3" xfId="35060"/>
    <cellStyle name="Обычный 29 11 2 6 2 3 2" xfId="35061"/>
    <cellStyle name="Обычный 29 11 2 6 2 3 2 2" xfId="35062"/>
    <cellStyle name="Обычный 29 11 2 6 2 3 3" xfId="35063"/>
    <cellStyle name="Обычный 29 11 2 6 2 4" xfId="35064"/>
    <cellStyle name="Обычный 29 11 2 6 2 4 2" xfId="35065"/>
    <cellStyle name="Обычный 29 11 2 6 2 5" xfId="35066"/>
    <cellStyle name="Обычный 29 11 2 6 3" xfId="35067"/>
    <cellStyle name="Обычный 29 11 2 6 3 2" xfId="35068"/>
    <cellStyle name="Обычный 29 11 2 6 3 2 2" xfId="35069"/>
    <cellStyle name="Обычный 29 11 2 6 3 2 2 2" xfId="35070"/>
    <cellStyle name="Обычный 29 11 2 6 3 2 3" xfId="35071"/>
    <cellStyle name="Обычный 29 11 2 6 3 3" xfId="35072"/>
    <cellStyle name="Обычный 29 11 2 6 3 3 2" xfId="35073"/>
    <cellStyle name="Обычный 29 11 2 6 3 4" xfId="35074"/>
    <cellStyle name="Обычный 29 11 2 6 4" xfId="35075"/>
    <cellStyle name="Обычный 29 11 2 6 4 2" xfId="35076"/>
    <cellStyle name="Обычный 29 11 2 6 4 2 2" xfId="35077"/>
    <cellStyle name="Обычный 29 11 2 6 4 3" xfId="35078"/>
    <cellStyle name="Обычный 29 11 2 6 5" xfId="35079"/>
    <cellStyle name="Обычный 29 11 2 6 5 2" xfId="35080"/>
    <cellStyle name="Обычный 29 11 2 6 6" xfId="35081"/>
    <cellStyle name="Обычный 29 11 2 7" xfId="35082"/>
    <cellStyle name="Обычный 29 11 2 7 2" xfId="35083"/>
    <cellStyle name="Обычный 29 11 2 7 2 2" xfId="35084"/>
    <cellStyle name="Обычный 29 11 2 7 2 2 2" xfId="35085"/>
    <cellStyle name="Обычный 29 11 2 7 2 2 2 2" xfId="35086"/>
    <cellStyle name="Обычный 29 11 2 7 2 2 3" xfId="35087"/>
    <cellStyle name="Обычный 29 11 2 7 2 3" xfId="35088"/>
    <cellStyle name="Обычный 29 11 2 7 2 3 2" xfId="35089"/>
    <cellStyle name="Обычный 29 11 2 7 2 4" xfId="35090"/>
    <cellStyle name="Обычный 29 11 2 7 3" xfId="35091"/>
    <cellStyle name="Обычный 29 11 2 7 3 2" xfId="35092"/>
    <cellStyle name="Обычный 29 11 2 7 3 2 2" xfId="35093"/>
    <cellStyle name="Обычный 29 11 2 7 3 3" xfId="35094"/>
    <cellStyle name="Обычный 29 11 2 7 4" xfId="35095"/>
    <cellStyle name="Обычный 29 11 2 7 4 2" xfId="35096"/>
    <cellStyle name="Обычный 29 11 2 7 5" xfId="35097"/>
    <cellStyle name="Обычный 29 11 2 8" xfId="35098"/>
    <cellStyle name="Обычный 29 11 2 8 2" xfId="35099"/>
    <cellStyle name="Обычный 29 11 2 8 2 2" xfId="35100"/>
    <cellStyle name="Обычный 29 11 2 8 2 2 2" xfId="35101"/>
    <cellStyle name="Обычный 29 11 2 8 2 3" xfId="35102"/>
    <cellStyle name="Обычный 29 11 2 8 3" xfId="35103"/>
    <cellStyle name="Обычный 29 11 2 8 3 2" xfId="35104"/>
    <cellStyle name="Обычный 29 11 2 8 4" xfId="35105"/>
    <cellStyle name="Обычный 29 11 2 9" xfId="35106"/>
    <cellStyle name="Обычный 29 11 2 9 2" xfId="35107"/>
    <cellStyle name="Обычный 29 11 2 9 2 2" xfId="35108"/>
    <cellStyle name="Обычный 29 11 2 9 3" xfId="35109"/>
    <cellStyle name="Обычный 29 11 3" xfId="35110"/>
    <cellStyle name="Обычный 29 11 3 10" xfId="35111"/>
    <cellStyle name="Обычный 29 11 3 2" xfId="35112"/>
    <cellStyle name="Обычный 29 11 3 2 2" xfId="35113"/>
    <cellStyle name="Обычный 29 11 3 2 2 2" xfId="35114"/>
    <cellStyle name="Обычный 29 11 3 2 2 2 2" xfId="35115"/>
    <cellStyle name="Обычный 29 11 3 2 2 2 2 2" xfId="35116"/>
    <cellStyle name="Обычный 29 11 3 2 2 2 2 2 2" xfId="35117"/>
    <cellStyle name="Обычный 29 11 3 2 2 2 2 3" xfId="35118"/>
    <cellStyle name="Обычный 29 11 3 2 2 2 3" xfId="35119"/>
    <cellStyle name="Обычный 29 11 3 2 2 2 3 2" xfId="35120"/>
    <cellStyle name="Обычный 29 11 3 2 2 2 4" xfId="35121"/>
    <cellStyle name="Обычный 29 11 3 2 2 3" xfId="35122"/>
    <cellStyle name="Обычный 29 11 3 2 2 3 2" xfId="35123"/>
    <cellStyle name="Обычный 29 11 3 2 2 3 2 2" xfId="35124"/>
    <cellStyle name="Обычный 29 11 3 2 2 3 3" xfId="35125"/>
    <cellStyle name="Обычный 29 11 3 2 2 4" xfId="35126"/>
    <cellStyle name="Обычный 29 11 3 2 2 4 2" xfId="35127"/>
    <cellStyle name="Обычный 29 11 3 2 2 5" xfId="35128"/>
    <cellStyle name="Обычный 29 11 3 2 3" xfId="35129"/>
    <cellStyle name="Обычный 29 11 3 2 3 2" xfId="35130"/>
    <cellStyle name="Обычный 29 11 3 2 3 2 2" xfId="35131"/>
    <cellStyle name="Обычный 29 11 3 2 3 2 2 2" xfId="35132"/>
    <cellStyle name="Обычный 29 11 3 2 3 2 3" xfId="35133"/>
    <cellStyle name="Обычный 29 11 3 2 3 3" xfId="35134"/>
    <cellStyle name="Обычный 29 11 3 2 3 3 2" xfId="35135"/>
    <cellStyle name="Обычный 29 11 3 2 3 4" xfId="35136"/>
    <cellStyle name="Обычный 29 11 3 2 4" xfId="35137"/>
    <cellStyle name="Обычный 29 11 3 2 4 2" xfId="35138"/>
    <cellStyle name="Обычный 29 11 3 2 4 2 2" xfId="35139"/>
    <cellStyle name="Обычный 29 11 3 2 4 3" xfId="35140"/>
    <cellStyle name="Обычный 29 11 3 2 5" xfId="35141"/>
    <cellStyle name="Обычный 29 11 3 2 5 2" xfId="35142"/>
    <cellStyle name="Обычный 29 11 3 2 6" xfId="35143"/>
    <cellStyle name="Обычный 29 11 3 3" xfId="35144"/>
    <cellStyle name="Обычный 29 11 3 3 2" xfId="35145"/>
    <cellStyle name="Обычный 29 11 3 3 2 2" xfId="35146"/>
    <cellStyle name="Обычный 29 11 3 3 2 2 2" xfId="35147"/>
    <cellStyle name="Обычный 29 11 3 3 2 2 2 2" xfId="35148"/>
    <cellStyle name="Обычный 29 11 3 3 2 2 2 2 2" xfId="35149"/>
    <cellStyle name="Обычный 29 11 3 3 2 2 2 3" xfId="35150"/>
    <cellStyle name="Обычный 29 11 3 3 2 2 3" xfId="35151"/>
    <cellStyle name="Обычный 29 11 3 3 2 2 3 2" xfId="35152"/>
    <cellStyle name="Обычный 29 11 3 3 2 2 4" xfId="35153"/>
    <cellStyle name="Обычный 29 11 3 3 2 3" xfId="35154"/>
    <cellStyle name="Обычный 29 11 3 3 2 3 2" xfId="35155"/>
    <cellStyle name="Обычный 29 11 3 3 2 3 2 2" xfId="35156"/>
    <cellStyle name="Обычный 29 11 3 3 2 3 3" xfId="35157"/>
    <cellStyle name="Обычный 29 11 3 3 2 4" xfId="35158"/>
    <cellStyle name="Обычный 29 11 3 3 2 4 2" xfId="35159"/>
    <cellStyle name="Обычный 29 11 3 3 2 5" xfId="35160"/>
    <cellStyle name="Обычный 29 11 3 3 3" xfId="35161"/>
    <cellStyle name="Обычный 29 11 3 3 3 2" xfId="35162"/>
    <cellStyle name="Обычный 29 11 3 3 3 2 2" xfId="35163"/>
    <cellStyle name="Обычный 29 11 3 3 3 2 2 2" xfId="35164"/>
    <cellStyle name="Обычный 29 11 3 3 3 2 3" xfId="35165"/>
    <cellStyle name="Обычный 29 11 3 3 3 3" xfId="35166"/>
    <cellStyle name="Обычный 29 11 3 3 3 3 2" xfId="35167"/>
    <cellStyle name="Обычный 29 11 3 3 3 4" xfId="35168"/>
    <cellStyle name="Обычный 29 11 3 3 4" xfId="35169"/>
    <cellStyle name="Обычный 29 11 3 3 4 2" xfId="35170"/>
    <cellStyle name="Обычный 29 11 3 3 4 2 2" xfId="35171"/>
    <cellStyle name="Обычный 29 11 3 3 4 3" xfId="35172"/>
    <cellStyle name="Обычный 29 11 3 3 5" xfId="35173"/>
    <cellStyle name="Обычный 29 11 3 3 5 2" xfId="35174"/>
    <cellStyle name="Обычный 29 11 3 3 6" xfId="35175"/>
    <cellStyle name="Обычный 29 11 3 4" xfId="35176"/>
    <cellStyle name="Обычный 29 11 3 4 2" xfId="35177"/>
    <cellStyle name="Обычный 29 11 3 4 2 2" xfId="35178"/>
    <cellStyle name="Обычный 29 11 3 4 2 2 2" xfId="35179"/>
    <cellStyle name="Обычный 29 11 3 4 2 2 2 2" xfId="35180"/>
    <cellStyle name="Обычный 29 11 3 4 2 2 2 2 2" xfId="35181"/>
    <cellStyle name="Обычный 29 11 3 4 2 2 2 3" xfId="35182"/>
    <cellStyle name="Обычный 29 11 3 4 2 2 3" xfId="35183"/>
    <cellStyle name="Обычный 29 11 3 4 2 2 3 2" xfId="35184"/>
    <cellStyle name="Обычный 29 11 3 4 2 2 4" xfId="35185"/>
    <cellStyle name="Обычный 29 11 3 4 2 3" xfId="35186"/>
    <cellStyle name="Обычный 29 11 3 4 2 3 2" xfId="35187"/>
    <cellStyle name="Обычный 29 11 3 4 2 3 2 2" xfId="35188"/>
    <cellStyle name="Обычный 29 11 3 4 2 3 3" xfId="35189"/>
    <cellStyle name="Обычный 29 11 3 4 2 4" xfId="35190"/>
    <cellStyle name="Обычный 29 11 3 4 2 4 2" xfId="35191"/>
    <cellStyle name="Обычный 29 11 3 4 2 5" xfId="35192"/>
    <cellStyle name="Обычный 29 11 3 4 3" xfId="35193"/>
    <cellStyle name="Обычный 29 11 3 4 3 2" xfId="35194"/>
    <cellStyle name="Обычный 29 11 3 4 3 2 2" xfId="35195"/>
    <cellStyle name="Обычный 29 11 3 4 3 2 2 2" xfId="35196"/>
    <cellStyle name="Обычный 29 11 3 4 3 2 3" xfId="35197"/>
    <cellStyle name="Обычный 29 11 3 4 3 3" xfId="35198"/>
    <cellStyle name="Обычный 29 11 3 4 3 3 2" xfId="35199"/>
    <cellStyle name="Обычный 29 11 3 4 3 4" xfId="35200"/>
    <cellStyle name="Обычный 29 11 3 4 4" xfId="35201"/>
    <cellStyle name="Обычный 29 11 3 4 4 2" xfId="35202"/>
    <cellStyle name="Обычный 29 11 3 4 4 2 2" xfId="35203"/>
    <cellStyle name="Обычный 29 11 3 4 4 3" xfId="35204"/>
    <cellStyle name="Обычный 29 11 3 4 5" xfId="35205"/>
    <cellStyle name="Обычный 29 11 3 4 5 2" xfId="35206"/>
    <cellStyle name="Обычный 29 11 3 4 6" xfId="35207"/>
    <cellStyle name="Обычный 29 11 3 5" xfId="35208"/>
    <cellStyle name="Обычный 29 11 3 5 2" xfId="35209"/>
    <cellStyle name="Обычный 29 11 3 5 2 2" xfId="35210"/>
    <cellStyle name="Обычный 29 11 3 5 2 2 2" xfId="35211"/>
    <cellStyle name="Обычный 29 11 3 5 2 2 2 2" xfId="35212"/>
    <cellStyle name="Обычный 29 11 3 5 2 2 2 2 2" xfId="35213"/>
    <cellStyle name="Обычный 29 11 3 5 2 2 2 3" xfId="35214"/>
    <cellStyle name="Обычный 29 11 3 5 2 2 3" xfId="35215"/>
    <cellStyle name="Обычный 29 11 3 5 2 2 3 2" xfId="35216"/>
    <cellStyle name="Обычный 29 11 3 5 2 2 4" xfId="35217"/>
    <cellStyle name="Обычный 29 11 3 5 2 3" xfId="35218"/>
    <cellStyle name="Обычный 29 11 3 5 2 3 2" xfId="35219"/>
    <cellStyle name="Обычный 29 11 3 5 2 3 2 2" xfId="35220"/>
    <cellStyle name="Обычный 29 11 3 5 2 3 3" xfId="35221"/>
    <cellStyle name="Обычный 29 11 3 5 2 4" xfId="35222"/>
    <cellStyle name="Обычный 29 11 3 5 2 4 2" xfId="35223"/>
    <cellStyle name="Обычный 29 11 3 5 2 5" xfId="35224"/>
    <cellStyle name="Обычный 29 11 3 5 3" xfId="35225"/>
    <cellStyle name="Обычный 29 11 3 5 3 2" xfId="35226"/>
    <cellStyle name="Обычный 29 11 3 5 3 2 2" xfId="35227"/>
    <cellStyle name="Обычный 29 11 3 5 3 2 2 2" xfId="35228"/>
    <cellStyle name="Обычный 29 11 3 5 3 2 3" xfId="35229"/>
    <cellStyle name="Обычный 29 11 3 5 3 3" xfId="35230"/>
    <cellStyle name="Обычный 29 11 3 5 3 3 2" xfId="35231"/>
    <cellStyle name="Обычный 29 11 3 5 3 4" xfId="35232"/>
    <cellStyle name="Обычный 29 11 3 5 4" xfId="35233"/>
    <cellStyle name="Обычный 29 11 3 5 4 2" xfId="35234"/>
    <cellStyle name="Обычный 29 11 3 5 4 2 2" xfId="35235"/>
    <cellStyle name="Обычный 29 11 3 5 4 3" xfId="35236"/>
    <cellStyle name="Обычный 29 11 3 5 5" xfId="35237"/>
    <cellStyle name="Обычный 29 11 3 5 5 2" xfId="35238"/>
    <cellStyle name="Обычный 29 11 3 5 6" xfId="35239"/>
    <cellStyle name="Обычный 29 11 3 6" xfId="35240"/>
    <cellStyle name="Обычный 29 11 3 6 2" xfId="35241"/>
    <cellStyle name="Обычный 29 11 3 6 2 2" xfId="35242"/>
    <cellStyle name="Обычный 29 11 3 6 2 2 2" xfId="35243"/>
    <cellStyle name="Обычный 29 11 3 6 2 2 2 2" xfId="35244"/>
    <cellStyle name="Обычный 29 11 3 6 2 2 3" xfId="35245"/>
    <cellStyle name="Обычный 29 11 3 6 2 3" xfId="35246"/>
    <cellStyle name="Обычный 29 11 3 6 2 3 2" xfId="35247"/>
    <cellStyle name="Обычный 29 11 3 6 2 4" xfId="35248"/>
    <cellStyle name="Обычный 29 11 3 6 3" xfId="35249"/>
    <cellStyle name="Обычный 29 11 3 6 3 2" xfId="35250"/>
    <cellStyle name="Обычный 29 11 3 6 3 2 2" xfId="35251"/>
    <cellStyle name="Обычный 29 11 3 6 3 3" xfId="35252"/>
    <cellStyle name="Обычный 29 11 3 6 4" xfId="35253"/>
    <cellStyle name="Обычный 29 11 3 6 4 2" xfId="35254"/>
    <cellStyle name="Обычный 29 11 3 6 5" xfId="35255"/>
    <cellStyle name="Обычный 29 11 3 7" xfId="35256"/>
    <cellStyle name="Обычный 29 11 3 7 2" xfId="35257"/>
    <cellStyle name="Обычный 29 11 3 7 2 2" xfId="35258"/>
    <cellStyle name="Обычный 29 11 3 7 2 2 2" xfId="35259"/>
    <cellStyle name="Обычный 29 11 3 7 2 3" xfId="35260"/>
    <cellStyle name="Обычный 29 11 3 7 3" xfId="35261"/>
    <cellStyle name="Обычный 29 11 3 7 3 2" xfId="35262"/>
    <cellStyle name="Обычный 29 11 3 7 4" xfId="35263"/>
    <cellStyle name="Обычный 29 11 3 8" xfId="35264"/>
    <cellStyle name="Обычный 29 11 3 8 2" xfId="35265"/>
    <cellStyle name="Обычный 29 11 3 8 2 2" xfId="35266"/>
    <cellStyle name="Обычный 29 11 3 8 3" xfId="35267"/>
    <cellStyle name="Обычный 29 11 3 9" xfId="35268"/>
    <cellStyle name="Обычный 29 11 3 9 2" xfId="35269"/>
    <cellStyle name="Обычный 29 11 4" xfId="35270"/>
    <cellStyle name="Обычный 29 11 4 10" xfId="35271"/>
    <cellStyle name="Обычный 29 11 4 2" xfId="35272"/>
    <cellStyle name="Обычный 29 11 4 2 2" xfId="35273"/>
    <cellStyle name="Обычный 29 11 4 2 2 2" xfId="35274"/>
    <cellStyle name="Обычный 29 11 4 2 2 2 2" xfId="35275"/>
    <cellStyle name="Обычный 29 11 4 2 2 2 2 2" xfId="35276"/>
    <cellStyle name="Обычный 29 11 4 2 2 2 2 2 2" xfId="35277"/>
    <cellStyle name="Обычный 29 11 4 2 2 2 2 3" xfId="35278"/>
    <cellStyle name="Обычный 29 11 4 2 2 2 3" xfId="35279"/>
    <cellStyle name="Обычный 29 11 4 2 2 2 3 2" xfId="35280"/>
    <cellStyle name="Обычный 29 11 4 2 2 2 4" xfId="35281"/>
    <cellStyle name="Обычный 29 11 4 2 2 3" xfId="35282"/>
    <cellStyle name="Обычный 29 11 4 2 2 3 2" xfId="35283"/>
    <cellStyle name="Обычный 29 11 4 2 2 3 2 2" xfId="35284"/>
    <cellStyle name="Обычный 29 11 4 2 2 3 3" xfId="35285"/>
    <cellStyle name="Обычный 29 11 4 2 2 4" xfId="35286"/>
    <cellStyle name="Обычный 29 11 4 2 2 4 2" xfId="35287"/>
    <cellStyle name="Обычный 29 11 4 2 2 5" xfId="35288"/>
    <cellStyle name="Обычный 29 11 4 2 3" xfId="35289"/>
    <cellStyle name="Обычный 29 11 4 2 3 2" xfId="35290"/>
    <cellStyle name="Обычный 29 11 4 2 3 2 2" xfId="35291"/>
    <cellStyle name="Обычный 29 11 4 2 3 2 2 2" xfId="35292"/>
    <cellStyle name="Обычный 29 11 4 2 3 2 3" xfId="35293"/>
    <cellStyle name="Обычный 29 11 4 2 3 3" xfId="35294"/>
    <cellStyle name="Обычный 29 11 4 2 3 3 2" xfId="35295"/>
    <cellStyle name="Обычный 29 11 4 2 3 4" xfId="35296"/>
    <cellStyle name="Обычный 29 11 4 2 4" xfId="35297"/>
    <cellStyle name="Обычный 29 11 4 2 4 2" xfId="35298"/>
    <cellStyle name="Обычный 29 11 4 2 4 2 2" xfId="35299"/>
    <cellStyle name="Обычный 29 11 4 2 4 3" xfId="35300"/>
    <cellStyle name="Обычный 29 11 4 2 5" xfId="35301"/>
    <cellStyle name="Обычный 29 11 4 2 5 2" xfId="35302"/>
    <cellStyle name="Обычный 29 11 4 2 6" xfId="35303"/>
    <cellStyle name="Обычный 29 11 4 3" xfId="35304"/>
    <cellStyle name="Обычный 29 11 4 3 2" xfId="35305"/>
    <cellStyle name="Обычный 29 11 4 3 2 2" xfId="35306"/>
    <cellStyle name="Обычный 29 11 4 3 2 2 2" xfId="35307"/>
    <cellStyle name="Обычный 29 11 4 3 2 2 2 2" xfId="35308"/>
    <cellStyle name="Обычный 29 11 4 3 2 2 2 2 2" xfId="35309"/>
    <cellStyle name="Обычный 29 11 4 3 2 2 2 3" xfId="35310"/>
    <cellStyle name="Обычный 29 11 4 3 2 2 3" xfId="35311"/>
    <cellStyle name="Обычный 29 11 4 3 2 2 3 2" xfId="35312"/>
    <cellStyle name="Обычный 29 11 4 3 2 2 4" xfId="35313"/>
    <cellStyle name="Обычный 29 11 4 3 2 3" xfId="35314"/>
    <cellStyle name="Обычный 29 11 4 3 2 3 2" xfId="35315"/>
    <cellStyle name="Обычный 29 11 4 3 2 3 2 2" xfId="35316"/>
    <cellStyle name="Обычный 29 11 4 3 2 3 3" xfId="35317"/>
    <cellStyle name="Обычный 29 11 4 3 2 4" xfId="35318"/>
    <cellStyle name="Обычный 29 11 4 3 2 4 2" xfId="35319"/>
    <cellStyle name="Обычный 29 11 4 3 2 5" xfId="35320"/>
    <cellStyle name="Обычный 29 11 4 3 3" xfId="35321"/>
    <cellStyle name="Обычный 29 11 4 3 3 2" xfId="35322"/>
    <cellStyle name="Обычный 29 11 4 3 3 2 2" xfId="35323"/>
    <cellStyle name="Обычный 29 11 4 3 3 2 2 2" xfId="35324"/>
    <cellStyle name="Обычный 29 11 4 3 3 2 3" xfId="35325"/>
    <cellStyle name="Обычный 29 11 4 3 3 3" xfId="35326"/>
    <cellStyle name="Обычный 29 11 4 3 3 3 2" xfId="35327"/>
    <cellStyle name="Обычный 29 11 4 3 3 4" xfId="35328"/>
    <cellStyle name="Обычный 29 11 4 3 4" xfId="35329"/>
    <cellStyle name="Обычный 29 11 4 3 4 2" xfId="35330"/>
    <cellStyle name="Обычный 29 11 4 3 4 2 2" xfId="35331"/>
    <cellStyle name="Обычный 29 11 4 3 4 3" xfId="35332"/>
    <cellStyle name="Обычный 29 11 4 3 5" xfId="35333"/>
    <cellStyle name="Обычный 29 11 4 3 5 2" xfId="35334"/>
    <cellStyle name="Обычный 29 11 4 3 6" xfId="35335"/>
    <cellStyle name="Обычный 29 11 4 4" xfId="35336"/>
    <cellStyle name="Обычный 29 11 4 4 2" xfId="35337"/>
    <cellStyle name="Обычный 29 11 4 4 2 2" xfId="35338"/>
    <cellStyle name="Обычный 29 11 4 4 2 2 2" xfId="35339"/>
    <cellStyle name="Обычный 29 11 4 4 2 2 2 2" xfId="35340"/>
    <cellStyle name="Обычный 29 11 4 4 2 2 2 2 2" xfId="35341"/>
    <cellStyle name="Обычный 29 11 4 4 2 2 2 3" xfId="35342"/>
    <cellStyle name="Обычный 29 11 4 4 2 2 3" xfId="35343"/>
    <cellStyle name="Обычный 29 11 4 4 2 2 3 2" xfId="35344"/>
    <cellStyle name="Обычный 29 11 4 4 2 2 4" xfId="35345"/>
    <cellStyle name="Обычный 29 11 4 4 2 3" xfId="35346"/>
    <cellStyle name="Обычный 29 11 4 4 2 3 2" xfId="35347"/>
    <cellStyle name="Обычный 29 11 4 4 2 3 2 2" xfId="35348"/>
    <cellStyle name="Обычный 29 11 4 4 2 3 3" xfId="35349"/>
    <cellStyle name="Обычный 29 11 4 4 2 4" xfId="35350"/>
    <cellStyle name="Обычный 29 11 4 4 2 4 2" xfId="35351"/>
    <cellStyle name="Обычный 29 11 4 4 2 5" xfId="35352"/>
    <cellStyle name="Обычный 29 11 4 4 3" xfId="35353"/>
    <cellStyle name="Обычный 29 11 4 4 3 2" xfId="35354"/>
    <cellStyle name="Обычный 29 11 4 4 3 2 2" xfId="35355"/>
    <cellStyle name="Обычный 29 11 4 4 3 2 2 2" xfId="35356"/>
    <cellStyle name="Обычный 29 11 4 4 3 2 3" xfId="35357"/>
    <cellStyle name="Обычный 29 11 4 4 3 3" xfId="35358"/>
    <cellStyle name="Обычный 29 11 4 4 3 3 2" xfId="35359"/>
    <cellStyle name="Обычный 29 11 4 4 3 4" xfId="35360"/>
    <cellStyle name="Обычный 29 11 4 4 4" xfId="35361"/>
    <cellStyle name="Обычный 29 11 4 4 4 2" xfId="35362"/>
    <cellStyle name="Обычный 29 11 4 4 4 2 2" xfId="35363"/>
    <cellStyle name="Обычный 29 11 4 4 4 3" xfId="35364"/>
    <cellStyle name="Обычный 29 11 4 4 5" xfId="35365"/>
    <cellStyle name="Обычный 29 11 4 4 5 2" xfId="35366"/>
    <cellStyle name="Обычный 29 11 4 4 6" xfId="35367"/>
    <cellStyle name="Обычный 29 11 4 5" xfId="35368"/>
    <cellStyle name="Обычный 29 11 4 5 2" xfId="35369"/>
    <cellStyle name="Обычный 29 11 4 5 2 2" xfId="35370"/>
    <cellStyle name="Обычный 29 11 4 5 2 2 2" xfId="35371"/>
    <cellStyle name="Обычный 29 11 4 5 2 2 2 2" xfId="35372"/>
    <cellStyle name="Обычный 29 11 4 5 2 2 2 2 2" xfId="35373"/>
    <cellStyle name="Обычный 29 11 4 5 2 2 2 3" xfId="35374"/>
    <cellStyle name="Обычный 29 11 4 5 2 2 3" xfId="35375"/>
    <cellStyle name="Обычный 29 11 4 5 2 2 3 2" xfId="35376"/>
    <cellStyle name="Обычный 29 11 4 5 2 2 4" xfId="35377"/>
    <cellStyle name="Обычный 29 11 4 5 2 3" xfId="35378"/>
    <cellStyle name="Обычный 29 11 4 5 2 3 2" xfId="35379"/>
    <cellStyle name="Обычный 29 11 4 5 2 3 2 2" xfId="35380"/>
    <cellStyle name="Обычный 29 11 4 5 2 3 3" xfId="35381"/>
    <cellStyle name="Обычный 29 11 4 5 2 4" xfId="35382"/>
    <cellStyle name="Обычный 29 11 4 5 2 4 2" xfId="35383"/>
    <cellStyle name="Обычный 29 11 4 5 2 5" xfId="35384"/>
    <cellStyle name="Обычный 29 11 4 5 3" xfId="35385"/>
    <cellStyle name="Обычный 29 11 4 5 3 2" xfId="35386"/>
    <cellStyle name="Обычный 29 11 4 5 3 2 2" xfId="35387"/>
    <cellStyle name="Обычный 29 11 4 5 3 2 2 2" xfId="35388"/>
    <cellStyle name="Обычный 29 11 4 5 3 2 3" xfId="35389"/>
    <cellStyle name="Обычный 29 11 4 5 3 3" xfId="35390"/>
    <cellStyle name="Обычный 29 11 4 5 3 3 2" xfId="35391"/>
    <cellStyle name="Обычный 29 11 4 5 3 4" xfId="35392"/>
    <cellStyle name="Обычный 29 11 4 5 4" xfId="35393"/>
    <cellStyle name="Обычный 29 11 4 5 4 2" xfId="35394"/>
    <cellStyle name="Обычный 29 11 4 5 4 2 2" xfId="35395"/>
    <cellStyle name="Обычный 29 11 4 5 4 3" xfId="35396"/>
    <cellStyle name="Обычный 29 11 4 5 5" xfId="35397"/>
    <cellStyle name="Обычный 29 11 4 5 5 2" xfId="35398"/>
    <cellStyle name="Обычный 29 11 4 5 6" xfId="35399"/>
    <cellStyle name="Обычный 29 11 4 6" xfId="35400"/>
    <cellStyle name="Обычный 29 11 4 6 2" xfId="35401"/>
    <cellStyle name="Обычный 29 11 4 6 2 2" xfId="35402"/>
    <cellStyle name="Обычный 29 11 4 6 2 2 2" xfId="35403"/>
    <cellStyle name="Обычный 29 11 4 6 2 2 2 2" xfId="35404"/>
    <cellStyle name="Обычный 29 11 4 6 2 2 3" xfId="35405"/>
    <cellStyle name="Обычный 29 11 4 6 2 3" xfId="35406"/>
    <cellStyle name="Обычный 29 11 4 6 2 3 2" xfId="35407"/>
    <cellStyle name="Обычный 29 11 4 6 2 4" xfId="35408"/>
    <cellStyle name="Обычный 29 11 4 6 3" xfId="35409"/>
    <cellStyle name="Обычный 29 11 4 6 3 2" xfId="35410"/>
    <cellStyle name="Обычный 29 11 4 6 3 2 2" xfId="35411"/>
    <cellStyle name="Обычный 29 11 4 6 3 3" xfId="35412"/>
    <cellStyle name="Обычный 29 11 4 6 4" xfId="35413"/>
    <cellStyle name="Обычный 29 11 4 6 4 2" xfId="35414"/>
    <cellStyle name="Обычный 29 11 4 6 5" xfId="35415"/>
    <cellStyle name="Обычный 29 11 4 7" xfId="35416"/>
    <cellStyle name="Обычный 29 11 4 7 2" xfId="35417"/>
    <cellStyle name="Обычный 29 11 4 7 2 2" xfId="35418"/>
    <cellStyle name="Обычный 29 11 4 7 2 2 2" xfId="35419"/>
    <cellStyle name="Обычный 29 11 4 7 2 3" xfId="35420"/>
    <cellStyle name="Обычный 29 11 4 7 3" xfId="35421"/>
    <cellStyle name="Обычный 29 11 4 7 3 2" xfId="35422"/>
    <cellStyle name="Обычный 29 11 4 7 4" xfId="35423"/>
    <cellStyle name="Обычный 29 11 4 8" xfId="35424"/>
    <cellStyle name="Обычный 29 11 4 8 2" xfId="35425"/>
    <cellStyle name="Обычный 29 11 4 8 2 2" xfId="35426"/>
    <cellStyle name="Обычный 29 11 4 8 3" xfId="35427"/>
    <cellStyle name="Обычный 29 11 4 9" xfId="35428"/>
    <cellStyle name="Обычный 29 11 4 9 2" xfId="35429"/>
    <cellStyle name="Обычный 29 11 5" xfId="35430"/>
    <cellStyle name="Обычный 29 11 5 2" xfId="35431"/>
    <cellStyle name="Обычный 29 11 5 2 2" xfId="35432"/>
    <cellStyle name="Обычный 29 11 5 2 2 2" xfId="35433"/>
    <cellStyle name="Обычный 29 11 5 2 2 2 2" xfId="35434"/>
    <cellStyle name="Обычный 29 11 5 2 2 2 2 2" xfId="35435"/>
    <cellStyle name="Обычный 29 11 5 2 2 2 3" xfId="35436"/>
    <cellStyle name="Обычный 29 11 5 2 2 3" xfId="35437"/>
    <cellStyle name="Обычный 29 11 5 2 2 3 2" xfId="35438"/>
    <cellStyle name="Обычный 29 11 5 2 2 4" xfId="35439"/>
    <cellStyle name="Обычный 29 11 5 2 3" xfId="35440"/>
    <cellStyle name="Обычный 29 11 5 2 3 2" xfId="35441"/>
    <cellStyle name="Обычный 29 11 5 2 3 2 2" xfId="35442"/>
    <cellStyle name="Обычный 29 11 5 2 3 3" xfId="35443"/>
    <cellStyle name="Обычный 29 11 5 2 4" xfId="35444"/>
    <cellStyle name="Обычный 29 11 5 2 4 2" xfId="35445"/>
    <cellStyle name="Обычный 29 11 5 2 5" xfId="35446"/>
    <cellStyle name="Обычный 29 11 5 3" xfId="35447"/>
    <cellStyle name="Обычный 29 11 5 3 2" xfId="35448"/>
    <cellStyle name="Обычный 29 11 5 3 2 2" xfId="35449"/>
    <cellStyle name="Обычный 29 11 5 3 2 2 2" xfId="35450"/>
    <cellStyle name="Обычный 29 11 5 3 2 3" xfId="35451"/>
    <cellStyle name="Обычный 29 11 5 3 3" xfId="35452"/>
    <cellStyle name="Обычный 29 11 5 3 3 2" xfId="35453"/>
    <cellStyle name="Обычный 29 11 5 3 4" xfId="35454"/>
    <cellStyle name="Обычный 29 11 5 4" xfId="35455"/>
    <cellStyle name="Обычный 29 11 5 4 2" xfId="35456"/>
    <cellStyle name="Обычный 29 11 5 4 2 2" xfId="35457"/>
    <cellStyle name="Обычный 29 11 5 4 3" xfId="35458"/>
    <cellStyle name="Обычный 29 11 5 5" xfId="35459"/>
    <cellStyle name="Обычный 29 11 5 5 2" xfId="35460"/>
    <cellStyle name="Обычный 29 11 5 6" xfId="35461"/>
    <cellStyle name="Обычный 29 11 6" xfId="35462"/>
    <cellStyle name="Обычный 29 11 6 2" xfId="35463"/>
    <cellStyle name="Обычный 29 11 6 2 2" xfId="35464"/>
    <cellStyle name="Обычный 29 11 6 2 2 2" xfId="35465"/>
    <cellStyle name="Обычный 29 11 6 2 2 2 2" xfId="35466"/>
    <cellStyle name="Обычный 29 11 6 2 2 2 2 2" xfId="35467"/>
    <cellStyle name="Обычный 29 11 6 2 2 2 3" xfId="35468"/>
    <cellStyle name="Обычный 29 11 6 2 2 3" xfId="35469"/>
    <cellStyle name="Обычный 29 11 6 2 2 3 2" xfId="35470"/>
    <cellStyle name="Обычный 29 11 6 2 2 4" xfId="35471"/>
    <cellStyle name="Обычный 29 11 6 2 3" xfId="35472"/>
    <cellStyle name="Обычный 29 11 6 2 3 2" xfId="35473"/>
    <cellStyle name="Обычный 29 11 6 2 3 2 2" xfId="35474"/>
    <cellStyle name="Обычный 29 11 6 2 3 3" xfId="35475"/>
    <cellStyle name="Обычный 29 11 6 2 4" xfId="35476"/>
    <cellStyle name="Обычный 29 11 6 2 4 2" xfId="35477"/>
    <cellStyle name="Обычный 29 11 6 2 5" xfId="35478"/>
    <cellStyle name="Обычный 29 11 6 3" xfId="35479"/>
    <cellStyle name="Обычный 29 11 6 3 2" xfId="35480"/>
    <cellStyle name="Обычный 29 11 6 3 2 2" xfId="35481"/>
    <cellStyle name="Обычный 29 11 6 3 2 2 2" xfId="35482"/>
    <cellStyle name="Обычный 29 11 6 3 2 3" xfId="35483"/>
    <cellStyle name="Обычный 29 11 6 3 3" xfId="35484"/>
    <cellStyle name="Обычный 29 11 6 3 3 2" xfId="35485"/>
    <cellStyle name="Обычный 29 11 6 3 4" xfId="35486"/>
    <cellStyle name="Обычный 29 11 6 4" xfId="35487"/>
    <cellStyle name="Обычный 29 11 6 4 2" xfId="35488"/>
    <cellStyle name="Обычный 29 11 6 4 2 2" xfId="35489"/>
    <cellStyle name="Обычный 29 11 6 4 3" xfId="35490"/>
    <cellStyle name="Обычный 29 11 6 5" xfId="35491"/>
    <cellStyle name="Обычный 29 11 6 5 2" xfId="35492"/>
    <cellStyle name="Обычный 29 11 6 6" xfId="35493"/>
    <cellStyle name="Обычный 29 11 7" xfId="35494"/>
    <cellStyle name="Обычный 29 11 7 2" xfId="35495"/>
    <cellStyle name="Обычный 29 11 7 2 2" xfId="35496"/>
    <cellStyle name="Обычный 29 11 7 2 2 2" xfId="35497"/>
    <cellStyle name="Обычный 29 11 7 2 2 2 2" xfId="35498"/>
    <cellStyle name="Обычный 29 11 7 2 2 2 2 2" xfId="35499"/>
    <cellStyle name="Обычный 29 11 7 2 2 2 3" xfId="35500"/>
    <cellStyle name="Обычный 29 11 7 2 2 3" xfId="35501"/>
    <cellStyle name="Обычный 29 11 7 2 2 3 2" xfId="35502"/>
    <cellStyle name="Обычный 29 11 7 2 2 4" xfId="35503"/>
    <cellStyle name="Обычный 29 11 7 2 3" xfId="35504"/>
    <cellStyle name="Обычный 29 11 7 2 3 2" xfId="35505"/>
    <cellStyle name="Обычный 29 11 7 2 3 2 2" xfId="35506"/>
    <cellStyle name="Обычный 29 11 7 2 3 3" xfId="35507"/>
    <cellStyle name="Обычный 29 11 7 2 4" xfId="35508"/>
    <cellStyle name="Обычный 29 11 7 2 4 2" xfId="35509"/>
    <cellStyle name="Обычный 29 11 7 2 5" xfId="35510"/>
    <cellStyle name="Обычный 29 11 7 3" xfId="35511"/>
    <cellStyle name="Обычный 29 11 7 3 2" xfId="35512"/>
    <cellStyle name="Обычный 29 11 7 3 2 2" xfId="35513"/>
    <cellStyle name="Обычный 29 11 7 3 2 2 2" xfId="35514"/>
    <cellStyle name="Обычный 29 11 7 3 2 3" xfId="35515"/>
    <cellStyle name="Обычный 29 11 7 3 3" xfId="35516"/>
    <cellStyle name="Обычный 29 11 7 3 3 2" xfId="35517"/>
    <cellStyle name="Обычный 29 11 7 3 4" xfId="35518"/>
    <cellStyle name="Обычный 29 11 7 4" xfId="35519"/>
    <cellStyle name="Обычный 29 11 7 4 2" xfId="35520"/>
    <cellStyle name="Обычный 29 11 7 4 2 2" xfId="35521"/>
    <cellStyle name="Обычный 29 11 7 4 3" xfId="35522"/>
    <cellStyle name="Обычный 29 11 7 5" xfId="35523"/>
    <cellStyle name="Обычный 29 11 7 5 2" xfId="35524"/>
    <cellStyle name="Обычный 29 11 7 6" xfId="35525"/>
    <cellStyle name="Обычный 29 11 8" xfId="35526"/>
    <cellStyle name="Обычный 29 11 8 2" xfId="35527"/>
    <cellStyle name="Обычный 29 11 8 2 2" xfId="35528"/>
    <cellStyle name="Обычный 29 11 8 2 2 2" xfId="35529"/>
    <cellStyle name="Обычный 29 11 8 2 2 2 2" xfId="35530"/>
    <cellStyle name="Обычный 29 11 8 2 2 2 2 2" xfId="35531"/>
    <cellStyle name="Обычный 29 11 8 2 2 2 3" xfId="35532"/>
    <cellStyle name="Обычный 29 11 8 2 2 3" xfId="35533"/>
    <cellStyle name="Обычный 29 11 8 2 2 3 2" xfId="35534"/>
    <cellStyle name="Обычный 29 11 8 2 2 4" xfId="35535"/>
    <cellStyle name="Обычный 29 11 8 2 3" xfId="35536"/>
    <cellStyle name="Обычный 29 11 8 2 3 2" xfId="35537"/>
    <cellStyle name="Обычный 29 11 8 2 3 2 2" xfId="35538"/>
    <cellStyle name="Обычный 29 11 8 2 3 3" xfId="35539"/>
    <cellStyle name="Обычный 29 11 8 2 4" xfId="35540"/>
    <cellStyle name="Обычный 29 11 8 2 4 2" xfId="35541"/>
    <cellStyle name="Обычный 29 11 8 2 5" xfId="35542"/>
    <cellStyle name="Обычный 29 11 8 3" xfId="35543"/>
    <cellStyle name="Обычный 29 11 8 3 2" xfId="35544"/>
    <cellStyle name="Обычный 29 11 8 3 2 2" xfId="35545"/>
    <cellStyle name="Обычный 29 11 8 3 2 2 2" xfId="35546"/>
    <cellStyle name="Обычный 29 11 8 3 2 3" xfId="35547"/>
    <cellStyle name="Обычный 29 11 8 3 3" xfId="35548"/>
    <cellStyle name="Обычный 29 11 8 3 3 2" xfId="35549"/>
    <cellStyle name="Обычный 29 11 8 3 4" xfId="35550"/>
    <cellStyle name="Обычный 29 11 8 4" xfId="35551"/>
    <cellStyle name="Обычный 29 11 8 4 2" xfId="35552"/>
    <cellStyle name="Обычный 29 11 8 4 2 2" xfId="35553"/>
    <cellStyle name="Обычный 29 11 8 4 3" xfId="35554"/>
    <cellStyle name="Обычный 29 11 8 5" xfId="35555"/>
    <cellStyle name="Обычный 29 11 8 5 2" xfId="35556"/>
    <cellStyle name="Обычный 29 11 8 6" xfId="35557"/>
    <cellStyle name="Обычный 29 11 9" xfId="35558"/>
    <cellStyle name="Обычный 29 11 9 2" xfId="35559"/>
    <cellStyle name="Обычный 29 11 9 2 2" xfId="35560"/>
    <cellStyle name="Обычный 29 11 9 2 2 2" xfId="35561"/>
    <cellStyle name="Обычный 29 11 9 2 2 2 2" xfId="35562"/>
    <cellStyle name="Обычный 29 11 9 2 2 3" xfId="35563"/>
    <cellStyle name="Обычный 29 11 9 2 3" xfId="35564"/>
    <cellStyle name="Обычный 29 11 9 2 3 2" xfId="35565"/>
    <cellStyle name="Обычный 29 11 9 2 4" xfId="35566"/>
    <cellStyle name="Обычный 29 11 9 3" xfId="35567"/>
    <cellStyle name="Обычный 29 11 9 3 2" xfId="35568"/>
    <cellStyle name="Обычный 29 11 9 3 2 2" xfId="35569"/>
    <cellStyle name="Обычный 29 11 9 3 3" xfId="35570"/>
    <cellStyle name="Обычный 29 11 9 4" xfId="35571"/>
    <cellStyle name="Обычный 29 11 9 4 2" xfId="35572"/>
    <cellStyle name="Обычный 29 11 9 5" xfId="35573"/>
    <cellStyle name="Обычный 29 12" xfId="35574"/>
    <cellStyle name="Обычный 29 12 10" xfId="35575"/>
    <cellStyle name="Обычный 29 12 10 2" xfId="35576"/>
    <cellStyle name="Обычный 29 12 11" xfId="35577"/>
    <cellStyle name="Обычный 29 12 2" xfId="35578"/>
    <cellStyle name="Обычный 29 12 2 10" xfId="35579"/>
    <cellStyle name="Обычный 29 12 2 2" xfId="35580"/>
    <cellStyle name="Обычный 29 12 2 2 2" xfId="35581"/>
    <cellStyle name="Обычный 29 12 2 2 2 2" xfId="35582"/>
    <cellStyle name="Обычный 29 12 2 2 2 2 2" xfId="35583"/>
    <cellStyle name="Обычный 29 12 2 2 2 2 2 2" xfId="35584"/>
    <cellStyle name="Обычный 29 12 2 2 2 2 2 2 2" xfId="35585"/>
    <cellStyle name="Обычный 29 12 2 2 2 2 2 3" xfId="35586"/>
    <cellStyle name="Обычный 29 12 2 2 2 2 3" xfId="35587"/>
    <cellStyle name="Обычный 29 12 2 2 2 2 3 2" xfId="35588"/>
    <cellStyle name="Обычный 29 12 2 2 2 2 4" xfId="35589"/>
    <cellStyle name="Обычный 29 12 2 2 2 3" xfId="35590"/>
    <cellStyle name="Обычный 29 12 2 2 2 3 2" xfId="35591"/>
    <cellStyle name="Обычный 29 12 2 2 2 3 2 2" xfId="35592"/>
    <cellStyle name="Обычный 29 12 2 2 2 3 3" xfId="35593"/>
    <cellStyle name="Обычный 29 12 2 2 2 4" xfId="35594"/>
    <cellStyle name="Обычный 29 12 2 2 2 4 2" xfId="35595"/>
    <cellStyle name="Обычный 29 12 2 2 2 5" xfId="35596"/>
    <cellStyle name="Обычный 29 12 2 2 3" xfId="35597"/>
    <cellStyle name="Обычный 29 12 2 2 3 2" xfId="35598"/>
    <cellStyle name="Обычный 29 12 2 2 3 2 2" xfId="35599"/>
    <cellStyle name="Обычный 29 12 2 2 3 2 2 2" xfId="35600"/>
    <cellStyle name="Обычный 29 12 2 2 3 2 3" xfId="35601"/>
    <cellStyle name="Обычный 29 12 2 2 3 3" xfId="35602"/>
    <cellStyle name="Обычный 29 12 2 2 3 3 2" xfId="35603"/>
    <cellStyle name="Обычный 29 12 2 2 3 4" xfId="35604"/>
    <cellStyle name="Обычный 29 12 2 2 4" xfId="35605"/>
    <cellStyle name="Обычный 29 12 2 2 4 2" xfId="35606"/>
    <cellStyle name="Обычный 29 12 2 2 4 2 2" xfId="35607"/>
    <cellStyle name="Обычный 29 12 2 2 4 3" xfId="35608"/>
    <cellStyle name="Обычный 29 12 2 2 5" xfId="35609"/>
    <cellStyle name="Обычный 29 12 2 2 5 2" xfId="35610"/>
    <cellStyle name="Обычный 29 12 2 2 6" xfId="35611"/>
    <cellStyle name="Обычный 29 12 2 3" xfId="35612"/>
    <cellStyle name="Обычный 29 12 2 3 2" xfId="35613"/>
    <cellStyle name="Обычный 29 12 2 3 2 2" xfId="35614"/>
    <cellStyle name="Обычный 29 12 2 3 2 2 2" xfId="35615"/>
    <cellStyle name="Обычный 29 12 2 3 2 2 2 2" xfId="35616"/>
    <cellStyle name="Обычный 29 12 2 3 2 2 2 2 2" xfId="35617"/>
    <cellStyle name="Обычный 29 12 2 3 2 2 2 3" xfId="35618"/>
    <cellStyle name="Обычный 29 12 2 3 2 2 3" xfId="35619"/>
    <cellStyle name="Обычный 29 12 2 3 2 2 3 2" xfId="35620"/>
    <cellStyle name="Обычный 29 12 2 3 2 2 4" xfId="35621"/>
    <cellStyle name="Обычный 29 12 2 3 2 3" xfId="35622"/>
    <cellStyle name="Обычный 29 12 2 3 2 3 2" xfId="35623"/>
    <cellStyle name="Обычный 29 12 2 3 2 3 2 2" xfId="35624"/>
    <cellStyle name="Обычный 29 12 2 3 2 3 3" xfId="35625"/>
    <cellStyle name="Обычный 29 12 2 3 2 4" xfId="35626"/>
    <cellStyle name="Обычный 29 12 2 3 2 4 2" xfId="35627"/>
    <cellStyle name="Обычный 29 12 2 3 2 5" xfId="35628"/>
    <cellStyle name="Обычный 29 12 2 3 3" xfId="35629"/>
    <cellStyle name="Обычный 29 12 2 3 3 2" xfId="35630"/>
    <cellStyle name="Обычный 29 12 2 3 3 2 2" xfId="35631"/>
    <cellStyle name="Обычный 29 12 2 3 3 2 2 2" xfId="35632"/>
    <cellStyle name="Обычный 29 12 2 3 3 2 3" xfId="35633"/>
    <cellStyle name="Обычный 29 12 2 3 3 3" xfId="35634"/>
    <cellStyle name="Обычный 29 12 2 3 3 3 2" xfId="35635"/>
    <cellStyle name="Обычный 29 12 2 3 3 4" xfId="35636"/>
    <cellStyle name="Обычный 29 12 2 3 4" xfId="35637"/>
    <cellStyle name="Обычный 29 12 2 3 4 2" xfId="35638"/>
    <cellStyle name="Обычный 29 12 2 3 4 2 2" xfId="35639"/>
    <cellStyle name="Обычный 29 12 2 3 4 3" xfId="35640"/>
    <cellStyle name="Обычный 29 12 2 3 5" xfId="35641"/>
    <cellStyle name="Обычный 29 12 2 3 5 2" xfId="35642"/>
    <cellStyle name="Обычный 29 12 2 3 6" xfId="35643"/>
    <cellStyle name="Обычный 29 12 2 4" xfId="35644"/>
    <cellStyle name="Обычный 29 12 2 4 2" xfId="35645"/>
    <cellStyle name="Обычный 29 12 2 4 2 2" xfId="35646"/>
    <cellStyle name="Обычный 29 12 2 4 2 2 2" xfId="35647"/>
    <cellStyle name="Обычный 29 12 2 4 2 2 2 2" xfId="35648"/>
    <cellStyle name="Обычный 29 12 2 4 2 2 2 2 2" xfId="35649"/>
    <cellStyle name="Обычный 29 12 2 4 2 2 2 3" xfId="35650"/>
    <cellStyle name="Обычный 29 12 2 4 2 2 3" xfId="35651"/>
    <cellStyle name="Обычный 29 12 2 4 2 2 3 2" xfId="35652"/>
    <cellStyle name="Обычный 29 12 2 4 2 2 4" xfId="35653"/>
    <cellStyle name="Обычный 29 12 2 4 2 3" xfId="35654"/>
    <cellStyle name="Обычный 29 12 2 4 2 3 2" xfId="35655"/>
    <cellStyle name="Обычный 29 12 2 4 2 3 2 2" xfId="35656"/>
    <cellStyle name="Обычный 29 12 2 4 2 3 3" xfId="35657"/>
    <cellStyle name="Обычный 29 12 2 4 2 4" xfId="35658"/>
    <cellStyle name="Обычный 29 12 2 4 2 4 2" xfId="35659"/>
    <cellStyle name="Обычный 29 12 2 4 2 5" xfId="35660"/>
    <cellStyle name="Обычный 29 12 2 4 3" xfId="35661"/>
    <cellStyle name="Обычный 29 12 2 4 3 2" xfId="35662"/>
    <cellStyle name="Обычный 29 12 2 4 3 2 2" xfId="35663"/>
    <cellStyle name="Обычный 29 12 2 4 3 2 2 2" xfId="35664"/>
    <cellStyle name="Обычный 29 12 2 4 3 2 3" xfId="35665"/>
    <cellStyle name="Обычный 29 12 2 4 3 3" xfId="35666"/>
    <cellStyle name="Обычный 29 12 2 4 3 3 2" xfId="35667"/>
    <cellStyle name="Обычный 29 12 2 4 3 4" xfId="35668"/>
    <cellStyle name="Обычный 29 12 2 4 4" xfId="35669"/>
    <cellStyle name="Обычный 29 12 2 4 4 2" xfId="35670"/>
    <cellStyle name="Обычный 29 12 2 4 4 2 2" xfId="35671"/>
    <cellStyle name="Обычный 29 12 2 4 4 3" xfId="35672"/>
    <cellStyle name="Обычный 29 12 2 4 5" xfId="35673"/>
    <cellStyle name="Обычный 29 12 2 4 5 2" xfId="35674"/>
    <cellStyle name="Обычный 29 12 2 4 6" xfId="35675"/>
    <cellStyle name="Обычный 29 12 2 5" xfId="35676"/>
    <cellStyle name="Обычный 29 12 2 5 2" xfId="35677"/>
    <cellStyle name="Обычный 29 12 2 5 2 2" xfId="35678"/>
    <cellStyle name="Обычный 29 12 2 5 2 2 2" xfId="35679"/>
    <cellStyle name="Обычный 29 12 2 5 2 2 2 2" xfId="35680"/>
    <cellStyle name="Обычный 29 12 2 5 2 2 2 2 2" xfId="35681"/>
    <cellStyle name="Обычный 29 12 2 5 2 2 2 3" xfId="35682"/>
    <cellStyle name="Обычный 29 12 2 5 2 2 3" xfId="35683"/>
    <cellStyle name="Обычный 29 12 2 5 2 2 3 2" xfId="35684"/>
    <cellStyle name="Обычный 29 12 2 5 2 2 4" xfId="35685"/>
    <cellStyle name="Обычный 29 12 2 5 2 3" xfId="35686"/>
    <cellStyle name="Обычный 29 12 2 5 2 3 2" xfId="35687"/>
    <cellStyle name="Обычный 29 12 2 5 2 3 2 2" xfId="35688"/>
    <cellStyle name="Обычный 29 12 2 5 2 3 3" xfId="35689"/>
    <cellStyle name="Обычный 29 12 2 5 2 4" xfId="35690"/>
    <cellStyle name="Обычный 29 12 2 5 2 4 2" xfId="35691"/>
    <cellStyle name="Обычный 29 12 2 5 2 5" xfId="35692"/>
    <cellStyle name="Обычный 29 12 2 5 3" xfId="35693"/>
    <cellStyle name="Обычный 29 12 2 5 3 2" xfId="35694"/>
    <cellStyle name="Обычный 29 12 2 5 3 2 2" xfId="35695"/>
    <cellStyle name="Обычный 29 12 2 5 3 2 2 2" xfId="35696"/>
    <cellStyle name="Обычный 29 12 2 5 3 2 3" xfId="35697"/>
    <cellStyle name="Обычный 29 12 2 5 3 3" xfId="35698"/>
    <cellStyle name="Обычный 29 12 2 5 3 3 2" xfId="35699"/>
    <cellStyle name="Обычный 29 12 2 5 3 4" xfId="35700"/>
    <cellStyle name="Обычный 29 12 2 5 4" xfId="35701"/>
    <cellStyle name="Обычный 29 12 2 5 4 2" xfId="35702"/>
    <cellStyle name="Обычный 29 12 2 5 4 2 2" xfId="35703"/>
    <cellStyle name="Обычный 29 12 2 5 4 3" xfId="35704"/>
    <cellStyle name="Обычный 29 12 2 5 5" xfId="35705"/>
    <cellStyle name="Обычный 29 12 2 5 5 2" xfId="35706"/>
    <cellStyle name="Обычный 29 12 2 5 6" xfId="35707"/>
    <cellStyle name="Обычный 29 12 2 6" xfId="35708"/>
    <cellStyle name="Обычный 29 12 2 6 2" xfId="35709"/>
    <cellStyle name="Обычный 29 12 2 6 2 2" xfId="35710"/>
    <cellStyle name="Обычный 29 12 2 6 2 2 2" xfId="35711"/>
    <cellStyle name="Обычный 29 12 2 6 2 2 2 2" xfId="35712"/>
    <cellStyle name="Обычный 29 12 2 6 2 2 3" xfId="35713"/>
    <cellStyle name="Обычный 29 12 2 6 2 3" xfId="35714"/>
    <cellStyle name="Обычный 29 12 2 6 2 3 2" xfId="35715"/>
    <cellStyle name="Обычный 29 12 2 6 2 4" xfId="35716"/>
    <cellStyle name="Обычный 29 12 2 6 3" xfId="35717"/>
    <cellStyle name="Обычный 29 12 2 6 3 2" xfId="35718"/>
    <cellStyle name="Обычный 29 12 2 6 3 2 2" xfId="35719"/>
    <cellStyle name="Обычный 29 12 2 6 3 3" xfId="35720"/>
    <cellStyle name="Обычный 29 12 2 6 4" xfId="35721"/>
    <cellStyle name="Обычный 29 12 2 6 4 2" xfId="35722"/>
    <cellStyle name="Обычный 29 12 2 6 5" xfId="35723"/>
    <cellStyle name="Обычный 29 12 2 7" xfId="35724"/>
    <cellStyle name="Обычный 29 12 2 7 2" xfId="35725"/>
    <cellStyle name="Обычный 29 12 2 7 2 2" xfId="35726"/>
    <cellStyle name="Обычный 29 12 2 7 2 2 2" xfId="35727"/>
    <cellStyle name="Обычный 29 12 2 7 2 3" xfId="35728"/>
    <cellStyle name="Обычный 29 12 2 7 3" xfId="35729"/>
    <cellStyle name="Обычный 29 12 2 7 3 2" xfId="35730"/>
    <cellStyle name="Обычный 29 12 2 7 4" xfId="35731"/>
    <cellStyle name="Обычный 29 12 2 8" xfId="35732"/>
    <cellStyle name="Обычный 29 12 2 8 2" xfId="35733"/>
    <cellStyle name="Обычный 29 12 2 8 2 2" xfId="35734"/>
    <cellStyle name="Обычный 29 12 2 8 3" xfId="35735"/>
    <cellStyle name="Обычный 29 12 2 9" xfId="35736"/>
    <cellStyle name="Обычный 29 12 2 9 2" xfId="35737"/>
    <cellStyle name="Обычный 29 12 3" xfId="35738"/>
    <cellStyle name="Обычный 29 12 3 2" xfId="35739"/>
    <cellStyle name="Обычный 29 12 3 2 2" xfId="35740"/>
    <cellStyle name="Обычный 29 12 3 2 2 2" xfId="35741"/>
    <cellStyle name="Обычный 29 12 3 2 2 2 2" xfId="35742"/>
    <cellStyle name="Обычный 29 12 3 2 2 2 2 2" xfId="35743"/>
    <cellStyle name="Обычный 29 12 3 2 2 2 3" xfId="35744"/>
    <cellStyle name="Обычный 29 12 3 2 2 3" xfId="35745"/>
    <cellStyle name="Обычный 29 12 3 2 2 3 2" xfId="35746"/>
    <cellStyle name="Обычный 29 12 3 2 2 4" xfId="35747"/>
    <cellStyle name="Обычный 29 12 3 2 3" xfId="35748"/>
    <cellStyle name="Обычный 29 12 3 2 3 2" xfId="35749"/>
    <cellStyle name="Обычный 29 12 3 2 3 2 2" xfId="35750"/>
    <cellStyle name="Обычный 29 12 3 2 3 3" xfId="35751"/>
    <cellStyle name="Обычный 29 12 3 2 4" xfId="35752"/>
    <cellStyle name="Обычный 29 12 3 2 4 2" xfId="35753"/>
    <cellStyle name="Обычный 29 12 3 2 5" xfId="35754"/>
    <cellStyle name="Обычный 29 12 3 3" xfId="35755"/>
    <cellStyle name="Обычный 29 12 3 3 2" xfId="35756"/>
    <cellStyle name="Обычный 29 12 3 3 2 2" xfId="35757"/>
    <cellStyle name="Обычный 29 12 3 3 2 2 2" xfId="35758"/>
    <cellStyle name="Обычный 29 12 3 3 2 3" xfId="35759"/>
    <cellStyle name="Обычный 29 12 3 3 3" xfId="35760"/>
    <cellStyle name="Обычный 29 12 3 3 3 2" xfId="35761"/>
    <cellStyle name="Обычный 29 12 3 3 4" xfId="35762"/>
    <cellStyle name="Обычный 29 12 3 4" xfId="35763"/>
    <cellStyle name="Обычный 29 12 3 4 2" xfId="35764"/>
    <cellStyle name="Обычный 29 12 3 4 2 2" xfId="35765"/>
    <cellStyle name="Обычный 29 12 3 4 3" xfId="35766"/>
    <cellStyle name="Обычный 29 12 3 5" xfId="35767"/>
    <cellStyle name="Обычный 29 12 3 5 2" xfId="35768"/>
    <cellStyle name="Обычный 29 12 3 6" xfId="35769"/>
    <cellStyle name="Обычный 29 12 4" xfId="35770"/>
    <cellStyle name="Обычный 29 12 4 2" xfId="35771"/>
    <cellStyle name="Обычный 29 12 4 2 2" xfId="35772"/>
    <cellStyle name="Обычный 29 12 4 2 2 2" xfId="35773"/>
    <cellStyle name="Обычный 29 12 4 2 2 2 2" xfId="35774"/>
    <cellStyle name="Обычный 29 12 4 2 2 2 2 2" xfId="35775"/>
    <cellStyle name="Обычный 29 12 4 2 2 2 3" xfId="35776"/>
    <cellStyle name="Обычный 29 12 4 2 2 3" xfId="35777"/>
    <cellStyle name="Обычный 29 12 4 2 2 3 2" xfId="35778"/>
    <cellStyle name="Обычный 29 12 4 2 2 4" xfId="35779"/>
    <cellStyle name="Обычный 29 12 4 2 3" xfId="35780"/>
    <cellStyle name="Обычный 29 12 4 2 3 2" xfId="35781"/>
    <cellStyle name="Обычный 29 12 4 2 3 2 2" xfId="35782"/>
    <cellStyle name="Обычный 29 12 4 2 3 3" xfId="35783"/>
    <cellStyle name="Обычный 29 12 4 2 4" xfId="35784"/>
    <cellStyle name="Обычный 29 12 4 2 4 2" xfId="35785"/>
    <cellStyle name="Обычный 29 12 4 2 5" xfId="35786"/>
    <cellStyle name="Обычный 29 12 4 3" xfId="35787"/>
    <cellStyle name="Обычный 29 12 4 3 2" xfId="35788"/>
    <cellStyle name="Обычный 29 12 4 3 2 2" xfId="35789"/>
    <cellStyle name="Обычный 29 12 4 3 2 2 2" xfId="35790"/>
    <cellStyle name="Обычный 29 12 4 3 2 3" xfId="35791"/>
    <cellStyle name="Обычный 29 12 4 3 3" xfId="35792"/>
    <cellStyle name="Обычный 29 12 4 3 3 2" xfId="35793"/>
    <cellStyle name="Обычный 29 12 4 3 4" xfId="35794"/>
    <cellStyle name="Обычный 29 12 4 4" xfId="35795"/>
    <cellStyle name="Обычный 29 12 4 4 2" xfId="35796"/>
    <cellStyle name="Обычный 29 12 4 4 2 2" xfId="35797"/>
    <cellStyle name="Обычный 29 12 4 4 3" xfId="35798"/>
    <cellStyle name="Обычный 29 12 4 5" xfId="35799"/>
    <cellStyle name="Обычный 29 12 4 5 2" xfId="35800"/>
    <cellStyle name="Обычный 29 12 4 6" xfId="35801"/>
    <cellStyle name="Обычный 29 12 5" xfId="35802"/>
    <cellStyle name="Обычный 29 12 5 2" xfId="35803"/>
    <cellStyle name="Обычный 29 12 5 2 2" xfId="35804"/>
    <cellStyle name="Обычный 29 12 5 2 2 2" xfId="35805"/>
    <cellStyle name="Обычный 29 12 5 2 2 2 2" xfId="35806"/>
    <cellStyle name="Обычный 29 12 5 2 2 2 2 2" xfId="35807"/>
    <cellStyle name="Обычный 29 12 5 2 2 2 3" xfId="35808"/>
    <cellStyle name="Обычный 29 12 5 2 2 3" xfId="35809"/>
    <cellStyle name="Обычный 29 12 5 2 2 3 2" xfId="35810"/>
    <cellStyle name="Обычный 29 12 5 2 2 4" xfId="35811"/>
    <cellStyle name="Обычный 29 12 5 2 3" xfId="35812"/>
    <cellStyle name="Обычный 29 12 5 2 3 2" xfId="35813"/>
    <cellStyle name="Обычный 29 12 5 2 3 2 2" xfId="35814"/>
    <cellStyle name="Обычный 29 12 5 2 3 3" xfId="35815"/>
    <cellStyle name="Обычный 29 12 5 2 4" xfId="35816"/>
    <cellStyle name="Обычный 29 12 5 2 4 2" xfId="35817"/>
    <cellStyle name="Обычный 29 12 5 2 5" xfId="35818"/>
    <cellStyle name="Обычный 29 12 5 3" xfId="35819"/>
    <cellStyle name="Обычный 29 12 5 3 2" xfId="35820"/>
    <cellStyle name="Обычный 29 12 5 3 2 2" xfId="35821"/>
    <cellStyle name="Обычный 29 12 5 3 2 2 2" xfId="35822"/>
    <cellStyle name="Обычный 29 12 5 3 2 3" xfId="35823"/>
    <cellStyle name="Обычный 29 12 5 3 3" xfId="35824"/>
    <cellStyle name="Обычный 29 12 5 3 3 2" xfId="35825"/>
    <cellStyle name="Обычный 29 12 5 3 4" xfId="35826"/>
    <cellStyle name="Обычный 29 12 5 4" xfId="35827"/>
    <cellStyle name="Обычный 29 12 5 4 2" xfId="35828"/>
    <cellStyle name="Обычный 29 12 5 4 2 2" xfId="35829"/>
    <cellStyle name="Обычный 29 12 5 4 3" xfId="35830"/>
    <cellStyle name="Обычный 29 12 5 5" xfId="35831"/>
    <cellStyle name="Обычный 29 12 5 5 2" xfId="35832"/>
    <cellStyle name="Обычный 29 12 5 6" xfId="35833"/>
    <cellStyle name="Обычный 29 12 6" xfId="35834"/>
    <cellStyle name="Обычный 29 12 6 2" xfId="35835"/>
    <cellStyle name="Обычный 29 12 6 2 2" xfId="35836"/>
    <cellStyle name="Обычный 29 12 6 2 2 2" xfId="35837"/>
    <cellStyle name="Обычный 29 12 6 2 2 2 2" xfId="35838"/>
    <cellStyle name="Обычный 29 12 6 2 2 2 2 2" xfId="35839"/>
    <cellStyle name="Обычный 29 12 6 2 2 2 3" xfId="35840"/>
    <cellStyle name="Обычный 29 12 6 2 2 3" xfId="35841"/>
    <cellStyle name="Обычный 29 12 6 2 2 3 2" xfId="35842"/>
    <cellStyle name="Обычный 29 12 6 2 2 4" xfId="35843"/>
    <cellStyle name="Обычный 29 12 6 2 3" xfId="35844"/>
    <cellStyle name="Обычный 29 12 6 2 3 2" xfId="35845"/>
    <cellStyle name="Обычный 29 12 6 2 3 2 2" xfId="35846"/>
    <cellStyle name="Обычный 29 12 6 2 3 3" xfId="35847"/>
    <cellStyle name="Обычный 29 12 6 2 4" xfId="35848"/>
    <cellStyle name="Обычный 29 12 6 2 4 2" xfId="35849"/>
    <cellStyle name="Обычный 29 12 6 2 5" xfId="35850"/>
    <cellStyle name="Обычный 29 12 6 3" xfId="35851"/>
    <cellStyle name="Обычный 29 12 6 3 2" xfId="35852"/>
    <cellStyle name="Обычный 29 12 6 3 2 2" xfId="35853"/>
    <cellStyle name="Обычный 29 12 6 3 2 2 2" xfId="35854"/>
    <cellStyle name="Обычный 29 12 6 3 2 3" xfId="35855"/>
    <cellStyle name="Обычный 29 12 6 3 3" xfId="35856"/>
    <cellStyle name="Обычный 29 12 6 3 3 2" xfId="35857"/>
    <cellStyle name="Обычный 29 12 6 3 4" xfId="35858"/>
    <cellStyle name="Обычный 29 12 6 4" xfId="35859"/>
    <cellStyle name="Обычный 29 12 6 4 2" xfId="35860"/>
    <cellStyle name="Обычный 29 12 6 4 2 2" xfId="35861"/>
    <cellStyle name="Обычный 29 12 6 4 3" xfId="35862"/>
    <cellStyle name="Обычный 29 12 6 5" xfId="35863"/>
    <cellStyle name="Обычный 29 12 6 5 2" xfId="35864"/>
    <cellStyle name="Обычный 29 12 6 6" xfId="35865"/>
    <cellStyle name="Обычный 29 12 7" xfId="35866"/>
    <cellStyle name="Обычный 29 12 7 2" xfId="35867"/>
    <cellStyle name="Обычный 29 12 7 2 2" xfId="35868"/>
    <cellStyle name="Обычный 29 12 7 2 2 2" xfId="35869"/>
    <cellStyle name="Обычный 29 12 7 2 2 2 2" xfId="35870"/>
    <cellStyle name="Обычный 29 12 7 2 2 3" xfId="35871"/>
    <cellStyle name="Обычный 29 12 7 2 3" xfId="35872"/>
    <cellStyle name="Обычный 29 12 7 2 3 2" xfId="35873"/>
    <cellStyle name="Обычный 29 12 7 2 4" xfId="35874"/>
    <cellStyle name="Обычный 29 12 7 3" xfId="35875"/>
    <cellStyle name="Обычный 29 12 7 3 2" xfId="35876"/>
    <cellStyle name="Обычный 29 12 7 3 2 2" xfId="35877"/>
    <cellStyle name="Обычный 29 12 7 3 3" xfId="35878"/>
    <cellStyle name="Обычный 29 12 7 4" xfId="35879"/>
    <cellStyle name="Обычный 29 12 7 4 2" xfId="35880"/>
    <cellStyle name="Обычный 29 12 7 5" xfId="35881"/>
    <cellStyle name="Обычный 29 12 8" xfId="35882"/>
    <cellStyle name="Обычный 29 12 8 2" xfId="35883"/>
    <cellStyle name="Обычный 29 12 8 2 2" xfId="35884"/>
    <cellStyle name="Обычный 29 12 8 2 2 2" xfId="35885"/>
    <cellStyle name="Обычный 29 12 8 2 3" xfId="35886"/>
    <cellStyle name="Обычный 29 12 8 3" xfId="35887"/>
    <cellStyle name="Обычный 29 12 8 3 2" xfId="35888"/>
    <cellStyle name="Обычный 29 12 8 4" xfId="35889"/>
    <cellStyle name="Обычный 29 12 9" xfId="35890"/>
    <cellStyle name="Обычный 29 12 9 2" xfId="35891"/>
    <cellStyle name="Обычный 29 12 9 2 2" xfId="35892"/>
    <cellStyle name="Обычный 29 12 9 3" xfId="35893"/>
    <cellStyle name="Обычный 29 13" xfId="35894"/>
    <cellStyle name="Обычный 29 13 10" xfId="35895"/>
    <cellStyle name="Обычный 29 13 2" xfId="35896"/>
    <cellStyle name="Обычный 29 13 2 2" xfId="35897"/>
    <cellStyle name="Обычный 29 13 2 2 2" xfId="35898"/>
    <cellStyle name="Обычный 29 13 2 2 2 2" xfId="35899"/>
    <cellStyle name="Обычный 29 13 2 2 2 2 2" xfId="35900"/>
    <cellStyle name="Обычный 29 13 2 2 2 2 2 2" xfId="35901"/>
    <cellStyle name="Обычный 29 13 2 2 2 2 3" xfId="35902"/>
    <cellStyle name="Обычный 29 13 2 2 2 3" xfId="35903"/>
    <cellStyle name="Обычный 29 13 2 2 2 3 2" xfId="35904"/>
    <cellStyle name="Обычный 29 13 2 2 2 4" xfId="35905"/>
    <cellStyle name="Обычный 29 13 2 2 3" xfId="35906"/>
    <cellStyle name="Обычный 29 13 2 2 3 2" xfId="35907"/>
    <cellStyle name="Обычный 29 13 2 2 3 2 2" xfId="35908"/>
    <cellStyle name="Обычный 29 13 2 2 3 3" xfId="35909"/>
    <cellStyle name="Обычный 29 13 2 2 4" xfId="35910"/>
    <cellStyle name="Обычный 29 13 2 2 4 2" xfId="35911"/>
    <cellStyle name="Обычный 29 13 2 2 5" xfId="35912"/>
    <cellStyle name="Обычный 29 13 2 3" xfId="35913"/>
    <cellStyle name="Обычный 29 13 2 3 2" xfId="35914"/>
    <cellStyle name="Обычный 29 13 2 3 2 2" xfId="35915"/>
    <cellStyle name="Обычный 29 13 2 3 2 2 2" xfId="35916"/>
    <cellStyle name="Обычный 29 13 2 3 2 3" xfId="35917"/>
    <cellStyle name="Обычный 29 13 2 3 3" xfId="35918"/>
    <cellStyle name="Обычный 29 13 2 3 3 2" xfId="35919"/>
    <cellStyle name="Обычный 29 13 2 3 4" xfId="35920"/>
    <cellStyle name="Обычный 29 13 2 4" xfId="35921"/>
    <cellStyle name="Обычный 29 13 2 4 2" xfId="35922"/>
    <cellStyle name="Обычный 29 13 2 4 2 2" xfId="35923"/>
    <cellStyle name="Обычный 29 13 2 4 3" xfId="35924"/>
    <cellStyle name="Обычный 29 13 2 5" xfId="35925"/>
    <cellStyle name="Обычный 29 13 2 5 2" xfId="35926"/>
    <cellStyle name="Обычный 29 13 2 6" xfId="35927"/>
    <cellStyle name="Обычный 29 13 3" xfId="35928"/>
    <cellStyle name="Обычный 29 13 3 2" xfId="35929"/>
    <cellStyle name="Обычный 29 13 3 2 2" xfId="35930"/>
    <cellStyle name="Обычный 29 13 3 2 2 2" xfId="35931"/>
    <cellStyle name="Обычный 29 13 3 2 2 2 2" xfId="35932"/>
    <cellStyle name="Обычный 29 13 3 2 2 2 2 2" xfId="35933"/>
    <cellStyle name="Обычный 29 13 3 2 2 2 3" xfId="35934"/>
    <cellStyle name="Обычный 29 13 3 2 2 3" xfId="35935"/>
    <cellStyle name="Обычный 29 13 3 2 2 3 2" xfId="35936"/>
    <cellStyle name="Обычный 29 13 3 2 2 4" xfId="35937"/>
    <cellStyle name="Обычный 29 13 3 2 3" xfId="35938"/>
    <cellStyle name="Обычный 29 13 3 2 3 2" xfId="35939"/>
    <cellStyle name="Обычный 29 13 3 2 3 2 2" xfId="35940"/>
    <cellStyle name="Обычный 29 13 3 2 3 3" xfId="35941"/>
    <cellStyle name="Обычный 29 13 3 2 4" xfId="35942"/>
    <cellStyle name="Обычный 29 13 3 2 4 2" xfId="35943"/>
    <cellStyle name="Обычный 29 13 3 2 5" xfId="35944"/>
    <cellStyle name="Обычный 29 13 3 3" xfId="35945"/>
    <cellStyle name="Обычный 29 13 3 3 2" xfId="35946"/>
    <cellStyle name="Обычный 29 13 3 3 2 2" xfId="35947"/>
    <cellStyle name="Обычный 29 13 3 3 2 2 2" xfId="35948"/>
    <cellStyle name="Обычный 29 13 3 3 2 3" xfId="35949"/>
    <cellStyle name="Обычный 29 13 3 3 3" xfId="35950"/>
    <cellStyle name="Обычный 29 13 3 3 3 2" xfId="35951"/>
    <cellStyle name="Обычный 29 13 3 3 4" xfId="35952"/>
    <cellStyle name="Обычный 29 13 3 4" xfId="35953"/>
    <cellStyle name="Обычный 29 13 3 4 2" xfId="35954"/>
    <cellStyle name="Обычный 29 13 3 4 2 2" xfId="35955"/>
    <cellStyle name="Обычный 29 13 3 4 3" xfId="35956"/>
    <cellStyle name="Обычный 29 13 3 5" xfId="35957"/>
    <cellStyle name="Обычный 29 13 3 5 2" xfId="35958"/>
    <cellStyle name="Обычный 29 13 3 6" xfId="35959"/>
    <cellStyle name="Обычный 29 13 4" xfId="35960"/>
    <cellStyle name="Обычный 29 13 4 2" xfId="35961"/>
    <cellStyle name="Обычный 29 13 4 2 2" xfId="35962"/>
    <cellStyle name="Обычный 29 13 4 2 2 2" xfId="35963"/>
    <cellStyle name="Обычный 29 13 4 2 2 2 2" xfId="35964"/>
    <cellStyle name="Обычный 29 13 4 2 2 2 2 2" xfId="35965"/>
    <cellStyle name="Обычный 29 13 4 2 2 2 3" xfId="35966"/>
    <cellStyle name="Обычный 29 13 4 2 2 3" xfId="35967"/>
    <cellStyle name="Обычный 29 13 4 2 2 3 2" xfId="35968"/>
    <cellStyle name="Обычный 29 13 4 2 2 4" xfId="35969"/>
    <cellStyle name="Обычный 29 13 4 2 3" xfId="35970"/>
    <cellStyle name="Обычный 29 13 4 2 3 2" xfId="35971"/>
    <cellStyle name="Обычный 29 13 4 2 3 2 2" xfId="35972"/>
    <cellStyle name="Обычный 29 13 4 2 3 3" xfId="35973"/>
    <cellStyle name="Обычный 29 13 4 2 4" xfId="35974"/>
    <cellStyle name="Обычный 29 13 4 2 4 2" xfId="35975"/>
    <cellStyle name="Обычный 29 13 4 2 5" xfId="35976"/>
    <cellStyle name="Обычный 29 13 4 3" xfId="35977"/>
    <cellStyle name="Обычный 29 13 4 3 2" xfId="35978"/>
    <cellStyle name="Обычный 29 13 4 3 2 2" xfId="35979"/>
    <cellStyle name="Обычный 29 13 4 3 2 2 2" xfId="35980"/>
    <cellStyle name="Обычный 29 13 4 3 2 3" xfId="35981"/>
    <cellStyle name="Обычный 29 13 4 3 3" xfId="35982"/>
    <cellStyle name="Обычный 29 13 4 3 3 2" xfId="35983"/>
    <cellStyle name="Обычный 29 13 4 3 4" xfId="35984"/>
    <cellStyle name="Обычный 29 13 4 4" xfId="35985"/>
    <cellStyle name="Обычный 29 13 4 4 2" xfId="35986"/>
    <cellStyle name="Обычный 29 13 4 4 2 2" xfId="35987"/>
    <cellStyle name="Обычный 29 13 4 4 3" xfId="35988"/>
    <cellStyle name="Обычный 29 13 4 5" xfId="35989"/>
    <cellStyle name="Обычный 29 13 4 5 2" xfId="35990"/>
    <cellStyle name="Обычный 29 13 4 6" xfId="35991"/>
    <cellStyle name="Обычный 29 13 5" xfId="35992"/>
    <cellStyle name="Обычный 29 13 5 2" xfId="35993"/>
    <cellStyle name="Обычный 29 13 5 2 2" xfId="35994"/>
    <cellStyle name="Обычный 29 13 5 2 2 2" xfId="35995"/>
    <cellStyle name="Обычный 29 13 5 2 2 2 2" xfId="35996"/>
    <cellStyle name="Обычный 29 13 5 2 2 2 2 2" xfId="35997"/>
    <cellStyle name="Обычный 29 13 5 2 2 2 3" xfId="35998"/>
    <cellStyle name="Обычный 29 13 5 2 2 3" xfId="35999"/>
    <cellStyle name="Обычный 29 13 5 2 2 3 2" xfId="36000"/>
    <cellStyle name="Обычный 29 13 5 2 2 4" xfId="36001"/>
    <cellStyle name="Обычный 29 13 5 2 3" xfId="36002"/>
    <cellStyle name="Обычный 29 13 5 2 3 2" xfId="36003"/>
    <cellStyle name="Обычный 29 13 5 2 3 2 2" xfId="36004"/>
    <cellStyle name="Обычный 29 13 5 2 3 3" xfId="36005"/>
    <cellStyle name="Обычный 29 13 5 2 4" xfId="36006"/>
    <cellStyle name="Обычный 29 13 5 2 4 2" xfId="36007"/>
    <cellStyle name="Обычный 29 13 5 2 5" xfId="36008"/>
    <cellStyle name="Обычный 29 13 5 3" xfId="36009"/>
    <cellStyle name="Обычный 29 13 5 3 2" xfId="36010"/>
    <cellStyle name="Обычный 29 13 5 3 2 2" xfId="36011"/>
    <cellStyle name="Обычный 29 13 5 3 2 2 2" xfId="36012"/>
    <cellStyle name="Обычный 29 13 5 3 2 3" xfId="36013"/>
    <cellStyle name="Обычный 29 13 5 3 3" xfId="36014"/>
    <cellStyle name="Обычный 29 13 5 3 3 2" xfId="36015"/>
    <cellStyle name="Обычный 29 13 5 3 4" xfId="36016"/>
    <cellStyle name="Обычный 29 13 5 4" xfId="36017"/>
    <cellStyle name="Обычный 29 13 5 4 2" xfId="36018"/>
    <cellStyle name="Обычный 29 13 5 4 2 2" xfId="36019"/>
    <cellStyle name="Обычный 29 13 5 4 3" xfId="36020"/>
    <cellStyle name="Обычный 29 13 5 5" xfId="36021"/>
    <cellStyle name="Обычный 29 13 5 5 2" xfId="36022"/>
    <cellStyle name="Обычный 29 13 5 6" xfId="36023"/>
    <cellStyle name="Обычный 29 13 6" xfId="36024"/>
    <cellStyle name="Обычный 29 13 6 2" xfId="36025"/>
    <cellStyle name="Обычный 29 13 6 2 2" xfId="36026"/>
    <cellStyle name="Обычный 29 13 6 2 2 2" xfId="36027"/>
    <cellStyle name="Обычный 29 13 6 2 2 2 2" xfId="36028"/>
    <cellStyle name="Обычный 29 13 6 2 2 3" xfId="36029"/>
    <cellStyle name="Обычный 29 13 6 2 3" xfId="36030"/>
    <cellStyle name="Обычный 29 13 6 2 3 2" xfId="36031"/>
    <cellStyle name="Обычный 29 13 6 2 4" xfId="36032"/>
    <cellStyle name="Обычный 29 13 6 3" xfId="36033"/>
    <cellStyle name="Обычный 29 13 6 3 2" xfId="36034"/>
    <cellStyle name="Обычный 29 13 6 3 2 2" xfId="36035"/>
    <cellStyle name="Обычный 29 13 6 3 3" xfId="36036"/>
    <cellStyle name="Обычный 29 13 6 4" xfId="36037"/>
    <cellStyle name="Обычный 29 13 6 4 2" xfId="36038"/>
    <cellStyle name="Обычный 29 13 6 5" xfId="36039"/>
    <cellStyle name="Обычный 29 13 7" xfId="36040"/>
    <cellStyle name="Обычный 29 13 7 2" xfId="36041"/>
    <cellStyle name="Обычный 29 13 7 2 2" xfId="36042"/>
    <cellStyle name="Обычный 29 13 7 2 2 2" xfId="36043"/>
    <cellStyle name="Обычный 29 13 7 2 3" xfId="36044"/>
    <cellStyle name="Обычный 29 13 7 3" xfId="36045"/>
    <cellStyle name="Обычный 29 13 7 3 2" xfId="36046"/>
    <cellStyle name="Обычный 29 13 7 4" xfId="36047"/>
    <cellStyle name="Обычный 29 13 8" xfId="36048"/>
    <cellStyle name="Обычный 29 13 8 2" xfId="36049"/>
    <cellStyle name="Обычный 29 13 8 2 2" xfId="36050"/>
    <cellStyle name="Обычный 29 13 8 3" xfId="36051"/>
    <cellStyle name="Обычный 29 13 9" xfId="36052"/>
    <cellStyle name="Обычный 29 13 9 2" xfId="36053"/>
    <cellStyle name="Обычный 29 14" xfId="36054"/>
    <cellStyle name="Обычный 29 14 10" xfId="36055"/>
    <cellStyle name="Обычный 29 14 2" xfId="36056"/>
    <cellStyle name="Обычный 29 14 2 2" xfId="36057"/>
    <cellStyle name="Обычный 29 14 2 2 2" xfId="36058"/>
    <cellStyle name="Обычный 29 14 2 2 2 2" xfId="36059"/>
    <cellStyle name="Обычный 29 14 2 2 2 2 2" xfId="36060"/>
    <cellStyle name="Обычный 29 14 2 2 2 2 2 2" xfId="36061"/>
    <cellStyle name="Обычный 29 14 2 2 2 2 3" xfId="36062"/>
    <cellStyle name="Обычный 29 14 2 2 2 3" xfId="36063"/>
    <cellStyle name="Обычный 29 14 2 2 2 3 2" xfId="36064"/>
    <cellStyle name="Обычный 29 14 2 2 2 4" xfId="36065"/>
    <cellStyle name="Обычный 29 14 2 2 3" xfId="36066"/>
    <cellStyle name="Обычный 29 14 2 2 3 2" xfId="36067"/>
    <cellStyle name="Обычный 29 14 2 2 3 2 2" xfId="36068"/>
    <cellStyle name="Обычный 29 14 2 2 3 3" xfId="36069"/>
    <cellStyle name="Обычный 29 14 2 2 4" xfId="36070"/>
    <cellStyle name="Обычный 29 14 2 2 4 2" xfId="36071"/>
    <cellStyle name="Обычный 29 14 2 2 5" xfId="36072"/>
    <cellStyle name="Обычный 29 14 2 3" xfId="36073"/>
    <cellStyle name="Обычный 29 14 2 3 2" xfId="36074"/>
    <cellStyle name="Обычный 29 14 2 3 2 2" xfId="36075"/>
    <cellStyle name="Обычный 29 14 2 3 2 2 2" xfId="36076"/>
    <cellStyle name="Обычный 29 14 2 3 2 3" xfId="36077"/>
    <cellStyle name="Обычный 29 14 2 3 3" xfId="36078"/>
    <cellStyle name="Обычный 29 14 2 3 3 2" xfId="36079"/>
    <cellStyle name="Обычный 29 14 2 3 4" xfId="36080"/>
    <cellStyle name="Обычный 29 14 2 4" xfId="36081"/>
    <cellStyle name="Обычный 29 14 2 4 2" xfId="36082"/>
    <cellStyle name="Обычный 29 14 2 4 2 2" xfId="36083"/>
    <cellStyle name="Обычный 29 14 2 4 3" xfId="36084"/>
    <cellStyle name="Обычный 29 14 2 5" xfId="36085"/>
    <cellStyle name="Обычный 29 14 2 5 2" xfId="36086"/>
    <cellStyle name="Обычный 29 14 2 6" xfId="36087"/>
    <cellStyle name="Обычный 29 14 3" xfId="36088"/>
    <cellStyle name="Обычный 29 14 3 2" xfId="36089"/>
    <cellStyle name="Обычный 29 14 3 2 2" xfId="36090"/>
    <cellStyle name="Обычный 29 14 3 2 2 2" xfId="36091"/>
    <cellStyle name="Обычный 29 14 3 2 2 2 2" xfId="36092"/>
    <cellStyle name="Обычный 29 14 3 2 2 2 2 2" xfId="36093"/>
    <cellStyle name="Обычный 29 14 3 2 2 2 3" xfId="36094"/>
    <cellStyle name="Обычный 29 14 3 2 2 3" xfId="36095"/>
    <cellStyle name="Обычный 29 14 3 2 2 3 2" xfId="36096"/>
    <cellStyle name="Обычный 29 14 3 2 2 4" xfId="36097"/>
    <cellStyle name="Обычный 29 14 3 2 3" xfId="36098"/>
    <cellStyle name="Обычный 29 14 3 2 3 2" xfId="36099"/>
    <cellStyle name="Обычный 29 14 3 2 3 2 2" xfId="36100"/>
    <cellStyle name="Обычный 29 14 3 2 3 3" xfId="36101"/>
    <cellStyle name="Обычный 29 14 3 2 4" xfId="36102"/>
    <cellStyle name="Обычный 29 14 3 2 4 2" xfId="36103"/>
    <cellStyle name="Обычный 29 14 3 2 5" xfId="36104"/>
    <cellStyle name="Обычный 29 14 3 3" xfId="36105"/>
    <cellStyle name="Обычный 29 14 3 3 2" xfId="36106"/>
    <cellStyle name="Обычный 29 14 3 3 2 2" xfId="36107"/>
    <cellStyle name="Обычный 29 14 3 3 2 2 2" xfId="36108"/>
    <cellStyle name="Обычный 29 14 3 3 2 3" xfId="36109"/>
    <cellStyle name="Обычный 29 14 3 3 3" xfId="36110"/>
    <cellStyle name="Обычный 29 14 3 3 3 2" xfId="36111"/>
    <cellStyle name="Обычный 29 14 3 3 4" xfId="36112"/>
    <cellStyle name="Обычный 29 14 3 4" xfId="36113"/>
    <cellStyle name="Обычный 29 14 3 4 2" xfId="36114"/>
    <cellStyle name="Обычный 29 14 3 4 2 2" xfId="36115"/>
    <cellStyle name="Обычный 29 14 3 4 3" xfId="36116"/>
    <cellStyle name="Обычный 29 14 3 5" xfId="36117"/>
    <cellStyle name="Обычный 29 14 3 5 2" xfId="36118"/>
    <cellStyle name="Обычный 29 14 3 6" xfId="36119"/>
    <cellStyle name="Обычный 29 14 4" xfId="36120"/>
    <cellStyle name="Обычный 29 14 4 2" xfId="36121"/>
    <cellStyle name="Обычный 29 14 4 2 2" xfId="36122"/>
    <cellStyle name="Обычный 29 14 4 2 2 2" xfId="36123"/>
    <cellStyle name="Обычный 29 14 4 2 2 2 2" xfId="36124"/>
    <cellStyle name="Обычный 29 14 4 2 2 2 2 2" xfId="36125"/>
    <cellStyle name="Обычный 29 14 4 2 2 2 3" xfId="36126"/>
    <cellStyle name="Обычный 29 14 4 2 2 3" xfId="36127"/>
    <cellStyle name="Обычный 29 14 4 2 2 3 2" xfId="36128"/>
    <cellStyle name="Обычный 29 14 4 2 2 4" xfId="36129"/>
    <cellStyle name="Обычный 29 14 4 2 3" xfId="36130"/>
    <cellStyle name="Обычный 29 14 4 2 3 2" xfId="36131"/>
    <cellStyle name="Обычный 29 14 4 2 3 2 2" xfId="36132"/>
    <cellStyle name="Обычный 29 14 4 2 3 3" xfId="36133"/>
    <cellStyle name="Обычный 29 14 4 2 4" xfId="36134"/>
    <cellStyle name="Обычный 29 14 4 2 4 2" xfId="36135"/>
    <cellStyle name="Обычный 29 14 4 2 5" xfId="36136"/>
    <cellStyle name="Обычный 29 14 4 3" xfId="36137"/>
    <cellStyle name="Обычный 29 14 4 3 2" xfId="36138"/>
    <cellStyle name="Обычный 29 14 4 3 2 2" xfId="36139"/>
    <cellStyle name="Обычный 29 14 4 3 2 2 2" xfId="36140"/>
    <cellStyle name="Обычный 29 14 4 3 2 3" xfId="36141"/>
    <cellStyle name="Обычный 29 14 4 3 3" xfId="36142"/>
    <cellStyle name="Обычный 29 14 4 3 3 2" xfId="36143"/>
    <cellStyle name="Обычный 29 14 4 3 4" xfId="36144"/>
    <cellStyle name="Обычный 29 14 4 4" xfId="36145"/>
    <cellStyle name="Обычный 29 14 4 4 2" xfId="36146"/>
    <cellStyle name="Обычный 29 14 4 4 2 2" xfId="36147"/>
    <cellStyle name="Обычный 29 14 4 4 3" xfId="36148"/>
    <cellStyle name="Обычный 29 14 4 5" xfId="36149"/>
    <cellStyle name="Обычный 29 14 4 5 2" xfId="36150"/>
    <cellStyle name="Обычный 29 14 4 6" xfId="36151"/>
    <cellStyle name="Обычный 29 14 5" xfId="36152"/>
    <cellStyle name="Обычный 29 14 5 2" xfId="36153"/>
    <cellStyle name="Обычный 29 14 5 2 2" xfId="36154"/>
    <cellStyle name="Обычный 29 14 5 2 2 2" xfId="36155"/>
    <cellStyle name="Обычный 29 14 5 2 2 2 2" xfId="36156"/>
    <cellStyle name="Обычный 29 14 5 2 2 2 2 2" xfId="36157"/>
    <cellStyle name="Обычный 29 14 5 2 2 2 3" xfId="36158"/>
    <cellStyle name="Обычный 29 14 5 2 2 3" xfId="36159"/>
    <cellStyle name="Обычный 29 14 5 2 2 3 2" xfId="36160"/>
    <cellStyle name="Обычный 29 14 5 2 2 4" xfId="36161"/>
    <cellStyle name="Обычный 29 14 5 2 3" xfId="36162"/>
    <cellStyle name="Обычный 29 14 5 2 3 2" xfId="36163"/>
    <cellStyle name="Обычный 29 14 5 2 3 2 2" xfId="36164"/>
    <cellStyle name="Обычный 29 14 5 2 3 3" xfId="36165"/>
    <cellStyle name="Обычный 29 14 5 2 4" xfId="36166"/>
    <cellStyle name="Обычный 29 14 5 2 4 2" xfId="36167"/>
    <cellStyle name="Обычный 29 14 5 2 5" xfId="36168"/>
    <cellStyle name="Обычный 29 14 5 3" xfId="36169"/>
    <cellStyle name="Обычный 29 14 5 3 2" xfId="36170"/>
    <cellStyle name="Обычный 29 14 5 3 2 2" xfId="36171"/>
    <cellStyle name="Обычный 29 14 5 3 2 2 2" xfId="36172"/>
    <cellStyle name="Обычный 29 14 5 3 2 3" xfId="36173"/>
    <cellStyle name="Обычный 29 14 5 3 3" xfId="36174"/>
    <cellStyle name="Обычный 29 14 5 3 3 2" xfId="36175"/>
    <cellStyle name="Обычный 29 14 5 3 4" xfId="36176"/>
    <cellStyle name="Обычный 29 14 5 4" xfId="36177"/>
    <cellStyle name="Обычный 29 14 5 4 2" xfId="36178"/>
    <cellStyle name="Обычный 29 14 5 4 2 2" xfId="36179"/>
    <cellStyle name="Обычный 29 14 5 4 3" xfId="36180"/>
    <cellStyle name="Обычный 29 14 5 5" xfId="36181"/>
    <cellStyle name="Обычный 29 14 5 5 2" xfId="36182"/>
    <cellStyle name="Обычный 29 14 5 6" xfId="36183"/>
    <cellStyle name="Обычный 29 14 6" xfId="36184"/>
    <cellStyle name="Обычный 29 14 6 2" xfId="36185"/>
    <cellStyle name="Обычный 29 14 6 2 2" xfId="36186"/>
    <cellStyle name="Обычный 29 14 6 2 2 2" xfId="36187"/>
    <cellStyle name="Обычный 29 14 6 2 2 2 2" xfId="36188"/>
    <cellStyle name="Обычный 29 14 6 2 2 3" xfId="36189"/>
    <cellStyle name="Обычный 29 14 6 2 3" xfId="36190"/>
    <cellStyle name="Обычный 29 14 6 2 3 2" xfId="36191"/>
    <cellStyle name="Обычный 29 14 6 2 4" xfId="36192"/>
    <cellStyle name="Обычный 29 14 6 3" xfId="36193"/>
    <cellStyle name="Обычный 29 14 6 3 2" xfId="36194"/>
    <cellStyle name="Обычный 29 14 6 3 2 2" xfId="36195"/>
    <cellStyle name="Обычный 29 14 6 3 3" xfId="36196"/>
    <cellStyle name="Обычный 29 14 6 4" xfId="36197"/>
    <cellStyle name="Обычный 29 14 6 4 2" xfId="36198"/>
    <cellStyle name="Обычный 29 14 6 5" xfId="36199"/>
    <cellStyle name="Обычный 29 14 7" xfId="36200"/>
    <cellStyle name="Обычный 29 14 7 2" xfId="36201"/>
    <cellStyle name="Обычный 29 14 7 2 2" xfId="36202"/>
    <cellStyle name="Обычный 29 14 7 2 2 2" xfId="36203"/>
    <cellStyle name="Обычный 29 14 7 2 3" xfId="36204"/>
    <cellStyle name="Обычный 29 14 7 3" xfId="36205"/>
    <cellStyle name="Обычный 29 14 7 3 2" xfId="36206"/>
    <cellStyle name="Обычный 29 14 7 4" xfId="36207"/>
    <cellStyle name="Обычный 29 14 8" xfId="36208"/>
    <cellStyle name="Обычный 29 14 8 2" xfId="36209"/>
    <cellStyle name="Обычный 29 14 8 2 2" xfId="36210"/>
    <cellStyle name="Обычный 29 14 8 3" xfId="36211"/>
    <cellStyle name="Обычный 29 14 9" xfId="36212"/>
    <cellStyle name="Обычный 29 14 9 2" xfId="36213"/>
    <cellStyle name="Обычный 29 15" xfId="36214"/>
    <cellStyle name="Обычный 29 15 2" xfId="36215"/>
    <cellStyle name="Обычный 29 15 2 2" xfId="36216"/>
    <cellStyle name="Обычный 29 15 2 2 2" xfId="36217"/>
    <cellStyle name="Обычный 29 15 2 2 2 2" xfId="36218"/>
    <cellStyle name="Обычный 29 15 2 2 2 2 2" xfId="36219"/>
    <cellStyle name="Обычный 29 15 2 2 2 3" xfId="36220"/>
    <cellStyle name="Обычный 29 15 2 2 3" xfId="36221"/>
    <cellStyle name="Обычный 29 15 2 2 3 2" xfId="36222"/>
    <cellStyle name="Обычный 29 15 2 2 4" xfId="36223"/>
    <cellStyle name="Обычный 29 15 2 3" xfId="36224"/>
    <cellStyle name="Обычный 29 15 2 3 2" xfId="36225"/>
    <cellStyle name="Обычный 29 15 2 3 2 2" xfId="36226"/>
    <cellStyle name="Обычный 29 15 2 3 3" xfId="36227"/>
    <cellStyle name="Обычный 29 15 2 4" xfId="36228"/>
    <cellStyle name="Обычный 29 15 2 4 2" xfId="36229"/>
    <cellStyle name="Обычный 29 15 2 5" xfId="36230"/>
    <cellStyle name="Обычный 29 15 3" xfId="36231"/>
    <cellStyle name="Обычный 29 15 3 2" xfId="36232"/>
    <cellStyle name="Обычный 29 15 3 2 2" xfId="36233"/>
    <cellStyle name="Обычный 29 15 3 2 2 2" xfId="36234"/>
    <cellStyle name="Обычный 29 15 3 2 3" xfId="36235"/>
    <cellStyle name="Обычный 29 15 3 3" xfId="36236"/>
    <cellStyle name="Обычный 29 15 3 3 2" xfId="36237"/>
    <cellStyle name="Обычный 29 15 3 4" xfId="36238"/>
    <cellStyle name="Обычный 29 15 4" xfId="36239"/>
    <cellStyle name="Обычный 29 15 4 2" xfId="36240"/>
    <cellStyle name="Обычный 29 15 4 2 2" xfId="36241"/>
    <cellStyle name="Обычный 29 15 4 3" xfId="36242"/>
    <cellStyle name="Обычный 29 15 5" xfId="36243"/>
    <cellStyle name="Обычный 29 15 5 2" xfId="36244"/>
    <cellStyle name="Обычный 29 15 6" xfId="36245"/>
    <cellStyle name="Обычный 29 16" xfId="36246"/>
    <cellStyle name="Обычный 29 16 2" xfId="36247"/>
    <cellStyle name="Обычный 29 16 2 2" xfId="36248"/>
    <cellStyle name="Обычный 29 16 2 2 2" xfId="36249"/>
    <cellStyle name="Обычный 29 16 2 2 2 2" xfId="36250"/>
    <cellStyle name="Обычный 29 16 2 2 2 2 2" xfId="36251"/>
    <cellStyle name="Обычный 29 16 2 2 2 3" xfId="36252"/>
    <cellStyle name="Обычный 29 16 2 2 3" xfId="36253"/>
    <cellStyle name="Обычный 29 16 2 2 3 2" xfId="36254"/>
    <cellStyle name="Обычный 29 16 2 2 4" xfId="36255"/>
    <cellStyle name="Обычный 29 16 2 3" xfId="36256"/>
    <cellStyle name="Обычный 29 16 2 3 2" xfId="36257"/>
    <cellStyle name="Обычный 29 16 2 3 2 2" xfId="36258"/>
    <cellStyle name="Обычный 29 16 2 3 3" xfId="36259"/>
    <cellStyle name="Обычный 29 16 2 4" xfId="36260"/>
    <cellStyle name="Обычный 29 16 2 4 2" xfId="36261"/>
    <cellStyle name="Обычный 29 16 2 5" xfId="36262"/>
    <cellStyle name="Обычный 29 16 3" xfId="36263"/>
    <cellStyle name="Обычный 29 16 3 2" xfId="36264"/>
    <cellStyle name="Обычный 29 16 3 2 2" xfId="36265"/>
    <cellStyle name="Обычный 29 16 3 2 2 2" xfId="36266"/>
    <cellStyle name="Обычный 29 16 3 2 3" xfId="36267"/>
    <cellStyle name="Обычный 29 16 3 3" xfId="36268"/>
    <cellStyle name="Обычный 29 16 3 3 2" xfId="36269"/>
    <cellStyle name="Обычный 29 16 3 4" xfId="36270"/>
    <cellStyle name="Обычный 29 16 4" xfId="36271"/>
    <cellStyle name="Обычный 29 16 4 2" xfId="36272"/>
    <cellStyle name="Обычный 29 16 4 2 2" xfId="36273"/>
    <cellStyle name="Обычный 29 16 4 3" xfId="36274"/>
    <cellStyle name="Обычный 29 16 5" xfId="36275"/>
    <cellStyle name="Обычный 29 16 5 2" xfId="36276"/>
    <cellStyle name="Обычный 29 16 6" xfId="36277"/>
    <cellStyle name="Обычный 29 17" xfId="36278"/>
    <cellStyle name="Обычный 29 17 2" xfId="36279"/>
    <cellStyle name="Обычный 29 17 2 2" xfId="36280"/>
    <cellStyle name="Обычный 29 17 2 2 2" xfId="36281"/>
    <cellStyle name="Обычный 29 17 2 2 2 2" xfId="36282"/>
    <cellStyle name="Обычный 29 17 2 2 2 2 2" xfId="36283"/>
    <cellStyle name="Обычный 29 17 2 2 2 3" xfId="36284"/>
    <cellStyle name="Обычный 29 17 2 2 3" xfId="36285"/>
    <cellStyle name="Обычный 29 17 2 2 3 2" xfId="36286"/>
    <cellStyle name="Обычный 29 17 2 2 4" xfId="36287"/>
    <cellStyle name="Обычный 29 17 2 3" xfId="36288"/>
    <cellStyle name="Обычный 29 17 2 3 2" xfId="36289"/>
    <cellStyle name="Обычный 29 17 2 3 2 2" xfId="36290"/>
    <cellStyle name="Обычный 29 17 2 3 3" xfId="36291"/>
    <cellStyle name="Обычный 29 17 2 4" xfId="36292"/>
    <cellStyle name="Обычный 29 17 2 4 2" xfId="36293"/>
    <cellStyle name="Обычный 29 17 2 5" xfId="36294"/>
    <cellStyle name="Обычный 29 17 3" xfId="36295"/>
    <cellStyle name="Обычный 29 17 3 2" xfId="36296"/>
    <cellStyle name="Обычный 29 17 3 2 2" xfId="36297"/>
    <cellStyle name="Обычный 29 17 3 2 2 2" xfId="36298"/>
    <cellStyle name="Обычный 29 17 3 2 3" xfId="36299"/>
    <cellStyle name="Обычный 29 17 3 3" xfId="36300"/>
    <cellStyle name="Обычный 29 17 3 3 2" xfId="36301"/>
    <cellStyle name="Обычный 29 17 3 4" xfId="36302"/>
    <cellStyle name="Обычный 29 17 4" xfId="36303"/>
    <cellStyle name="Обычный 29 17 4 2" xfId="36304"/>
    <cellStyle name="Обычный 29 17 4 2 2" xfId="36305"/>
    <cellStyle name="Обычный 29 17 4 3" xfId="36306"/>
    <cellStyle name="Обычный 29 17 5" xfId="36307"/>
    <cellStyle name="Обычный 29 17 5 2" xfId="36308"/>
    <cellStyle name="Обычный 29 17 6" xfId="36309"/>
    <cellStyle name="Обычный 29 18" xfId="36310"/>
    <cellStyle name="Обычный 29 18 2" xfId="36311"/>
    <cellStyle name="Обычный 29 18 2 2" xfId="36312"/>
    <cellStyle name="Обычный 29 18 2 2 2" xfId="36313"/>
    <cellStyle name="Обычный 29 18 2 2 2 2" xfId="36314"/>
    <cellStyle name="Обычный 29 18 2 2 2 2 2" xfId="36315"/>
    <cellStyle name="Обычный 29 18 2 2 2 3" xfId="36316"/>
    <cellStyle name="Обычный 29 18 2 2 3" xfId="36317"/>
    <cellStyle name="Обычный 29 18 2 2 3 2" xfId="36318"/>
    <cellStyle name="Обычный 29 18 2 2 4" xfId="36319"/>
    <cellStyle name="Обычный 29 18 2 3" xfId="36320"/>
    <cellStyle name="Обычный 29 18 2 3 2" xfId="36321"/>
    <cellStyle name="Обычный 29 18 2 3 2 2" xfId="36322"/>
    <cellStyle name="Обычный 29 18 2 3 3" xfId="36323"/>
    <cellStyle name="Обычный 29 18 2 4" xfId="36324"/>
    <cellStyle name="Обычный 29 18 2 4 2" xfId="36325"/>
    <cellStyle name="Обычный 29 18 2 5" xfId="36326"/>
    <cellStyle name="Обычный 29 18 3" xfId="36327"/>
    <cellStyle name="Обычный 29 18 3 2" xfId="36328"/>
    <cellStyle name="Обычный 29 18 3 2 2" xfId="36329"/>
    <cellStyle name="Обычный 29 18 3 2 2 2" xfId="36330"/>
    <cellStyle name="Обычный 29 18 3 2 3" xfId="36331"/>
    <cellStyle name="Обычный 29 18 3 3" xfId="36332"/>
    <cellStyle name="Обычный 29 18 3 3 2" xfId="36333"/>
    <cellStyle name="Обычный 29 18 3 4" xfId="36334"/>
    <cellStyle name="Обычный 29 18 4" xfId="36335"/>
    <cellStyle name="Обычный 29 18 4 2" xfId="36336"/>
    <cellStyle name="Обычный 29 18 4 2 2" xfId="36337"/>
    <cellStyle name="Обычный 29 18 4 3" xfId="36338"/>
    <cellStyle name="Обычный 29 18 5" xfId="36339"/>
    <cellStyle name="Обычный 29 18 5 2" xfId="36340"/>
    <cellStyle name="Обычный 29 18 6" xfId="36341"/>
    <cellStyle name="Обычный 29 19" xfId="36342"/>
    <cellStyle name="Обычный 29 19 2" xfId="36343"/>
    <cellStyle name="Обычный 29 19 2 2" xfId="36344"/>
    <cellStyle name="Обычный 29 19 2 2 2" xfId="36345"/>
    <cellStyle name="Обычный 29 19 2 2 2 2" xfId="36346"/>
    <cellStyle name="Обычный 29 19 2 2 3" xfId="36347"/>
    <cellStyle name="Обычный 29 19 2 3" xfId="36348"/>
    <cellStyle name="Обычный 29 19 2 3 2" xfId="36349"/>
    <cellStyle name="Обычный 29 19 2 4" xfId="36350"/>
    <cellStyle name="Обычный 29 19 3" xfId="36351"/>
    <cellStyle name="Обычный 29 19 3 2" xfId="36352"/>
    <cellStyle name="Обычный 29 19 3 2 2" xfId="36353"/>
    <cellStyle name="Обычный 29 19 3 3" xfId="36354"/>
    <cellStyle name="Обычный 29 19 4" xfId="36355"/>
    <cellStyle name="Обычный 29 19 4 2" xfId="36356"/>
    <cellStyle name="Обычный 29 19 5" xfId="36357"/>
    <cellStyle name="Обычный 29 2" xfId="888"/>
    <cellStyle name="Обычный 29 2 2" xfId="36358"/>
    <cellStyle name="Обычный 29 20" xfId="36359"/>
    <cellStyle name="Обычный 29 20 2" xfId="36360"/>
    <cellStyle name="Обычный 29 20 2 2" xfId="36361"/>
    <cellStyle name="Обычный 29 20 2 2 2" xfId="36362"/>
    <cellStyle name="Обычный 29 20 2 3" xfId="36363"/>
    <cellStyle name="Обычный 29 20 3" xfId="36364"/>
    <cellStyle name="Обычный 29 20 3 2" xfId="36365"/>
    <cellStyle name="Обычный 29 20 4" xfId="36366"/>
    <cellStyle name="Обычный 29 21" xfId="36367"/>
    <cellStyle name="Обычный 29 21 2" xfId="36368"/>
    <cellStyle name="Обычный 29 21 2 2" xfId="36369"/>
    <cellStyle name="Обычный 29 21 3" xfId="36370"/>
    <cellStyle name="Обычный 29 22" xfId="36371"/>
    <cellStyle name="Обычный 29 22 2" xfId="36372"/>
    <cellStyle name="Обычный 29 23" xfId="36373"/>
    <cellStyle name="Обычный 29 24" xfId="34772"/>
    <cellStyle name="Обычный 29 3" xfId="36374"/>
    <cellStyle name="Обычный 29 4" xfId="36375"/>
    <cellStyle name="Обычный 29 5" xfId="36376"/>
    <cellStyle name="Обычный 29 6" xfId="36377"/>
    <cellStyle name="Обычный 29 7" xfId="36378"/>
    <cellStyle name="Обычный 29 8" xfId="36379"/>
    <cellStyle name="Обычный 29 9" xfId="36380"/>
    <cellStyle name="Обычный 3" xfId="761"/>
    <cellStyle name="Обычный 3 10" xfId="973"/>
    <cellStyle name="Обычный 3 10 10" xfId="36383"/>
    <cellStyle name="Обычный 3 10 11" xfId="36384"/>
    <cellStyle name="Обычный 3 10 12" xfId="36385"/>
    <cellStyle name="Обычный 3 10 13" xfId="36386"/>
    <cellStyle name="Обычный 3 10 14" xfId="36387"/>
    <cellStyle name="Обычный 3 10 15" xfId="36382"/>
    <cellStyle name="Обычный 3 10 16" xfId="1134"/>
    <cellStyle name="Обычный 3 10 2" xfId="36388"/>
    <cellStyle name="Обычный 3 10 2 2" xfId="44792"/>
    <cellStyle name="Обычный 3 10 3" xfId="36389"/>
    <cellStyle name="Обычный 3 10 4" xfId="36390"/>
    <cellStyle name="Обычный 3 10 5" xfId="36391"/>
    <cellStyle name="Обычный 3 10 6" xfId="36392"/>
    <cellStyle name="Обычный 3 10 7" xfId="36393"/>
    <cellStyle name="Обычный 3 10 8" xfId="36394"/>
    <cellStyle name="Обычный 3 10 9" xfId="36395"/>
    <cellStyle name="Обычный 3 11" xfId="991"/>
    <cellStyle name="Обычный 3 11 10" xfId="36397"/>
    <cellStyle name="Обычный 3 11 11" xfId="36398"/>
    <cellStyle name="Обычный 3 11 12" xfId="36399"/>
    <cellStyle name="Обычный 3 11 13" xfId="36400"/>
    <cellStyle name="Обычный 3 11 14" xfId="36401"/>
    <cellStyle name="Обычный 3 11 15" xfId="36396"/>
    <cellStyle name="Обычный 3 11 16" xfId="1152"/>
    <cellStyle name="Обычный 3 11 2" xfId="36402"/>
    <cellStyle name="Обычный 3 11 2 2" xfId="44793"/>
    <cellStyle name="Обычный 3 11 3" xfId="36403"/>
    <cellStyle name="Обычный 3 11 4" xfId="36404"/>
    <cellStyle name="Обычный 3 11 5" xfId="36405"/>
    <cellStyle name="Обычный 3 11 6" xfId="36406"/>
    <cellStyle name="Обычный 3 11 7" xfId="36407"/>
    <cellStyle name="Обычный 3 11 8" xfId="36408"/>
    <cellStyle name="Обычный 3 11 9" xfId="36409"/>
    <cellStyle name="Обычный 3 12" xfId="36410"/>
    <cellStyle name="Обычный 3 12 10" xfId="36411"/>
    <cellStyle name="Обычный 3 12 11" xfId="36412"/>
    <cellStyle name="Обычный 3 12 12" xfId="36413"/>
    <cellStyle name="Обычный 3 12 13" xfId="36414"/>
    <cellStyle name="Обычный 3 12 14" xfId="36415"/>
    <cellStyle name="Обычный 3 12 15" xfId="44794"/>
    <cellStyle name="Обычный 3 12 2" xfId="36416"/>
    <cellStyle name="Обычный 3 12 3" xfId="36417"/>
    <cellStyle name="Обычный 3 12 4" xfId="36418"/>
    <cellStyle name="Обычный 3 12 5" xfId="36419"/>
    <cellStyle name="Обычный 3 12 6" xfId="36420"/>
    <cellStyle name="Обычный 3 12 7" xfId="36421"/>
    <cellStyle name="Обычный 3 12 8" xfId="36422"/>
    <cellStyle name="Обычный 3 12 9" xfId="36423"/>
    <cellStyle name="Обычный 3 13" xfId="36424"/>
    <cellStyle name="Обычный 3 13 10" xfId="36425"/>
    <cellStyle name="Обычный 3 13 11" xfId="36426"/>
    <cellStyle name="Обычный 3 13 12" xfId="36427"/>
    <cellStyle name="Обычный 3 13 13" xfId="36428"/>
    <cellStyle name="Обычный 3 13 14" xfId="36429"/>
    <cellStyle name="Обычный 3 13 15" xfId="44795"/>
    <cellStyle name="Обычный 3 13 2" xfId="36430"/>
    <cellStyle name="Обычный 3 13 3" xfId="36431"/>
    <cellStyle name="Обычный 3 13 4" xfId="36432"/>
    <cellStyle name="Обычный 3 13 5" xfId="36433"/>
    <cellStyle name="Обычный 3 13 6" xfId="36434"/>
    <cellStyle name="Обычный 3 13 7" xfId="36435"/>
    <cellStyle name="Обычный 3 13 8" xfId="36436"/>
    <cellStyle name="Обычный 3 13 9" xfId="36437"/>
    <cellStyle name="Обычный 3 14" xfId="36438"/>
    <cellStyle name="Обычный 3 14 10" xfId="36439"/>
    <cellStyle name="Обычный 3 14 11" xfId="36440"/>
    <cellStyle name="Обычный 3 14 12" xfId="36441"/>
    <cellStyle name="Обычный 3 14 13" xfId="36442"/>
    <cellStyle name="Обычный 3 14 14" xfId="36443"/>
    <cellStyle name="Обычный 3 14 2" xfId="36444"/>
    <cellStyle name="Обычный 3 14 3" xfId="36445"/>
    <cellStyle name="Обычный 3 14 4" xfId="36446"/>
    <cellStyle name="Обычный 3 14 5" xfId="36447"/>
    <cellStyle name="Обычный 3 14 6" xfId="36448"/>
    <cellStyle name="Обычный 3 14 7" xfId="36449"/>
    <cellStyle name="Обычный 3 14 8" xfId="36450"/>
    <cellStyle name="Обычный 3 14 9" xfId="36451"/>
    <cellStyle name="Обычный 3 15" xfId="36452"/>
    <cellStyle name="Обычный 3 15 10" xfId="36453"/>
    <cellStyle name="Обычный 3 15 11" xfId="36454"/>
    <cellStyle name="Обычный 3 15 12" xfId="36455"/>
    <cellStyle name="Обычный 3 15 13" xfId="36456"/>
    <cellStyle name="Обычный 3 15 14" xfId="36457"/>
    <cellStyle name="Обычный 3 15 2" xfId="36458"/>
    <cellStyle name="Обычный 3 15 3" xfId="36459"/>
    <cellStyle name="Обычный 3 15 4" xfId="36460"/>
    <cellStyle name="Обычный 3 15 5" xfId="36461"/>
    <cellStyle name="Обычный 3 15 6" xfId="36462"/>
    <cellStyle name="Обычный 3 15 7" xfId="36463"/>
    <cellStyle name="Обычный 3 15 8" xfId="36464"/>
    <cellStyle name="Обычный 3 15 9" xfId="36465"/>
    <cellStyle name="Обычный 3 16" xfId="36466"/>
    <cellStyle name="Обычный 3 16 10" xfId="36467"/>
    <cellStyle name="Обычный 3 16 11" xfId="36468"/>
    <cellStyle name="Обычный 3 16 12" xfId="36469"/>
    <cellStyle name="Обычный 3 16 13" xfId="36470"/>
    <cellStyle name="Обычный 3 16 14" xfId="36471"/>
    <cellStyle name="Обычный 3 16 2" xfId="36472"/>
    <cellStyle name="Обычный 3 16 3" xfId="36473"/>
    <cellStyle name="Обычный 3 16 4" xfId="36474"/>
    <cellStyle name="Обычный 3 16 5" xfId="36475"/>
    <cellStyle name="Обычный 3 16 6" xfId="36476"/>
    <cellStyle name="Обычный 3 16 7" xfId="36477"/>
    <cellStyle name="Обычный 3 16 8" xfId="36478"/>
    <cellStyle name="Обычный 3 16 9" xfId="36479"/>
    <cellStyle name="Обычный 3 17" xfId="36480"/>
    <cellStyle name="Обычный 3 17 10" xfId="36481"/>
    <cellStyle name="Обычный 3 17 11" xfId="36482"/>
    <cellStyle name="Обычный 3 17 12" xfId="36483"/>
    <cellStyle name="Обычный 3 17 13" xfId="36484"/>
    <cellStyle name="Обычный 3 17 14" xfId="36485"/>
    <cellStyle name="Обычный 3 17 2" xfId="36486"/>
    <cellStyle name="Обычный 3 17 3" xfId="36487"/>
    <cellStyle name="Обычный 3 17 4" xfId="36488"/>
    <cellStyle name="Обычный 3 17 5" xfId="36489"/>
    <cellStyle name="Обычный 3 17 6" xfId="36490"/>
    <cellStyle name="Обычный 3 17 7" xfId="36491"/>
    <cellStyle name="Обычный 3 17 8" xfId="36492"/>
    <cellStyle name="Обычный 3 17 9" xfId="36493"/>
    <cellStyle name="Обычный 3 18" xfId="36494"/>
    <cellStyle name="Обычный 3 18 10" xfId="36495"/>
    <cellStyle name="Обычный 3 18 11" xfId="36496"/>
    <cellStyle name="Обычный 3 18 12" xfId="36497"/>
    <cellStyle name="Обычный 3 18 13" xfId="36498"/>
    <cellStyle name="Обычный 3 18 14" xfId="36499"/>
    <cellStyle name="Обычный 3 18 2" xfId="36500"/>
    <cellStyle name="Обычный 3 18 3" xfId="36501"/>
    <cellStyle name="Обычный 3 18 4" xfId="36502"/>
    <cellStyle name="Обычный 3 18 5" xfId="36503"/>
    <cellStyle name="Обычный 3 18 6" xfId="36504"/>
    <cellStyle name="Обычный 3 18 7" xfId="36505"/>
    <cellStyle name="Обычный 3 18 8" xfId="36506"/>
    <cellStyle name="Обычный 3 18 9" xfId="36507"/>
    <cellStyle name="Обычный 3 19" xfId="36508"/>
    <cellStyle name="Обычный 3 19 10" xfId="36509"/>
    <cellStyle name="Обычный 3 19 11" xfId="36510"/>
    <cellStyle name="Обычный 3 19 12" xfId="36511"/>
    <cellStyle name="Обычный 3 19 13" xfId="36512"/>
    <cellStyle name="Обычный 3 19 14" xfId="36513"/>
    <cellStyle name="Обычный 3 19 2" xfId="36514"/>
    <cellStyle name="Обычный 3 19 3" xfId="36515"/>
    <cellStyle name="Обычный 3 19 4" xfId="36516"/>
    <cellStyle name="Обычный 3 19 5" xfId="36517"/>
    <cellStyle name="Обычный 3 19 6" xfId="36518"/>
    <cellStyle name="Обычный 3 19 7" xfId="36519"/>
    <cellStyle name="Обычный 3 19 8" xfId="36520"/>
    <cellStyle name="Обычный 3 19 9" xfId="36521"/>
    <cellStyle name="Обычный 3 2" xfId="762"/>
    <cellStyle name="Обычный 3 2 10" xfId="36523"/>
    <cellStyle name="Обычный 3 2 10 2" xfId="44796"/>
    <cellStyle name="Обычный 3 2 11" xfId="36524"/>
    <cellStyle name="Обычный 3 2 12" xfId="36525"/>
    <cellStyle name="Обычный 3 2 13" xfId="36526"/>
    <cellStyle name="Обычный 3 2 14" xfId="36527"/>
    <cellStyle name="Обычный 3 2 15" xfId="36528"/>
    <cellStyle name="Обычный 3 2 16" xfId="36529"/>
    <cellStyle name="Обычный 3 2 17" xfId="36530"/>
    <cellStyle name="Обычный 3 2 18" xfId="36522"/>
    <cellStyle name="Обычный 3 2 19" xfId="42450"/>
    <cellStyle name="Обычный 3 2 19 2" xfId="44695"/>
    <cellStyle name="Обычный 3 2 2" xfId="763"/>
    <cellStyle name="Обычный 3 2 2 10" xfId="1036"/>
    <cellStyle name="Обычный 3 2 2 11" xfId="42737"/>
    <cellStyle name="Обычный 3 2 2 12" xfId="42819"/>
    <cellStyle name="Обычный 3 2 2 13" xfId="42848"/>
    <cellStyle name="Обычный 3 2 2 14" xfId="42880"/>
    <cellStyle name="Обычный 3 2 2 15" xfId="43190"/>
    <cellStyle name="Обычный 3 2 2 16" xfId="43487"/>
    <cellStyle name="Обычный 3 2 2 17" xfId="43767"/>
    <cellStyle name="Обычный 3 2 2 18" xfId="44038"/>
    <cellStyle name="Обычный 3 2 2 19" xfId="44503"/>
    <cellStyle name="Обычный 3 2 2 2" xfId="891"/>
    <cellStyle name="Обычный 3 2 2 2 2" xfId="1064"/>
    <cellStyle name="Обычный 3 2 2 2 3" xfId="42903"/>
    <cellStyle name="Обычный 3 2 2 2 4" xfId="44534"/>
    <cellStyle name="Обычный 3 2 2 20" xfId="44684"/>
    <cellStyle name="Обычный 3 2 2 3" xfId="920"/>
    <cellStyle name="Обычный 3 2 2 3 2" xfId="1082"/>
    <cellStyle name="Обычный 3 2 2 3 3" xfId="42923"/>
    <cellStyle name="Обычный 3 2 2 4" xfId="939"/>
    <cellStyle name="Обычный 3 2 2 4 2" xfId="1100"/>
    <cellStyle name="Обычный 3 2 2 5" xfId="957"/>
    <cellStyle name="Обычный 3 2 2 5 2" xfId="1118"/>
    <cellStyle name="Обычный 3 2 2 6" xfId="975"/>
    <cellStyle name="Обычный 3 2 2 6 2" xfId="1136"/>
    <cellStyle name="Обычный 3 2 2 7" xfId="993"/>
    <cellStyle name="Обычный 3 2 2 7 2" xfId="1154"/>
    <cellStyle name="Обычный 3 2 2 8" xfId="36531"/>
    <cellStyle name="Обычный 3 2 2 9" xfId="42451"/>
    <cellStyle name="Обычный 3 2 20" xfId="1035"/>
    <cellStyle name="Обычный 3 2 21" xfId="42736"/>
    <cellStyle name="Обычный 3 2 22" xfId="42818"/>
    <cellStyle name="Обычный 3 2 23" xfId="42847"/>
    <cellStyle name="Обычный 3 2 24" xfId="42879"/>
    <cellStyle name="Обычный 3 2 25" xfId="43189"/>
    <cellStyle name="Обычный 3 2 26" xfId="43486"/>
    <cellStyle name="Обычный 3 2 27" xfId="43766"/>
    <cellStyle name="Обычный 3 2 28" xfId="44037"/>
    <cellStyle name="Обычный 3 2 29" xfId="44502"/>
    <cellStyle name="Обычный 3 2 3" xfId="890"/>
    <cellStyle name="Обычный 3 2 3 2" xfId="36532"/>
    <cellStyle name="Обычный 3 2 3 3" xfId="1063"/>
    <cellStyle name="Обычный 3 2 3 4" xfId="42902"/>
    <cellStyle name="Обычный 3 2 3 5" xfId="44533"/>
    <cellStyle name="Обычный 3 2 30" xfId="44683"/>
    <cellStyle name="Обычный 3 2 4" xfId="919"/>
    <cellStyle name="Обычный 3 2 4 2" xfId="36533"/>
    <cellStyle name="Обычный 3 2 4 3" xfId="1081"/>
    <cellStyle name="Обычный 3 2 4 4" xfId="42922"/>
    <cellStyle name="Обычный 3 2 5" xfId="938"/>
    <cellStyle name="Обычный 3 2 5 2" xfId="36534"/>
    <cellStyle name="Обычный 3 2 5 3" xfId="1099"/>
    <cellStyle name="Обычный 3 2 6" xfId="956"/>
    <cellStyle name="Обычный 3 2 6 2" xfId="36535"/>
    <cellStyle name="Обычный 3 2 6 3" xfId="1117"/>
    <cellStyle name="Обычный 3 2 7" xfId="974"/>
    <cellStyle name="Обычный 3 2 7 2" xfId="36536"/>
    <cellStyle name="Обычный 3 2 7 3" xfId="1135"/>
    <cellStyle name="Обычный 3 2 8" xfId="992"/>
    <cellStyle name="Обычный 3 2 8 2" xfId="36537"/>
    <cellStyle name="Обычный 3 2 8 3" xfId="1153"/>
    <cellStyle name="Обычный 3 2 9" xfId="36538"/>
    <cellStyle name="Обычный 3 2 9 2" xfId="44797"/>
    <cellStyle name="Обычный 3 20" xfId="36539"/>
    <cellStyle name="Обычный 3 20 10" xfId="36540"/>
    <cellStyle name="Обычный 3 20 11" xfId="36541"/>
    <cellStyle name="Обычный 3 20 12" xfId="36542"/>
    <cellStyle name="Обычный 3 20 13" xfId="36543"/>
    <cellStyle name="Обычный 3 20 14" xfId="36544"/>
    <cellStyle name="Обычный 3 20 2" xfId="36545"/>
    <cellStyle name="Обычный 3 20 3" xfId="36546"/>
    <cellStyle name="Обычный 3 20 4" xfId="36547"/>
    <cellStyle name="Обычный 3 20 5" xfId="36548"/>
    <cellStyle name="Обычный 3 20 6" xfId="36549"/>
    <cellStyle name="Обычный 3 20 7" xfId="36550"/>
    <cellStyle name="Обычный 3 20 8" xfId="36551"/>
    <cellStyle name="Обычный 3 20 9" xfId="36552"/>
    <cellStyle name="Обычный 3 21" xfId="36553"/>
    <cellStyle name="Обычный 3 21 10" xfId="36554"/>
    <cellStyle name="Обычный 3 21 11" xfId="36555"/>
    <cellStyle name="Обычный 3 21 12" xfId="36556"/>
    <cellStyle name="Обычный 3 21 13" xfId="36557"/>
    <cellStyle name="Обычный 3 21 14" xfId="36558"/>
    <cellStyle name="Обычный 3 21 15" xfId="44798"/>
    <cellStyle name="Обычный 3 21 2" xfId="36559"/>
    <cellStyle name="Обычный 3 21 3" xfId="36560"/>
    <cellStyle name="Обычный 3 21 4" xfId="36561"/>
    <cellStyle name="Обычный 3 21 5" xfId="36562"/>
    <cellStyle name="Обычный 3 21 6" xfId="36563"/>
    <cellStyle name="Обычный 3 21 7" xfId="36564"/>
    <cellStyle name="Обычный 3 21 8" xfId="36565"/>
    <cellStyle name="Обычный 3 21 9" xfId="36566"/>
    <cellStyle name="Обычный 3 22" xfId="36567"/>
    <cellStyle name="Обычный 3 22 10" xfId="36568"/>
    <cellStyle name="Обычный 3 22 11" xfId="36569"/>
    <cellStyle name="Обычный 3 22 12" xfId="36570"/>
    <cellStyle name="Обычный 3 22 13" xfId="36571"/>
    <cellStyle name="Обычный 3 22 14" xfId="36572"/>
    <cellStyle name="Обычный 3 22 2" xfId="36573"/>
    <cellStyle name="Обычный 3 22 3" xfId="36574"/>
    <cellStyle name="Обычный 3 22 4" xfId="36575"/>
    <cellStyle name="Обычный 3 22 5" xfId="36576"/>
    <cellStyle name="Обычный 3 22 6" xfId="36577"/>
    <cellStyle name="Обычный 3 22 7" xfId="36578"/>
    <cellStyle name="Обычный 3 22 8" xfId="36579"/>
    <cellStyle name="Обычный 3 22 9" xfId="36580"/>
    <cellStyle name="Обычный 3 23" xfId="36581"/>
    <cellStyle name="Обычный 3 23 10" xfId="36582"/>
    <cellStyle name="Обычный 3 23 11" xfId="36583"/>
    <cellStyle name="Обычный 3 23 12" xfId="36584"/>
    <cellStyle name="Обычный 3 23 13" xfId="36585"/>
    <cellStyle name="Обычный 3 23 14" xfId="36586"/>
    <cellStyle name="Обычный 3 23 2" xfId="36587"/>
    <cellStyle name="Обычный 3 23 3" xfId="36588"/>
    <cellStyle name="Обычный 3 23 4" xfId="36589"/>
    <cellStyle name="Обычный 3 23 5" xfId="36590"/>
    <cellStyle name="Обычный 3 23 6" xfId="36591"/>
    <cellStyle name="Обычный 3 23 7" xfId="36592"/>
    <cellStyle name="Обычный 3 23 8" xfId="36593"/>
    <cellStyle name="Обычный 3 23 9" xfId="36594"/>
    <cellStyle name="Обычный 3 24" xfId="36595"/>
    <cellStyle name="Обычный 3 24 10" xfId="36596"/>
    <cellStyle name="Обычный 3 24 11" xfId="36597"/>
    <cellStyle name="Обычный 3 24 12" xfId="36598"/>
    <cellStyle name="Обычный 3 24 13" xfId="36599"/>
    <cellStyle name="Обычный 3 24 14" xfId="36600"/>
    <cellStyle name="Обычный 3 24 2" xfId="36601"/>
    <cellStyle name="Обычный 3 24 3" xfId="36602"/>
    <cellStyle name="Обычный 3 24 4" xfId="36603"/>
    <cellStyle name="Обычный 3 24 5" xfId="36604"/>
    <cellStyle name="Обычный 3 24 6" xfId="36605"/>
    <cellStyle name="Обычный 3 24 7" xfId="36606"/>
    <cellStyle name="Обычный 3 24 8" xfId="36607"/>
    <cellStyle name="Обычный 3 24 9" xfId="36608"/>
    <cellStyle name="Обычный 3 25" xfId="36609"/>
    <cellStyle name="Обычный 3 25 10" xfId="36610"/>
    <cellStyle name="Обычный 3 25 11" xfId="36611"/>
    <cellStyle name="Обычный 3 25 12" xfId="36612"/>
    <cellStyle name="Обычный 3 25 13" xfId="36613"/>
    <cellStyle name="Обычный 3 25 14" xfId="36614"/>
    <cellStyle name="Обычный 3 25 2" xfId="36615"/>
    <cellStyle name="Обычный 3 25 3" xfId="36616"/>
    <cellStyle name="Обычный 3 25 4" xfId="36617"/>
    <cellStyle name="Обычный 3 25 5" xfId="36618"/>
    <cellStyle name="Обычный 3 25 6" xfId="36619"/>
    <cellStyle name="Обычный 3 25 7" xfId="36620"/>
    <cellStyle name="Обычный 3 25 8" xfId="36621"/>
    <cellStyle name="Обычный 3 25 9" xfId="36622"/>
    <cellStyle name="Обычный 3 26" xfId="36623"/>
    <cellStyle name="Обычный 3 26 10" xfId="36624"/>
    <cellStyle name="Обычный 3 26 11" xfId="36625"/>
    <cellStyle name="Обычный 3 26 12" xfId="36626"/>
    <cellStyle name="Обычный 3 26 13" xfId="36627"/>
    <cellStyle name="Обычный 3 26 14" xfId="36628"/>
    <cellStyle name="Обычный 3 26 2" xfId="36629"/>
    <cellStyle name="Обычный 3 26 3" xfId="36630"/>
    <cellStyle name="Обычный 3 26 4" xfId="36631"/>
    <cellStyle name="Обычный 3 26 5" xfId="36632"/>
    <cellStyle name="Обычный 3 26 6" xfId="36633"/>
    <cellStyle name="Обычный 3 26 7" xfId="36634"/>
    <cellStyle name="Обычный 3 26 8" xfId="36635"/>
    <cellStyle name="Обычный 3 26 9" xfId="36636"/>
    <cellStyle name="Обычный 3 27" xfId="36637"/>
    <cellStyle name="Обычный 3 27 10" xfId="36638"/>
    <cellStyle name="Обычный 3 27 11" xfId="36639"/>
    <cellStyle name="Обычный 3 27 12" xfId="36640"/>
    <cellStyle name="Обычный 3 27 13" xfId="36641"/>
    <cellStyle name="Обычный 3 27 14" xfId="36642"/>
    <cellStyle name="Обычный 3 27 2" xfId="36643"/>
    <cellStyle name="Обычный 3 27 3" xfId="36644"/>
    <cellStyle name="Обычный 3 27 4" xfId="36645"/>
    <cellStyle name="Обычный 3 27 5" xfId="36646"/>
    <cellStyle name="Обычный 3 27 6" xfId="36647"/>
    <cellStyle name="Обычный 3 27 7" xfId="36648"/>
    <cellStyle name="Обычный 3 27 8" xfId="36649"/>
    <cellStyle name="Обычный 3 27 9" xfId="36650"/>
    <cellStyle name="Обычный 3 28" xfId="36651"/>
    <cellStyle name="Обычный 3 28 10" xfId="36652"/>
    <cellStyle name="Обычный 3 28 11" xfId="36653"/>
    <cellStyle name="Обычный 3 28 12" xfId="36654"/>
    <cellStyle name="Обычный 3 28 13" xfId="36655"/>
    <cellStyle name="Обычный 3 28 14" xfId="36656"/>
    <cellStyle name="Обычный 3 28 2" xfId="36657"/>
    <cellStyle name="Обычный 3 28 3" xfId="36658"/>
    <cellStyle name="Обычный 3 28 4" xfId="36659"/>
    <cellStyle name="Обычный 3 28 5" xfId="36660"/>
    <cellStyle name="Обычный 3 28 6" xfId="36661"/>
    <cellStyle name="Обычный 3 28 7" xfId="36662"/>
    <cellStyle name="Обычный 3 28 8" xfId="36663"/>
    <cellStyle name="Обычный 3 28 9" xfId="36664"/>
    <cellStyle name="Обычный 3 29" xfId="36665"/>
    <cellStyle name="Обычный 3 29 10" xfId="36666"/>
    <cellStyle name="Обычный 3 29 11" xfId="36667"/>
    <cellStyle name="Обычный 3 29 12" xfId="36668"/>
    <cellStyle name="Обычный 3 29 13" xfId="36669"/>
    <cellStyle name="Обычный 3 29 14" xfId="36670"/>
    <cellStyle name="Обычный 3 29 2" xfId="36671"/>
    <cellStyle name="Обычный 3 29 3" xfId="36672"/>
    <cellStyle name="Обычный 3 29 4" xfId="36673"/>
    <cellStyle name="Обычный 3 29 5" xfId="36674"/>
    <cellStyle name="Обычный 3 29 6" xfId="36675"/>
    <cellStyle name="Обычный 3 29 7" xfId="36676"/>
    <cellStyle name="Обычный 3 29 8" xfId="36677"/>
    <cellStyle name="Обычный 3 29 9" xfId="36678"/>
    <cellStyle name="Обычный 3 3" xfId="764"/>
    <cellStyle name="Обычный 3 3 10" xfId="36679"/>
    <cellStyle name="Обычный 3 3 11" xfId="36680"/>
    <cellStyle name="Обычный 3 3 12" xfId="36681"/>
    <cellStyle name="Обычный 3 3 13" xfId="36682"/>
    <cellStyle name="Обычный 3 3 14" xfId="36683"/>
    <cellStyle name="Обычный 3 3 15" xfId="36684"/>
    <cellStyle name="Обычный 3 3 2" xfId="36685"/>
    <cellStyle name="Обычный 3 3 3" xfId="36686"/>
    <cellStyle name="Обычный 3 3 4" xfId="36687"/>
    <cellStyle name="Обычный 3 3 5" xfId="36688"/>
    <cellStyle name="Обычный 3 3 6" xfId="36689"/>
    <cellStyle name="Обычный 3 3 7" xfId="36690"/>
    <cellStyle name="Обычный 3 3 8" xfId="36691"/>
    <cellStyle name="Обычный 3 3 9" xfId="36692"/>
    <cellStyle name="Обычный 3 30" xfId="36693"/>
    <cellStyle name="Обычный 3 30 10" xfId="36694"/>
    <cellStyle name="Обычный 3 30 11" xfId="36695"/>
    <cellStyle name="Обычный 3 30 12" xfId="36696"/>
    <cellStyle name="Обычный 3 30 13" xfId="36697"/>
    <cellStyle name="Обычный 3 30 14" xfId="36698"/>
    <cellStyle name="Обычный 3 30 2" xfId="36699"/>
    <cellStyle name="Обычный 3 30 3" xfId="36700"/>
    <cellStyle name="Обычный 3 30 4" xfId="36701"/>
    <cellStyle name="Обычный 3 30 5" xfId="36702"/>
    <cellStyle name="Обычный 3 30 6" xfId="36703"/>
    <cellStyle name="Обычный 3 30 7" xfId="36704"/>
    <cellStyle name="Обычный 3 30 8" xfId="36705"/>
    <cellStyle name="Обычный 3 30 9" xfId="36706"/>
    <cellStyle name="Обычный 3 31" xfId="36707"/>
    <cellStyle name="Обычный 3 31 10" xfId="36708"/>
    <cellStyle name="Обычный 3 31 11" xfId="36709"/>
    <cellStyle name="Обычный 3 31 12" xfId="36710"/>
    <cellStyle name="Обычный 3 31 13" xfId="36711"/>
    <cellStyle name="Обычный 3 31 14" xfId="36712"/>
    <cellStyle name="Обычный 3 31 2" xfId="36713"/>
    <cellStyle name="Обычный 3 31 3" xfId="36714"/>
    <cellStyle name="Обычный 3 31 4" xfId="36715"/>
    <cellStyle name="Обычный 3 31 5" xfId="36716"/>
    <cellStyle name="Обычный 3 31 6" xfId="36717"/>
    <cellStyle name="Обычный 3 31 7" xfId="36718"/>
    <cellStyle name="Обычный 3 31 8" xfId="36719"/>
    <cellStyle name="Обычный 3 31 9" xfId="36720"/>
    <cellStyle name="Обычный 3 32" xfId="36721"/>
    <cellStyle name="Обычный 3 32 10" xfId="36722"/>
    <cellStyle name="Обычный 3 32 11" xfId="36723"/>
    <cellStyle name="Обычный 3 32 12" xfId="36724"/>
    <cellStyle name="Обычный 3 32 13" xfId="36725"/>
    <cellStyle name="Обычный 3 32 14" xfId="36726"/>
    <cellStyle name="Обычный 3 32 2" xfId="36727"/>
    <cellStyle name="Обычный 3 32 3" xfId="36728"/>
    <cellStyle name="Обычный 3 32 4" xfId="36729"/>
    <cellStyle name="Обычный 3 32 5" xfId="36730"/>
    <cellStyle name="Обычный 3 32 6" xfId="36731"/>
    <cellStyle name="Обычный 3 32 7" xfId="36732"/>
    <cellStyle name="Обычный 3 32 8" xfId="36733"/>
    <cellStyle name="Обычный 3 32 9" xfId="36734"/>
    <cellStyle name="Обычный 3 33" xfId="36735"/>
    <cellStyle name="Обычный 3 33 10" xfId="36736"/>
    <cellStyle name="Обычный 3 33 11" xfId="36737"/>
    <cellStyle name="Обычный 3 33 12" xfId="36738"/>
    <cellStyle name="Обычный 3 33 13" xfId="36739"/>
    <cellStyle name="Обычный 3 33 14" xfId="36740"/>
    <cellStyle name="Обычный 3 33 2" xfId="36741"/>
    <cellStyle name="Обычный 3 33 3" xfId="36742"/>
    <cellStyle name="Обычный 3 33 4" xfId="36743"/>
    <cellStyle name="Обычный 3 33 5" xfId="36744"/>
    <cellStyle name="Обычный 3 33 6" xfId="36745"/>
    <cellStyle name="Обычный 3 33 7" xfId="36746"/>
    <cellStyle name="Обычный 3 33 8" xfId="36747"/>
    <cellStyle name="Обычный 3 33 9" xfId="36748"/>
    <cellStyle name="Обычный 3 34" xfId="36749"/>
    <cellStyle name="Обычный 3 34 10" xfId="36750"/>
    <cellStyle name="Обычный 3 34 11" xfId="36751"/>
    <cellStyle name="Обычный 3 34 12" xfId="36752"/>
    <cellStyle name="Обычный 3 34 13" xfId="36753"/>
    <cellStyle name="Обычный 3 34 14" xfId="36754"/>
    <cellStyle name="Обычный 3 34 2" xfId="36755"/>
    <cellStyle name="Обычный 3 34 3" xfId="36756"/>
    <cellStyle name="Обычный 3 34 4" xfId="36757"/>
    <cellStyle name="Обычный 3 34 5" xfId="36758"/>
    <cellStyle name="Обычный 3 34 6" xfId="36759"/>
    <cellStyle name="Обычный 3 34 7" xfId="36760"/>
    <cellStyle name="Обычный 3 34 8" xfId="36761"/>
    <cellStyle name="Обычный 3 34 9" xfId="36762"/>
    <cellStyle name="Обычный 3 35" xfId="36763"/>
    <cellStyle name="Обычный 3 35 10" xfId="36764"/>
    <cellStyle name="Обычный 3 35 11" xfId="36765"/>
    <cellStyle name="Обычный 3 35 12" xfId="36766"/>
    <cellStyle name="Обычный 3 35 13" xfId="36767"/>
    <cellStyle name="Обычный 3 35 14" xfId="36768"/>
    <cellStyle name="Обычный 3 35 2" xfId="36769"/>
    <cellStyle name="Обычный 3 35 3" xfId="36770"/>
    <cellStyle name="Обычный 3 35 4" xfId="36771"/>
    <cellStyle name="Обычный 3 35 5" xfId="36772"/>
    <cellStyle name="Обычный 3 35 6" xfId="36773"/>
    <cellStyle name="Обычный 3 35 7" xfId="36774"/>
    <cellStyle name="Обычный 3 35 8" xfId="36775"/>
    <cellStyle name="Обычный 3 35 9" xfId="36776"/>
    <cellStyle name="Обычный 3 36" xfId="36777"/>
    <cellStyle name="Обычный 3 36 10" xfId="36778"/>
    <cellStyle name="Обычный 3 36 11" xfId="36779"/>
    <cellStyle name="Обычный 3 36 12" xfId="36780"/>
    <cellStyle name="Обычный 3 36 13" xfId="36781"/>
    <cellStyle name="Обычный 3 36 14" xfId="36782"/>
    <cellStyle name="Обычный 3 36 2" xfId="36783"/>
    <cellStyle name="Обычный 3 36 3" xfId="36784"/>
    <cellStyle name="Обычный 3 36 4" xfId="36785"/>
    <cellStyle name="Обычный 3 36 5" xfId="36786"/>
    <cellStyle name="Обычный 3 36 6" xfId="36787"/>
    <cellStyle name="Обычный 3 36 7" xfId="36788"/>
    <cellStyle name="Обычный 3 36 8" xfId="36789"/>
    <cellStyle name="Обычный 3 36 9" xfId="36790"/>
    <cellStyle name="Обычный 3 37" xfId="36791"/>
    <cellStyle name="Обычный 3 37 10" xfId="36792"/>
    <cellStyle name="Обычный 3 37 11" xfId="36793"/>
    <cellStyle name="Обычный 3 37 12" xfId="36794"/>
    <cellStyle name="Обычный 3 37 13" xfId="36795"/>
    <cellStyle name="Обычный 3 37 14" xfId="36796"/>
    <cellStyle name="Обычный 3 37 2" xfId="36797"/>
    <cellStyle name="Обычный 3 37 3" xfId="36798"/>
    <cellStyle name="Обычный 3 37 4" xfId="36799"/>
    <cellStyle name="Обычный 3 37 5" xfId="36800"/>
    <cellStyle name="Обычный 3 37 6" xfId="36801"/>
    <cellStyle name="Обычный 3 37 7" xfId="36802"/>
    <cellStyle name="Обычный 3 37 8" xfId="36803"/>
    <cellStyle name="Обычный 3 37 9" xfId="36804"/>
    <cellStyle name="Обычный 3 38" xfId="36805"/>
    <cellStyle name="Обычный 3 38 10" xfId="36806"/>
    <cellStyle name="Обычный 3 38 11" xfId="36807"/>
    <cellStyle name="Обычный 3 38 12" xfId="36808"/>
    <cellStyle name="Обычный 3 38 13" xfId="36809"/>
    <cellStyle name="Обычный 3 38 14" xfId="36810"/>
    <cellStyle name="Обычный 3 38 2" xfId="36811"/>
    <cellStyle name="Обычный 3 38 3" xfId="36812"/>
    <cellStyle name="Обычный 3 38 4" xfId="36813"/>
    <cellStyle name="Обычный 3 38 5" xfId="36814"/>
    <cellStyle name="Обычный 3 38 6" xfId="36815"/>
    <cellStyle name="Обычный 3 38 7" xfId="36816"/>
    <cellStyle name="Обычный 3 38 8" xfId="36817"/>
    <cellStyle name="Обычный 3 38 9" xfId="36818"/>
    <cellStyle name="Обычный 3 39" xfId="36819"/>
    <cellStyle name="Обычный 3 39 10" xfId="36820"/>
    <cellStyle name="Обычный 3 39 11" xfId="36821"/>
    <cellStyle name="Обычный 3 39 12" xfId="36822"/>
    <cellStyle name="Обычный 3 39 13" xfId="36823"/>
    <cellStyle name="Обычный 3 39 14" xfId="36824"/>
    <cellStyle name="Обычный 3 39 2" xfId="36825"/>
    <cellStyle name="Обычный 3 39 3" xfId="36826"/>
    <cellStyle name="Обычный 3 39 4" xfId="36827"/>
    <cellStyle name="Обычный 3 39 5" xfId="36828"/>
    <cellStyle name="Обычный 3 39 6" xfId="36829"/>
    <cellStyle name="Обычный 3 39 7" xfId="36830"/>
    <cellStyle name="Обычный 3 39 8" xfId="36831"/>
    <cellStyle name="Обычный 3 39 9" xfId="36832"/>
    <cellStyle name="Обычный 3 4" xfId="765"/>
    <cellStyle name="Обычный 3 4 10" xfId="36833"/>
    <cellStyle name="Обычный 3 4 11" xfId="36834"/>
    <cellStyle name="Обычный 3 4 12" xfId="36835"/>
    <cellStyle name="Обычный 3 4 13" xfId="36836"/>
    <cellStyle name="Обычный 3 4 14" xfId="36837"/>
    <cellStyle name="Обычный 3 4 15" xfId="36838"/>
    <cellStyle name="Обычный 3 4 16" xfId="44799"/>
    <cellStyle name="Обычный 3 4 17" xfId="44800"/>
    <cellStyle name="Обычный 3 4 2" xfId="36839"/>
    <cellStyle name="Обычный 3 4 3" xfId="36840"/>
    <cellStyle name="Обычный 3 4 4" xfId="36841"/>
    <cellStyle name="Обычный 3 4 5" xfId="36842"/>
    <cellStyle name="Обычный 3 4 6" xfId="36843"/>
    <cellStyle name="Обычный 3 4 7" xfId="36844"/>
    <cellStyle name="Обычный 3 4 8" xfId="36845"/>
    <cellStyle name="Обычный 3 4 9" xfId="36846"/>
    <cellStyle name="Обычный 3 40" xfId="36847"/>
    <cellStyle name="Обычный 3 40 10" xfId="36848"/>
    <cellStyle name="Обычный 3 40 11" xfId="36849"/>
    <cellStyle name="Обычный 3 40 12" xfId="36850"/>
    <cellStyle name="Обычный 3 40 13" xfId="36851"/>
    <cellStyle name="Обычный 3 40 14" xfId="36852"/>
    <cellStyle name="Обычный 3 40 2" xfId="36853"/>
    <cellStyle name="Обычный 3 40 3" xfId="36854"/>
    <cellStyle name="Обычный 3 40 4" xfId="36855"/>
    <cellStyle name="Обычный 3 40 5" xfId="36856"/>
    <cellStyle name="Обычный 3 40 6" xfId="36857"/>
    <cellStyle name="Обычный 3 40 7" xfId="36858"/>
    <cellStyle name="Обычный 3 40 8" xfId="36859"/>
    <cellStyle name="Обычный 3 40 9" xfId="36860"/>
    <cellStyle name="Обычный 3 41" xfId="36861"/>
    <cellStyle name="Обычный 3 41 10" xfId="36862"/>
    <cellStyle name="Обычный 3 41 11" xfId="36863"/>
    <cellStyle name="Обычный 3 41 12" xfId="36864"/>
    <cellStyle name="Обычный 3 41 13" xfId="36865"/>
    <cellStyle name="Обычный 3 41 14" xfId="36866"/>
    <cellStyle name="Обычный 3 41 2" xfId="36867"/>
    <cellStyle name="Обычный 3 41 3" xfId="36868"/>
    <cellStyle name="Обычный 3 41 4" xfId="36869"/>
    <cellStyle name="Обычный 3 41 5" xfId="36870"/>
    <cellStyle name="Обычный 3 41 6" xfId="36871"/>
    <cellStyle name="Обычный 3 41 7" xfId="36872"/>
    <cellStyle name="Обычный 3 41 8" xfId="36873"/>
    <cellStyle name="Обычный 3 41 9" xfId="36874"/>
    <cellStyle name="Обычный 3 42" xfId="36875"/>
    <cellStyle name="Обычный 3 42 10" xfId="36876"/>
    <cellStyle name="Обычный 3 42 11" xfId="36877"/>
    <cellStyle name="Обычный 3 42 12" xfId="36878"/>
    <cellStyle name="Обычный 3 42 13" xfId="36879"/>
    <cellStyle name="Обычный 3 42 14" xfId="36880"/>
    <cellStyle name="Обычный 3 42 2" xfId="36881"/>
    <cellStyle name="Обычный 3 42 3" xfId="36882"/>
    <cellStyle name="Обычный 3 42 4" xfId="36883"/>
    <cellStyle name="Обычный 3 42 5" xfId="36884"/>
    <cellStyle name="Обычный 3 42 6" xfId="36885"/>
    <cellStyle name="Обычный 3 42 7" xfId="36886"/>
    <cellStyle name="Обычный 3 42 8" xfId="36887"/>
    <cellStyle name="Обычный 3 42 9" xfId="36888"/>
    <cellStyle name="Обычный 3 43" xfId="36889"/>
    <cellStyle name="Обычный 3 43 10" xfId="36890"/>
    <cellStyle name="Обычный 3 43 11" xfId="36891"/>
    <cellStyle name="Обычный 3 43 12" xfId="36892"/>
    <cellStyle name="Обычный 3 43 13" xfId="36893"/>
    <cellStyle name="Обычный 3 43 14" xfId="36894"/>
    <cellStyle name="Обычный 3 43 2" xfId="36895"/>
    <cellStyle name="Обычный 3 43 3" xfId="36896"/>
    <cellStyle name="Обычный 3 43 4" xfId="36897"/>
    <cellStyle name="Обычный 3 43 5" xfId="36898"/>
    <cellStyle name="Обычный 3 43 6" xfId="36899"/>
    <cellStyle name="Обычный 3 43 7" xfId="36900"/>
    <cellStyle name="Обычный 3 43 8" xfId="36901"/>
    <cellStyle name="Обычный 3 43 9" xfId="36902"/>
    <cellStyle name="Обычный 3 44" xfId="36903"/>
    <cellStyle name="Обычный 3 44 10" xfId="36904"/>
    <cellStyle name="Обычный 3 44 11" xfId="36905"/>
    <cellStyle name="Обычный 3 44 12" xfId="36906"/>
    <cellStyle name="Обычный 3 44 13" xfId="36907"/>
    <cellStyle name="Обычный 3 44 14" xfId="36908"/>
    <cellStyle name="Обычный 3 44 2" xfId="36909"/>
    <cellStyle name="Обычный 3 44 3" xfId="36910"/>
    <cellStyle name="Обычный 3 44 4" xfId="36911"/>
    <cellStyle name="Обычный 3 44 5" xfId="36912"/>
    <cellStyle name="Обычный 3 44 6" xfId="36913"/>
    <cellStyle name="Обычный 3 44 7" xfId="36914"/>
    <cellStyle name="Обычный 3 44 8" xfId="36915"/>
    <cellStyle name="Обычный 3 44 9" xfId="36916"/>
    <cellStyle name="Обычный 3 45" xfId="36917"/>
    <cellStyle name="Обычный 3 45 10" xfId="36918"/>
    <cellStyle name="Обычный 3 45 11" xfId="36919"/>
    <cellStyle name="Обычный 3 45 12" xfId="36920"/>
    <cellStyle name="Обычный 3 45 13" xfId="36921"/>
    <cellStyle name="Обычный 3 45 14" xfId="36922"/>
    <cellStyle name="Обычный 3 45 2" xfId="36923"/>
    <cellStyle name="Обычный 3 45 3" xfId="36924"/>
    <cellStyle name="Обычный 3 45 4" xfId="36925"/>
    <cellStyle name="Обычный 3 45 5" xfId="36926"/>
    <cellStyle name="Обычный 3 45 6" xfId="36927"/>
    <cellStyle name="Обычный 3 45 7" xfId="36928"/>
    <cellStyle name="Обычный 3 45 8" xfId="36929"/>
    <cellStyle name="Обычный 3 45 9" xfId="36930"/>
    <cellStyle name="Обычный 3 46" xfId="36931"/>
    <cellStyle name="Обычный 3 46 10" xfId="36932"/>
    <cellStyle name="Обычный 3 46 11" xfId="36933"/>
    <cellStyle name="Обычный 3 46 12" xfId="36934"/>
    <cellStyle name="Обычный 3 46 13" xfId="36935"/>
    <cellStyle name="Обычный 3 46 14" xfId="36936"/>
    <cellStyle name="Обычный 3 46 2" xfId="36937"/>
    <cellStyle name="Обычный 3 46 3" xfId="36938"/>
    <cellStyle name="Обычный 3 46 4" xfId="36939"/>
    <cellStyle name="Обычный 3 46 5" xfId="36940"/>
    <cellStyle name="Обычный 3 46 6" xfId="36941"/>
    <cellStyle name="Обычный 3 46 7" xfId="36942"/>
    <cellStyle name="Обычный 3 46 8" xfId="36943"/>
    <cellStyle name="Обычный 3 46 9" xfId="36944"/>
    <cellStyle name="Обычный 3 47" xfId="36945"/>
    <cellStyle name="Обычный 3 47 10" xfId="36946"/>
    <cellStyle name="Обычный 3 47 11" xfId="36947"/>
    <cellStyle name="Обычный 3 47 12" xfId="36948"/>
    <cellStyle name="Обычный 3 47 13" xfId="36949"/>
    <cellStyle name="Обычный 3 47 14" xfId="36950"/>
    <cellStyle name="Обычный 3 47 2" xfId="36951"/>
    <cellStyle name="Обычный 3 47 3" xfId="36952"/>
    <cellStyle name="Обычный 3 47 4" xfId="36953"/>
    <cellStyle name="Обычный 3 47 5" xfId="36954"/>
    <cellStyle name="Обычный 3 47 6" xfId="36955"/>
    <cellStyle name="Обычный 3 47 7" xfId="36956"/>
    <cellStyle name="Обычный 3 47 8" xfId="36957"/>
    <cellStyle name="Обычный 3 47 9" xfId="36958"/>
    <cellStyle name="Обычный 3 48" xfId="36959"/>
    <cellStyle name="Обычный 3 48 10" xfId="36960"/>
    <cellStyle name="Обычный 3 48 11" xfId="36961"/>
    <cellStyle name="Обычный 3 48 12" xfId="36962"/>
    <cellStyle name="Обычный 3 48 13" xfId="36963"/>
    <cellStyle name="Обычный 3 48 14" xfId="36964"/>
    <cellStyle name="Обычный 3 48 2" xfId="36965"/>
    <cellStyle name="Обычный 3 48 3" xfId="36966"/>
    <cellStyle name="Обычный 3 48 4" xfId="36967"/>
    <cellStyle name="Обычный 3 48 5" xfId="36968"/>
    <cellStyle name="Обычный 3 48 6" xfId="36969"/>
    <cellStyle name="Обычный 3 48 7" xfId="36970"/>
    <cellStyle name="Обычный 3 48 8" xfId="36971"/>
    <cellStyle name="Обычный 3 48 9" xfId="36972"/>
    <cellStyle name="Обычный 3 49" xfId="36973"/>
    <cellStyle name="Обычный 3 49 10" xfId="36974"/>
    <cellStyle name="Обычный 3 49 11" xfId="36975"/>
    <cellStyle name="Обычный 3 49 12" xfId="36976"/>
    <cellStyle name="Обычный 3 49 13" xfId="36977"/>
    <cellStyle name="Обычный 3 49 14" xfId="36978"/>
    <cellStyle name="Обычный 3 49 2" xfId="36979"/>
    <cellStyle name="Обычный 3 49 3" xfId="36980"/>
    <cellStyle name="Обычный 3 49 4" xfId="36981"/>
    <cellStyle name="Обычный 3 49 5" xfId="36982"/>
    <cellStyle name="Обычный 3 49 6" xfId="36983"/>
    <cellStyle name="Обычный 3 49 7" xfId="36984"/>
    <cellStyle name="Обычный 3 49 8" xfId="36985"/>
    <cellStyle name="Обычный 3 49 9" xfId="36986"/>
    <cellStyle name="Обычный 3 5" xfId="766"/>
    <cellStyle name="Обычный 3 5 10" xfId="36987"/>
    <cellStyle name="Обычный 3 5 11" xfId="36988"/>
    <cellStyle name="Обычный 3 5 12" xfId="36989"/>
    <cellStyle name="Обычный 3 5 13" xfId="36990"/>
    <cellStyle name="Обычный 3 5 14" xfId="36991"/>
    <cellStyle name="Обычный 3 5 15" xfId="36992"/>
    <cellStyle name="Обычный 3 5 2" xfId="36993"/>
    <cellStyle name="Обычный 3 5 3" xfId="36994"/>
    <cellStyle name="Обычный 3 5 4" xfId="36995"/>
    <cellStyle name="Обычный 3 5 5" xfId="36996"/>
    <cellStyle name="Обычный 3 5 6" xfId="36997"/>
    <cellStyle name="Обычный 3 5 7" xfId="36998"/>
    <cellStyle name="Обычный 3 5 8" xfId="36999"/>
    <cellStyle name="Обычный 3 5 9" xfId="37000"/>
    <cellStyle name="Обычный 3 50" xfId="37001"/>
    <cellStyle name="Обычный 3 50 10" xfId="37002"/>
    <cellStyle name="Обычный 3 50 11" xfId="37003"/>
    <cellStyle name="Обычный 3 50 12" xfId="37004"/>
    <cellStyle name="Обычный 3 50 13" xfId="37005"/>
    <cellStyle name="Обычный 3 50 14" xfId="37006"/>
    <cellStyle name="Обычный 3 50 2" xfId="37007"/>
    <cellStyle name="Обычный 3 50 3" xfId="37008"/>
    <cellStyle name="Обычный 3 50 4" xfId="37009"/>
    <cellStyle name="Обычный 3 50 5" xfId="37010"/>
    <cellStyle name="Обычный 3 50 6" xfId="37011"/>
    <cellStyle name="Обычный 3 50 7" xfId="37012"/>
    <cellStyle name="Обычный 3 50 8" xfId="37013"/>
    <cellStyle name="Обычный 3 50 9" xfId="37014"/>
    <cellStyle name="Обычный 3 51" xfId="37015"/>
    <cellStyle name="Обычный 3 51 10" xfId="37016"/>
    <cellStyle name="Обычный 3 51 11" xfId="37017"/>
    <cellStyle name="Обычный 3 51 12" xfId="37018"/>
    <cellStyle name="Обычный 3 51 13" xfId="37019"/>
    <cellStyle name="Обычный 3 51 14" xfId="37020"/>
    <cellStyle name="Обычный 3 51 2" xfId="37021"/>
    <cellStyle name="Обычный 3 51 3" xfId="37022"/>
    <cellStyle name="Обычный 3 51 4" xfId="37023"/>
    <cellStyle name="Обычный 3 51 5" xfId="37024"/>
    <cellStyle name="Обычный 3 51 6" xfId="37025"/>
    <cellStyle name="Обычный 3 51 7" xfId="37026"/>
    <cellStyle name="Обычный 3 51 8" xfId="37027"/>
    <cellStyle name="Обычный 3 51 9" xfId="37028"/>
    <cellStyle name="Обычный 3 52" xfId="37029"/>
    <cellStyle name="Обычный 3 52 10" xfId="37030"/>
    <cellStyle name="Обычный 3 52 11" xfId="37031"/>
    <cellStyle name="Обычный 3 52 12" xfId="37032"/>
    <cellStyle name="Обычный 3 52 13" xfId="37033"/>
    <cellStyle name="Обычный 3 52 14" xfId="37034"/>
    <cellStyle name="Обычный 3 52 2" xfId="37035"/>
    <cellStyle name="Обычный 3 52 3" xfId="37036"/>
    <cellStyle name="Обычный 3 52 4" xfId="37037"/>
    <cellStyle name="Обычный 3 52 5" xfId="37038"/>
    <cellStyle name="Обычный 3 52 6" xfId="37039"/>
    <cellStyle name="Обычный 3 52 7" xfId="37040"/>
    <cellStyle name="Обычный 3 52 8" xfId="37041"/>
    <cellStyle name="Обычный 3 52 9" xfId="37042"/>
    <cellStyle name="Обычный 3 53" xfId="37043"/>
    <cellStyle name="Обычный 3 53 10" xfId="37044"/>
    <cellStyle name="Обычный 3 53 11" xfId="37045"/>
    <cellStyle name="Обычный 3 53 12" xfId="37046"/>
    <cellStyle name="Обычный 3 53 13" xfId="37047"/>
    <cellStyle name="Обычный 3 53 14" xfId="37048"/>
    <cellStyle name="Обычный 3 53 2" xfId="37049"/>
    <cellStyle name="Обычный 3 53 3" xfId="37050"/>
    <cellStyle name="Обычный 3 53 4" xfId="37051"/>
    <cellStyle name="Обычный 3 53 5" xfId="37052"/>
    <cellStyle name="Обычный 3 53 6" xfId="37053"/>
    <cellStyle name="Обычный 3 53 7" xfId="37054"/>
    <cellStyle name="Обычный 3 53 8" xfId="37055"/>
    <cellStyle name="Обычный 3 53 9" xfId="37056"/>
    <cellStyle name="Обычный 3 54" xfId="37057"/>
    <cellStyle name="Обычный 3 54 10" xfId="37058"/>
    <cellStyle name="Обычный 3 54 11" xfId="37059"/>
    <cellStyle name="Обычный 3 54 12" xfId="37060"/>
    <cellStyle name="Обычный 3 54 13" xfId="37061"/>
    <cellStyle name="Обычный 3 54 14" xfId="37062"/>
    <cellStyle name="Обычный 3 54 2" xfId="37063"/>
    <cellStyle name="Обычный 3 54 3" xfId="37064"/>
    <cellStyle name="Обычный 3 54 4" xfId="37065"/>
    <cellStyle name="Обычный 3 54 5" xfId="37066"/>
    <cellStyle name="Обычный 3 54 6" xfId="37067"/>
    <cellStyle name="Обычный 3 54 7" xfId="37068"/>
    <cellStyle name="Обычный 3 54 8" xfId="37069"/>
    <cellStyle name="Обычный 3 54 9" xfId="37070"/>
    <cellStyle name="Обычный 3 55" xfId="37071"/>
    <cellStyle name="Обычный 3 55 10" xfId="37072"/>
    <cellStyle name="Обычный 3 55 11" xfId="37073"/>
    <cellStyle name="Обычный 3 55 12" xfId="37074"/>
    <cellStyle name="Обычный 3 55 13" xfId="37075"/>
    <cellStyle name="Обычный 3 55 14" xfId="37076"/>
    <cellStyle name="Обычный 3 55 2" xfId="37077"/>
    <cellStyle name="Обычный 3 55 3" xfId="37078"/>
    <cellStyle name="Обычный 3 55 4" xfId="37079"/>
    <cellStyle name="Обычный 3 55 5" xfId="37080"/>
    <cellStyle name="Обычный 3 55 6" xfId="37081"/>
    <cellStyle name="Обычный 3 55 7" xfId="37082"/>
    <cellStyle name="Обычный 3 55 8" xfId="37083"/>
    <cellStyle name="Обычный 3 55 9" xfId="37084"/>
    <cellStyle name="Обычный 3 56" xfId="37085"/>
    <cellStyle name="Обычный 3 56 10" xfId="37086"/>
    <cellStyle name="Обычный 3 56 11" xfId="37087"/>
    <cellStyle name="Обычный 3 56 12" xfId="37088"/>
    <cellStyle name="Обычный 3 56 13" xfId="37089"/>
    <cellStyle name="Обычный 3 56 14" xfId="37090"/>
    <cellStyle name="Обычный 3 56 2" xfId="37091"/>
    <cellStyle name="Обычный 3 56 3" xfId="37092"/>
    <cellStyle name="Обычный 3 56 4" xfId="37093"/>
    <cellStyle name="Обычный 3 56 5" xfId="37094"/>
    <cellStyle name="Обычный 3 56 6" xfId="37095"/>
    <cellStyle name="Обычный 3 56 7" xfId="37096"/>
    <cellStyle name="Обычный 3 56 8" xfId="37097"/>
    <cellStyle name="Обычный 3 56 9" xfId="37098"/>
    <cellStyle name="Обычный 3 57" xfId="37099"/>
    <cellStyle name="Обычный 3 57 10" xfId="37100"/>
    <cellStyle name="Обычный 3 57 11" xfId="37101"/>
    <cellStyle name="Обычный 3 57 12" xfId="37102"/>
    <cellStyle name="Обычный 3 57 13" xfId="37103"/>
    <cellStyle name="Обычный 3 57 14" xfId="37104"/>
    <cellStyle name="Обычный 3 57 2" xfId="37105"/>
    <cellStyle name="Обычный 3 57 3" xfId="37106"/>
    <cellStyle name="Обычный 3 57 4" xfId="37107"/>
    <cellStyle name="Обычный 3 57 5" xfId="37108"/>
    <cellStyle name="Обычный 3 57 6" xfId="37109"/>
    <cellStyle name="Обычный 3 57 7" xfId="37110"/>
    <cellStyle name="Обычный 3 57 8" xfId="37111"/>
    <cellStyle name="Обычный 3 57 9" xfId="37112"/>
    <cellStyle name="Обычный 3 58" xfId="37113"/>
    <cellStyle name="Обычный 3 58 10" xfId="37114"/>
    <cellStyle name="Обычный 3 58 11" xfId="37115"/>
    <cellStyle name="Обычный 3 58 12" xfId="37116"/>
    <cellStyle name="Обычный 3 58 13" xfId="37117"/>
    <cellStyle name="Обычный 3 58 14" xfId="37118"/>
    <cellStyle name="Обычный 3 58 2" xfId="37119"/>
    <cellStyle name="Обычный 3 58 3" xfId="37120"/>
    <cellStyle name="Обычный 3 58 4" xfId="37121"/>
    <cellStyle name="Обычный 3 58 5" xfId="37122"/>
    <cellStyle name="Обычный 3 58 6" xfId="37123"/>
    <cellStyle name="Обычный 3 58 7" xfId="37124"/>
    <cellStyle name="Обычный 3 58 8" xfId="37125"/>
    <cellStyle name="Обычный 3 58 9" xfId="37126"/>
    <cellStyle name="Обычный 3 59" xfId="37127"/>
    <cellStyle name="Обычный 3 59 10" xfId="37128"/>
    <cellStyle name="Обычный 3 59 11" xfId="37129"/>
    <cellStyle name="Обычный 3 59 12" xfId="37130"/>
    <cellStyle name="Обычный 3 59 13" xfId="37131"/>
    <cellStyle name="Обычный 3 59 14" xfId="37132"/>
    <cellStyle name="Обычный 3 59 2" xfId="37133"/>
    <cellStyle name="Обычный 3 59 3" xfId="37134"/>
    <cellStyle name="Обычный 3 59 4" xfId="37135"/>
    <cellStyle name="Обычный 3 59 5" xfId="37136"/>
    <cellStyle name="Обычный 3 59 6" xfId="37137"/>
    <cellStyle name="Обычный 3 59 7" xfId="37138"/>
    <cellStyle name="Обычный 3 59 8" xfId="37139"/>
    <cellStyle name="Обычный 3 59 9" xfId="37140"/>
    <cellStyle name="Обычный 3 6" xfId="889"/>
    <cellStyle name="Обычный 3 6 10" xfId="37142"/>
    <cellStyle name="Обычный 3 6 11" xfId="37143"/>
    <cellStyle name="Обычный 3 6 12" xfId="37144"/>
    <cellStyle name="Обычный 3 6 13" xfId="37145"/>
    <cellStyle name="Обычный 3 6 14" xfId="37146"/>
    <cellStyle name="Обычный 3 6 15" xfId="37141"/>
    <cellStyle name="Обычный 3 6 16" xfId="1062"/>
    <cellStyle name="Обычный 3 6 17" xfId="42901"/>
    <cellStyle name="Обычный 3 6 18" xfId="44532"/>
    <cellStyle name="Обычный 3 6 2" xfId="37147"/>
    <cellStyle name="Обычный 3 6 2 2" xfId="44801"/>
    <cellStyle name="Обычный 3 6 3" xfId="37148"/>
    <cellStyle name="Обычный 3 6 3 2" xfId="44802"/>
    <cellStyle name="Обычный 3 6 4" xfId="37149"/>
    <cellStyle name="Обычный 3 6 5" xfId="37150"/>
    <cellStyle name="Обычный 3 6 6" xfId="37151"/>
    <cellStyle name="Обычный 3 6 7" xfId="37152"/>
    <cellStyle name="Обычный 3 6 8" xfId="37153"/>
    <cellStyle name="Обычный 3 6 9" xfId="37154"/>
    <cellStyle name="Обычный 3 60" xfId="37155"/>
    <cellStyle name="Обычный 3 60 10" xfId="37156"/>
    <cellStyle name="Обычный 3 60 11" xfId="37157"/>
    <cellStyle name="Обычный 3 60 12" xfId="37158"/>
    <cellStyle name="Обычный 3 60 13" xfId="37159"/>
    <cellStyle name="Обычный 3 60 14" xfId="37160"/>
    <cellStyle name="Обычный 3 60 2" xfId="37161"/>
    <cellStyle name="Обычный 3 60 3" xfId="37162"/>
    <cellStyle name="Обычный 3 60 4" xfId="37163"/>
    <cellStyle name="Обычный 3 60 5" xfId="37164"/>
    <cellStyle name="Обычный 3 60 6" xfId="37165"/>
    <cellStyle name="Обычный 3 60 7" xfId="37166"/>
    <cellStyle name="Обычный 3 60 8" xfId="37167"/>
    <cellStyle name="Обычный 3 60 9" xfId="37168"/>
    <cellStyle name="Обычный 3 61" xfId="37169"/>
    <cellStyle name="Обычный 3 61 10" xfId="37170"/>
    <cellStyle name="Обычный 3 61 11" xfId="37171"/>
    <cellStyle name="Обычный 3 61 12" xfId="37172"/>
    <cellStyle name="Обычный 3 61 13" xfId="37173"/>
    <cellStyle name="Обычный 3 61 14" xfId="37174"/>
    <cellStyle name="Обычный 3 61 2" xfId="37175"/>
    <cellStyle name="Обычный 3 61 3" xfId="37176"/>
    <cellStyle name="Обычный 3 61 4" xfId="37177"/>
    <cellStyle name="Обычный 3 61 5" xfId="37178"/>
    <cellStyle name="Обычный 3 61 6" xfId="37179"/>
    <cellStyle name="Обычный 3 61 7" xfId="37180"/>
    <cellStyle name="Обычный 3 61 8" xfId="37181"/>
    <cellStyle name="Обычный 3 61 9" xfId="37182"/>
    <cellStyle name="Обычный 3 62" xfId="37183"/>
    <cellStyle name="Обычный 3 62 10" xfId="37184"/>
    <cellStyle name="Обычный 3 62 11" xfId="37185"/>
    <cellStyle name="Обычный 3 62 12" xfId="37186"/>
    <cellStyle name="Обычный 3 62 13" xfId="37187"/>
    <cellStyle name="Обычный 3 62 14" xfId="37188"/>
    <cellStyle name="Обычный 3 62 2" xfId="37189"/>
    <cellStyle name="Обычный 3 62 3" xfId="37190"/>
    <cellStyle name="Обычный 3 62 4" xfId="37191"/>
    <cellStyle name="Обычный 3 62 5" xfId="37192"/>
    <cellStyle name="Обычный 3 62 6" xfId="37193"/>
    <cellStyle name="Обычный 3 62 7" xfId="37194"/>
    <cellStyle name="Обычный 3 62 8" xfId="37195"/>
    <cellStyle name="Обычный 3 62 9" xfId="37196"/>
    <cellStyle name="Обычный 3 63" xfId="37197"/>
    <cellStyle name="Обычный 3 63 10" xfId="37198"/>
    <cellStyle name="Обычный 3 63 11" xfId="37199"/>
    <cellStyle name="Обычный 3 63 12" xfId="37200"/>
    <cellStyle name="Обычный 3 63 13" xfId="37201"/>
    <cellStyle name="Обычный 3 63 14" xfId="37202"/>
    <cellStyle name="Обычный 3 63 2" xfId="37203"/>
    <cellStyle name="Обычный 3 63 3" xfId="37204"/>
    <cellStyle name="Обычный 3 63 4" xfId="37205"/>
    <cellStyle name="Обычный 3 63 5" xfId="37206"/>
    <cellStyle name="Обычный 3 63 6" xfId="37207"/>
    <cellStyle name="Обычный 3 63 7" xfId="37208"/>
    <cellStyle name="Обычный 3 63 8" xfId="37209"/>
    <cellStyle name="Обычный 3 63 9" xfId="37210"/>
    <cellStyle name="Обычный 3 64" xfId="37211"/>
    <cellStyle name="Обычный 3 64 10" xfId="37212"/>
    <cellStyle name="Обычный 3 64 11" xfId="37213"/>
    <cellStyle name="Обычный 3 64 12" xfId="37214"/>
    <cellStyle name="Обычный 3 64 13" xfId="37215"/>
    <cellStyle name="Обычный 3 64 14" xfId="37216"/>
    <cellStyle name="Обычный 3 64 2" xfId="37217"/>
    <cellStyle name="Обычный 3 64 3" xfId="37218"/>
    <cellStyle name="Обычный 3 64 4" xfId="37219"/>
    <cellStyle name="Обычный 3 64 5" xfId="37220"/>
    <cellStyle name="Обычный 3 64 6" xfId="37221"/>
    <cellStyle name="Обычный 3 64 7" xfId="37222"/>
    <cellStyle name="Обычный 3 64 8" xfId="37223"/>
    <cellStyle name="Обычный 3 64 9" xfId="37224"/>
    <cellStyle name="Обычный 3 65" xfId="37225"/>
    <cellStyle name="Обычный 3 65 10" xfId="37226"/>
    <cellStyle name="Обычный 3 65 11" xfId="37227"/>
    <cellStyle name="Обычный 3 65 12" xfId="37228"/>
    <cellStyle name="Обычный 3 65 13" xfId="37229"/>
    <cellStyle name="Обычный 3 65 14" xfId="37230"/>
    <cellStyle name="Обычный 3 65 2" xfId="37231"/>
    <cellStyle name="Обычный 3 65 3" xfId="37232"/>
    <cellStyle name="Обычный 3 65 4" xfId="37233"/>
    <cellStyle name="Обычный 3 65 5" xfId="37234"/>
    <cellStyle name="Обычный 3 65 6" xfId="37235"/>
    <cellStyle name="Обычный 3 65 7" xfId="37236"/>
    <cellStyle name="Обычный 3 65 8" xfId="37237"/>
    <cellStyle name="Обычный 3 65 9" xfId="37238"/>
    <cellStyle name="Обычный 3 66" xfId="37239"/>
    <cellStyle name="Обычный 3 66 10" xfId="37240"/>
    <cellStyle name="Обычный 3 66 11" xfId="37241"/>
    <cellStyle name="Обычный 3 66 12" xfId="37242"/>
    <cellStyle name="Обычный 3 66 13" xfId="37243"/>
    <cellStyle name="Обычный 3 66 14" xfId="37244"/>
    <cellStyle name="Обычный 3 66 2" xfId="37245"/>
    <cellStyle name="Обычный 3 66 3" xfId="37246"/>
    <cellStyle name="Обычный 3 66 4" xfId="37247"/>
    <cellStyle name="Обычный 3 66 5" xfId="37248"/>
    <cellStyle name="Обычный 3 66 6" xfId="37249"/>
    <cellStyle name="Обычный 3 66 7" xfId="37250"/>
    <cellStyle name="Обычный 3 66 8" xfId="37251"/>
    <cellStyle name="Обычный 3 66 9" xfId="37252"/>
    <cellStyle name="Обычный 3 67" xfId="37253"/>
    <cellStyle name="Обычный 3 68" xfId="37254"/>
    <cellStyle name="Обычный 3 69" xfId="36381"/>
    <cellStyle name="Обычный 3 7" xfId="918"/>
    <cellStyle name="Обычный 3 7 10" xfId="37256"/>
    <cellStyle name="Обычный 3 7 11" xfId="37257"/>
    <cellStyle name="Обычный 3 7 12" xfId="37258"/>
    <cellStyle name="Обычный 3 7 13" xfId="37259"/>
    <cellStyle name="Обычный 3 7 14" xfId="37260"/>
    <cellStyle name="Обычный 3 7 15" xfId="37255"/>
    <cellStyle name="Обычный 3 7 16" xfId="1080"/>
    <cellStyle name="Обычный 3 7 17" xfId="42921"/>
    <cellStyle name="Обычный 3 7 2" xfId="37261"/>
    <cellStyle name="Обычный 3 7 2 2" xfId="44803"/>
    <cellStyle name="Обычный 3 7 3" xfId="37262"/>
    <cellStyle name="Обычный 3 7 4" xfId="37263"/>
    <cellStyle name="Обычный 3 7 5" xfId="37264"/>
    <cellStyle name="Обычный 3 7 6" xfId="37265"/>
    <cellStyle name="Обычный 3 7 7" xfId="37266"/>
    <cellStyle name="Обычный 3 7 8" xfId="37267"/>
    <cellStyle name="Обычный 3 7 9" xfId="37268"/>
    <cellStyle name="Обычный 3 70" xfId="1034"/>
    <cellStyle name="Обычный 3 71" xfId="42735"/>
    <cellStyle name="Обычный 3 72" xfId="42817"/>
    <cellStyle name="Обычный 3 73" xfId="42846"/>
    <cellStyle name="Обычный 3 74" xfId="42878"/>
    <cellStyle name="Обычный 3 75" xfId="43188"/>
    <cellStyle name="Обычный 3 76" xfId="43485"/>
    <cellStyle name="Обычный 3 77" xfId="43765"/>
    <cellStyle name="Обычный 3 78" xfId="44036"/>
    <cellStyle name="Обычный 3 79" xfId="44501"/>
    <cellStyle name="Обычный 3 8" xfId="937"/>
    <cellStyle name="Обычный 3 8 10" xfId="37270"/>
    <cellStyle name="Обычный 3 8 11" xfId="37271"/>
    <cellStyle name="Обычный 3 8 12" xfId="37272"/>
    <cellStyle name="Обычный 3 8 13" xfId="37273"/>
    <cellStyle name="Обычный 3 8 14" xfId="37274"/>
    <cellStyle name="Обычный 3 8 15" xfId="37269"/>
    <cellStyle name="Обычный 3 8 16" xfId="1098"/>
    <cellStyle name="Обычный 3 8 2" xfId="37275"/>
    <cellStyle name="Обычный 3 8 2 2" xfId="44804"/>
    <cellStyle name="Обычный 3 8 3" xfId="37276"/>
    <cellStyle name="Обычный 3 8 4" xfId="37277"/>
    <cellStyle name="Обычный 3 8 5" xfId="37278"/>
    <cellStyle name="Обычный 3 8 6" xfId="37279"/>
    <cellStyle name="Обычный 3 8 7" xfId="37280"/>
    <cellStyle name="Обычный 3 8 8" xfId="37281"/>
    <cellStyle name="Обычный 3 8 9" xfId="37282"/>
    <cellStyle name="Обычный 3 80" xfId="44682"/>
    <cellStyle name="Обычный 3 9" xfId="955"/>
    <cellStyle name="Обычный 3 9 10" xfId="37284"/>
    <cellStyle name="Обычный 3 9 11" xfId="37285"/>
    <cellStyle name="Обычный 3 9 12" xfId="37286"/>
    <cellStyle name="Обычный 3 9 13" xfId="37287"/>
    <cellStyle name="Обычный 3 9 14" xfId="37288"/>
    <cellStyle name="Обычный 3 9 15" xfId="37283"/>
    <cellStyle name="Обычный 3 9 16" xfId="1116"/>
    <cellStyle name="Обычный 3 9 2" xfId="37289"/>
    <cellStyle name="Обычный 3 9 2 2" xfId="44805"/>
    <cellStyle name="Обычный 3 9 3" xfId="37290"/>
    <cellStyle name="Обычный 3 9 4" xfId="37291"/>
    <cellStyle name="Обычный 3 9 5" xfId="37292"/>
    <cellStyle name="Обычный 3 9 6" xfId="37293"/>
    <cellStyle name="Обычный 3 9 7" xfId="37294"/>
    <cellStyle name="Обычный 3 9 8" xfId="37295"/>
    <cellStyle name="Обычный 3 9 9" xfId="37296"/>
    <cellStyle name="Обычный 3_RZD_2009-2030_macromodel_090518" xfId="767"/>
    <cellStyle name="Обычный 30" xfId="768"/>
    <cellStyle name="Обычный 30 10" xfId="37298"/>
    <cellStyle name="Обычный 30 11" xfId="37297"/>
    <cellStyle name="Обычный 30 12" xfId="1037"/>
    <cellStyle name="Обычный 30 13" xfId="42738"/>
    <cellStyle name="Обычный 30 14" xfId="42820"/>
    <cellStyle name="Обычный 30 15" xfId="42851"/>
    <cellStyle name="Обычный 30 16" xfId="42881"/>
    <cellStyle name="Обычный 30 17" xfId="43191"/>
    <cellStyle name="Обычный 30 18" xfId="43488"/>
    <cellStyle name="Обычный 30 19" xfId="43768"/>
    <cellStyle name="Обычный 30 2" xfId="892"/>
    <cellStyle name="Обычный 30 2 2" xfId="37299"/>
    <cellStyle name="Обычный 30 2 3" xfId="1065"/>
    <cellStyle name="Обычный 30 2 4" xfId="42904"/>
    <cellStyle name="Обычный 30 20" xfId="44039"/>
    <cellStyle name="Обычный 30 21" xfId="44504"/>
    <cellStyle name="Обычный 30 22" xfId="45200"/>
    <cellStyle name="Обычный 30 3" xfId="921"/>
    <cellStyle name="Обычный 30 3 2" xfId="37300"/>
    <cellStyle name="Обычный 30 3 3" xfId="1083"/>
    <cellStyle name="Обычный 30 4" xfId="940"/>
    <cellStyle name="Обычный 30 4 2" xfId="37301"/>
    <cellStyle name="Обычный 30 4 3" xfId="1101"/>
    <cellStyle name="Обычный 30 5" xfId="958"/>
    <cellStyle name="Обычный 30 5 2" xfId="37302"/>
    <cellStyle name="Обычный 30 5 3" xfId="1119"/>
    <cellStyle name="Обычный 30 6" xfId="976"/>
    <cellStyle name="Обычный 30 6 2" xfId="37303"/>
    <cellStyle name="Обычный 30 6 3" xfId="1137"/>
    <cellStyle name="Обычный 30 7" xfId="994"/>
    <cellStyle name="Обычный 30 7 2" xfId="37304"/>
    <cellStyle name="Обычный 30 7 3" xfId="1155"/>
    <cellStyle name="Обычный 30 8" xfId="37305"/>
    <cellStyle name="Обычный 30 8 2" xfId="44806"/>
    <cellStyle name="Обычный 30 9" xfId="37306"/>
    <cellStyle name="Обычный 30 9 2" xfId="44807"/>
    <cellStyle name="Обычный 31" xfId="769"/>
    <cellStyle name="Обычный 31 10" xfId="37308"/>
    <cellStyle name="Обычный 31 10 10" xfId="37309"/>
    <cellStyle name="Обычный 31 10 10 2" xfId="37310"/>
    <cellStyle name="Обычный 31 10 10 2 2" xfId="37311"/>
    <cellStyle name="Обычный 31 10 10 2 2 2" xfId="37312"/>
    <cellStyle name="Обычный 31 10 10 2 3" xfId="37313"/>
    <cellStyle name="Обычный 31 10 10 3" xfId="37314"/>
    <cellStyle name="Обычный 31 10 10 3 2" xfId="37315"/>
    <cellStyle name="Обычный 31 10 10 4" xfId="37316"/>
    <cellStyle name="Обычный 31 10 11" xfId="37317"/>
    <cellStyle name="Обычный 31 10 11 2" xfId="37318"/>
    <cellStyle name="Обычный 31 10 11 2 2" xfId="37319"/>
    <cellStyle name="Обычный 31 10 11 3" xfId="37320"/>
    <cellStyle name="Обычный 31 10 12" xfId="37321"/>
    <cellStyle name="Обычный 31 10 12 2" xfId="37322"/>
    <cellStyle name="Обычный 31 10 13" xfId="37323"/>
    <cellStyle name="Обычный 31 10 2" xfId="37324"/>
    <cellStyle name="Обычный 31 10 2 10" xfId="37325"/>
    <cellStyle name="Обычный 31 10 2 10 2" xfId="37326"/>
    <cellStyle name="Обычный 31 10 2 11" xfId="37327"/>
    <cellStyle name="Обычный 31 10 2 2" xfId="37328"/>
    <cellStyle name="Обычный 31 10 2 2 10" xfId="37329"/>
    <cellStyle name="Обычный 31 10 2 2 2" xfId="37330"/>
    <cellStyle name="Обычный 31 10 2 2 2 2" xfId="37331"/>
    <cellStyle name="Обычный 31 10 2 2 2 2 2" xfId="37332"/>
    <cellStyle name="Обычный 31 10 2 2 2 2 2 2" xfId="37333"/>
    <cellStyle name="Обычный 31 10 2 2 2 2 2 2 2" xfId="37334"/>
    <cellStyle name="Обычный 31 10 2 2 2 2 2 2 2 2" xfId="37335"/>
    <cellStyle name="Обычный 31 10 2 2 2 2 2 2 3" xfId="37336"/>
    <cellStyle name="Обычный 31 10 2 2 2 2 2 3" xfId="37337"/>
    <cellStyle name="Обычный 31 10 2 2 2 2 2 3 2" xfId="37338"/>
    <cellStyle name="Обычный 31 10 2 2 2 2 2 4" xfId="37339"/>
    <cellStyle name="Обычный 31 10 2 2 2 2 3" xfId="37340"/>
    <cellStyle name="Обычный 31 10 2 2 2 2 3 2" xfId="37341"/>
    <cellStyle name="Обычный 31 10 2 2 2 2 3 2 2" xfId="37342"/>
    <cellStyle name="Обычный 31 10 2 2 2 2 3 3" xfId="37343"/>
    <cellStyle name="Обычный 31 10 2 2 2 2 4" xfId="37344"/>
    <cellStyle name="Обычный 31 10 2 2 2 2 4 2" xfId="37345"/>
    <cellStyle name="Обычный 31 10 2 2 2 2 5" xfId="37346"/>
    <cellStyle name="Обычный 31 10 2 2 2 3" xfId="37347"/>
    <cellStyle name="Обычный 31 10 2 2 2 3 2" xfId="37348"/>
    <cellStyle name="Обычный 31 10 2 2 2 3 2 2" xfId="37349"/>
    <cellStyle name="Обычный 31 10 2 2 2 3 2 2 2" xfId="37350"/>
    <cellStyle name="Обычный 31 10 2 2 2 3 2 3" xfId="37351"/>
    <cellStyle name="Обычный 31 10 2 2 2 3 3" xfId="37352"/>
    <cellStyle name="Обычный 31 10 2 2 2 3 3 2" xfId="37353"/>
    <cellStyle name="Обычный 31 10 2 2 2 3 4" xfId="37354"/>
    <cellStyle name="Обычный 31 10 2 2 2 4" xfId="37355"/>
    <cellStyle name="Обычный 31 10 2 2 2 4 2" xfId="37356"/>
    <cellStyle name="Обычный 31 10 2 2 2 4 2 2" xfId="37357"/>
    <cellStyle name="Обычный 31 10 2 2 2 4 3" xfId="37358"/>
    <cellStyle name="Обычный 31 10 2 2 2 5" xfId="37359"/>
    <cellStyle name="Обычный 31 10 2 2 2 5 2" xfId="37360"/>
    <cellStyle name="Обычный 31 10 2 2 2 6" xfId="37361"/>
    <cellStyle name="Обычный 31 10 2 2 3" xfId="37362"/>
    <cellStyle name="Обычный 31 10 2 2 3 2" xfId="37363"/>
    <cellStyle name="Обычный 31 10 2 2 3 2 2" xfId="37364"/>
    <cellStyle name="Обычный 31 10 2 2 3 2 2 2" xfId="37365"/>
    <cellStyle name="Обычный 31 10 2 2 3 2 2 2 2" xfId="37366"/>
    <cellStyle name="Обычный 31 10 2 2 3 2 2 2 2 2" xfId="37367"/>
    <cellStyle name="Обычный 31 10 2 2 3 2 2 2 3" xfId="37368"/>
    <cellStyle name="Обычный 31 10 2 2 3 2 2 3" xfId="37369"/>
    <cellStyle name="Обычный 31 10 2 2 3 2 2 3 2" xfId="37370"/>
    <cellStyle name="Обычный 31 10 2 2 3 2 2 4" xfId="37371"/>
    <cellStyle name="Обычный 31 10 2 2 3 2 3" xfId="37372"/>
    <cellStyle name="Обычный 31 10 2 2 3 2 3 2" xfId="37373"/>
    <cellStyle name="Обычный 31 10 2 2 3 2 3 2 2" xfId="37374"/>
    <cellStyle name="Обычный 31 10 2 2 3 2 3 3" xfId="37375"/>
    <cellStyle name="Обычный 31 10 2 2 3 2 4" xfId="37376"/>
    <cellStyle name="Обычный 31 10 2 2 3 2 4 2" xfId="37377"/>
    <cellStyle name="Обычный 31 10 2 2 3 2 5" xfId="37378"/>
    <cellStyle name="Обычный 31 10 2 2 3 3" xfId="37379"/>
    <cellStyle name="Обычный 31 10 2 2 3 3 2" xfId="37380"/>
    <cellStyle name="Обычный 31 10 2 2 3 3 2 2" xfId="37381"/>
    <cellStyle name="Обычный 31 10 2 2 3 3 2 2 2" xfId="37382"/>
    <cellStyle name="Обычный 31 10 2 2 3 3 2 3" xfId="37383"/>
    <cellStyle name="Обычный 31 10 2 2 3 3 3" xfId="37384"/>
    <cellStyle name="Обычный 31 10 2 2 3 3 3 2" xfId="37385"/>
    <cellStyle name="Обычный 31 10 2 2 3 3 4" xfId="37386"/>
    <cellStyle name="Обычный 31 10 2 2 3 4" xfId="37387"/>
    <cellStyle name="Обычный 31 10 2 2 3 4 2" xfId="37388"/>
    <cellStyle name="Обычный 31 10 2 2 3 4 2 2" xfId="37389"/>
    <cellStyle name="Обычный 31 10 2 2 3 4 3" xfId="37390"/>
    <cellStyle name="Обычный 31 10 2 2 3 5" xfId="37391"/>
    <cellStyle name="Обычный 31 10 2 2 3 5 2" xfId="37392"/>
    <cellStyle name="Обычный 31 10 2 2 3 6" xfId="37393"/>
    <cellStyle name="Обычный 31 10 2 2 4" xfId="37394"/>
    <cellStyle name="Обычный 31 10 2 2 4 2" xfId="37395"/>
    <cellStyle name="Обычный 31 10 2 2 4 2 2" xfId="37396"/>
    <cellStyle name="Обычный 31 10 2 2 4 2 2 2" xfId="37397"/>
    <cellStyle name="Обычный 31 10 2 2 4 2 2 2 2" xfId="37398"/>
    <cellStyle name="Обычный 31 10 2 2 4 2 2 2 2 2" xfId="37399"/>
    <cellStyle name="Обычный 31 10 2 2 4 2 2 2 3" xfId="37400"/>
    <cellStyle name="Обычный 31 10 2 2 4 2 2 3" xfId="37401"/>
    <cellStyle name="Обычный 31 10 2 2 4 2 2 3 2" xfId="37402"/>
    <cellStyle name="Обычный 31 10 2 2 4 2 2 4" xfId="37403"/>
    <cellStyle name="Обычный 31 10 2 2 4 2 3" xfId="37404"/>
    <cellStyle name="Обычный 31 10 2 2 4 2 3 2" xfId="37405"/>
    <cellStyle name="Обычный 31 10 2 2 4 2 3 2 2" xfId="37406"/>
    <cellStyle name="Обычный 31 10 2 2 4 2 3 3" xfId="37407"/>
    <cellStyle name="Обычный 31 10 2 2 4 2 4" xfId="37408"/>
    <cellStyle name="Обычный 31 10 2 2 4 2 4 2" xfId="37409"/>
    <cellStyle name="Обычный 31 10 2 2 4 2 5" xfId="37410"/>
    <cellStyle name="Обычный 31 10 2 2 4 3" xfId="37411"/>
    <cellStyle name="Обычный 31 10 2 2 4 3 2" xfId="37412"/>
    <cellStyle name="Обычный 31 10 2 2 4 3 2 2" xfId="37413"/>
    <cellStyle name="Обычный 31 10 2 2 4 3 2 2 2" xfId="37414"/>
    <cellStyle name="Обычный 31 10 2 2 4 3 2 3" xfId="37415"/>
    <cellStyle name="Обычный 31 10 2 2 4 3 3" xfId="37416"/>
    <cellStyle name="Обычный 31 10 2 2 4 3 3 2" xfId="37417"/>
    <cellStyle name="Обычный 31 10 2 2 4 3 4" xfId="37418"/>
    <cellStyle name="Обычный 31 10 2 2 4 4" xfId="37419"/>
    <cellStyle name="Обычный 31 10 2 2 4 4 2" xfId="37420"/>
    <cellStyle name="Обычный 31 10 2 2 4 4 2 2" xfId="37421"/>
    <cellStyle name="Обычный 31 10 2 2 4 4 3" xfId="37422"/>
    <cellStyle name="Обычный 31 10 2 2 4 5" xfId="37423"/>
    <cellStyle name="Обычный 31 10 2 2 4 5 2" xfId="37424"/>
    <cellStyle name="Обычный 31 10 2 2 4 6" xfId="37425"/>
    <cellStyle name="Обычный 31 10 2 2 5" xfId="37426"/>
    <cellStyle name="Обычный 31 10 2 2 5 2" xfId="37427"/>
    <cellStyle name="Обычный 31 10 2 2 5 2 2" xfId="37428"/>
    <cellStyle name="Обычный 31 10 2 2 5 2 2 2" xfId="37429"/>
    <cellStyle name="Обычный 31 10 2 2 5 2 2 2 2" xfId="37430"/>
    <cellStyle name="Обычный 31 10 2 2 5 2 2 2 2 2" xfId="37431"/>
    <cellStyle name="Обычный 31 10 2 2 5 2 2 2 3" xfId="37432"/>
    <cellStyle name="Обычный 31 10 2 2 5 2 2 3" xfId="37433"/>
    <cellStyle name="Обычный 31 10 2 2 5 2 2 3 2" xfId="37434"/>
    <cellStyle name="Обычный 31 10 2 2 5 2 2 4" xfId="37435"/>
    <cellStyle name="Обычный 31 10 2 2 5 2 3" xfId="37436"/>
    <cellStyle name="Обычный 31 10 2 2 5 2 3 2" xfId="37437"/>
    <cellStyle name="Обычный 31 10 2 2 5 2 3 2 2" xfId="37438"/>
    <cellStyle name="Обычный 31 10 2 2 5 2 3 3" xfId="37439"/>
    <cellStyle name="Обычный 31 10 2 2 5 2 4" xfId="37440"/>
    <cellStyle name="Обычный 31 10 2 2 5 2 4 2" xfId="37441"/>
    <cellStyle name="Обычный 31 10 2 2 5 2 5" xfId="37442"/>
    <cellStyle name="Обычный 31 10 2 2 5 3" xfId="37443"/>
    <cellStyle name="Обычный 31 10 2 2 5 3 2" xfId="37444"/>
    <cellStyle name="Обычный 31 10 2 2 5 3 2 2" xfId="37445"/>
    <cellStyle name="Обычный 31 10 2 2 5 3 2 2 2" xfId="37446"/>
    <cellStyle name="Обычный 31 10 2 2 5 3 2 3" xfId="37447"/>
    <cellStyle name="Обычный 31 10 2 2 5 3 3" xfId="37448"/>
    <cellStyle name="Обычный 31 10 2 2 5 3 3 2" xfId="37449"/>
    <cellStyle name="Обычный 31 10 2 2 5 3 4" xfId="37450"/>
    <cellStyle name="Обычный 31 10 2 2 5 4" xfId="37451"/>
    <cellStyle name="Обычный 31 10 2 2 5 4 2" xfId="37452"/>
    <cellStyle name="Обычный 31 10 2 2 5 4 2 2" xfId="37453"/>
    <cellStyle name="Обычный 31 10 2 2 5 4 3" xfId="37454"/>
    <cellStyle name="Обычный 31 10 2 2 5 5" xfId="37455"/>
    <cellStyle name="Обычный 31 10 2 2 5 5 2" xfId="37456"/>
    <cellStyle name="Обычный 31 10 2 2 5 6" xfId="37457"/>
    <cellStyle name="Обычный 31 10 2 2 6" xfId="37458"/>
    <cellStyle name="Обычный 31 10 2 2 6 2" xfId="37459"/>
    <cellStyle name="Обычный 31 10 2 2 6 2 2" xfId="37460"/>
    <cellStyle name="Обычный 31 10 2 2 6 2 2 2" xfId="37461"/>
    <cellStyle name="Обычный 31 10 2 2 6 2 2 2 2" xfId="37462"/>
    <cellStyle name="Обычный 31 10 2 2 6 2 2 3" xfId="37463"/>
    <cellStyle name="Обычный 31 10 2 2 6 2 3" xfId="37464"/>
    <cellStyle name="Обычный 31 10 2 2 6 2 3 2" xfId="37465"/>
    <cellStyle name="Обычный 31 10 2 2 6 2 4" xfId="37466"/>
    <cellStyle name="Обычный 31 10 2 2 6 3" xfId="37467"/>
    <cellStyle name="Обычный 31 10 2 2 6 3 2" xfId="37468"/>
    <cellStyle name="Обычный 31 10 2 2 6 3 2 2" xfId="37469"/>
    <cellStyle name="Обычный 31 10 2 2 6 3 3" xfId="37470"/>
    <cellStyle name="Обычный 31 10 2 2 6 4" xfId="37471"/>
    <cellStyle name="Обычный 31 10 2 2 6 4 2" xfId="37472"/>
    <cellStyle name="Обычный 31 10 2 2 6 5" xfId="37473"/>
    <cellStyle name="Обычный 31 10 2 2 7" xfId="37474"/>
    <cellStyle name="Обычный 31 10 2 2 7 2" xfId="37475"/>
    <cellStyle name="Обычный 31 10 2 2 7 2 2" xfId="37476"/>
    <cellStyle name="Обычный 31 10 2 2 7 2 2 2" xfId="37477"/>
    <cellStyle name="Обычный 31 10 2 2 7 2 3" xfId="37478"/>
    <cellStyle name="Обычный 31 10 2 2 7 3" xfId="37479"/>
    <cellStyle name="Обычный 31 10 2 2 7 3 2" xfId="37480"/>
    <cellStyle name="Обычный 31 10 2 2 7 4" xfId="37481"/>
    <cellStyle name="Обычный 31 10 2 2 8" xfId="37482"/>
    <cellStyle name="Обычный 31 10 2 2 8 2" xfId="37483"/>
    <cellStyle name="Обычный 31 10 2 2 8 2 2" xfId="37484"/>
    <cellStyle name="Обычный 31 10 2 2 8 3" xfId="37485"/>
    <cellStyle name="Обычный 31 10 2 2 9" xfId="37486"/>
    <cellStyle name="Обычный 31 10 2 2 9 2" xfId="37487"/>
    <cellStyle name="Обычный 31 10 2 3" xfId="37488"/>
    <cellStyle name="Обычный 31 10 2 3 2" xfId="37489"/>
    <cellStyle name="Обычный 31 10 2 3 2 2" xfId="37490"/>
    <cellStyle name="Обычный 31 10 2 3 2 2 2" xfId="37491"/>
    <cellStyle name="Обычный 31 10 2 3 2 2 2 2" xfId="37492"/>
    <cellStyle name="Обычный 31 10 2 3 2 2 2 2 2" xfId="37493"/>
    <cellStyle name="Обычный 31 10 2 3 2 2 2 3" xfId="37494"/>
    <cellStyle name="Обычный 31 10 2 3 2 2 3" xfId="37495"/>
    <cellStyle name="Обычный 31 10 2 3 2 2 3 2" xfId="37496"/>
    <cellStyle name="Обычный 31 10 2 3 2 2 4" xfId="37497"/>
    <cellStyle name="Обычный 31 10 2 3 2 3" xfId="37498"/>
    <cellStyle name="Обычный 31 10 2 3 2 3 2" xfId="37499"/>
    <cellStyle name="Обычный 31 10 2 3 2 3 2 2" xfId="37500"/>
    <cellStyle name="Обычный 31 10 2 3 2 3 3" xfId="37501"/>
    <cellStyle name="Обычный 31 10 2 3 2 4" xfId="37502"/>
    <cellStyle name="Обычный 31 10 2 3 2 4 2" xfId="37503"/>
    <cellStyle name="Обычный 31 10 2 3 2 5" xfId="37504"/>
    <cellStyle name="Обычный 31 10 2 3 3" xfId="37505"/>
    <cellStyle name="Обычный 31 10 2 3 3 2" xfId="37506"/>
    <cellStyle name="Обычный 31 10 2 3 3 2 2" xfId="37507"/>
    <cellStyle name="Обычный 31 10 2 3 3 2 2 2" xfId="37508"/>
    <cellStyle name="Обычный 31 10 2 3 3 2 3" xfId="37509"/>
    <cellStyle name="Обычный 31 10 2 3 3 3" xfId="37510"/>
    <cellStyle name="Обычный 31 10 2 3 3 3 2" xfId="37511"/>
    <cellStyle name="Обычный 31 10 2 3 3 4" xfId="37512"/>
    <cellStyle name="Обычный 31 10 2 3 4" xfId="37513"/>
    <cellStyle name="Обычный 31 10 2 3 4 2" xfId="37514"/>
    <cellStyle name="Обычный 31 10 2 3 4 2 2" xfId="37515"/>
    <cellStyle name="Обычный 31 10 2 3 4 3" xfId="37516"/>
    <cellStyle name="Обычный 31 10 2 3 5" xfId="37517"/>
    <cellStyle name="Обычный 31 10 2 3 5 2" xfId="37518"/>
    <cellStyle name="Обычный 31 10 2 3 6" xfId="37519"/>
    <cellStyle name="Обычный 31 10 2 4" xfId="37520"/>
    <cellStyle name="Обычный 31 10 2 4 2" xfId="37521"/>
    <cellStyle name="Обычный 31 10 2 4 2 2" xfId="37522"/>
    <cellStyle name="Обычный 31 10 2 4 2 2 2" xfId="37523"/>
    <cellStyle name="Обычный 31 10 2 4 2 2 2 2" xfId="37524"/>
    <cellStyle name="Обычный 31 10 2 4 2 2 2 2 2" xfId="37525"/>
    <cellStyle name="Обычный 31 10 2 4 2 2 2 3" xfId="37526"/>
    <cellStyle name="Обычный 31 10 2 4 2 2 3" xfId="37527"/>
    <cellStyle name="Обычный 31 10 2 4 2 2 3 2" xfId="37528"/>
    <cellStyle name="Обычный 31 10 2 4 2 2 4" xfId="37529"/>
    <cellStyle name="Обычный 31 10 2 4 2 3" xfId="37530"/>
    <cellStyle name="Обычный 31 10 2 4 2 3 2" xfId="37531"/>
    <cellStyle name="Обычный 31 10 2 4 2 3 2 2" xfId="37532"/>
    <cellStyle name="Обычный 31 10 2 4 2 3 3" xfId="37533"/>
    <cellStyle name="Обычный 31 10 2 4 2 4" xfId="37534"/>
    <cellStyle name="Обычный 31 10 2 4 2 4 2" xfId="37535"/>
    <cellStyle name="Обычный 31 10 2 4 2 5" xfId="37536"/>
    <cellStyle name="Обычный 31 10 2 4 3" xfId="37537"/>
    <cellStyle name="Обычный 31 10 2 4 3 2" xfId="37538"/>
    <cellStyle name="Обычный 31 10 2 4 3 2 2" xfId="37539"/>
    <cellStyle name="Обычный 31 10 2 4 3 2 2 2" xfId="37540"/>
    <cellStyle name="Обычный 31 10 2 4 3 2 3" xfId="37541"/>
    <cellStyle name="Обычный 31 10 2 4 3 3" xfId="37542"/>
    <cellStyle name="Обычный 31 10 2 4 3 3 2" xfId="37543"/>
    <cellStyle name="Обычный 31 10 2 4 3 4" xfId="37544"/>
    <cellStyle name="Обычный 31 10 2 4 4" xfId="37545"/>
    <cellStyle name="Обычный 31 10 2 4 4 2" xfId="37546"/>
    <cellStyle name="Обычный 31 10 2 4 4 2 2" xfId="37547"/>
    <cellStyle name="Обычный 31 10 2 4 4 3" xfId="37548"/>
    <cellStyle name="Обычный 31 10 2 4 5" xfId="37549"/>
    <cellStyle name="Обычный 31 10 2 4 5 2" xfId="37550"/>
    <cellStyle name="Обычный 31 10 2 4 6" xfId="37551"/>
    <cellStyle name="Обычный 31 10 2 5" xfId="37552"/>
    <cellStyle name="Обычный 31 10 2 5 2" xfId="37553"/>
    <cellStyle name="Обычный 31 10 2 5 2 2" xfId="37554"/>
    <cellStyle name="Обычный 31 10 2 5 2 2 2" xfId="37555"/>
    <cellStyle name="Обычный 31 10 2 5 2 2 2 2" xfId="37556"/>
    <cellStyle name="Обычный 31 10 2 5 2 2 2 2 2" xfId="37557"/>
    <cellStyle name="Обычный 31 10 2 5 2 2 2 3" xfId="37558"/>
    <cellStyle name="Обычный 31 10 2 5 2 2 3" xfId="37559"/>
    <cellStyle name="Обычный 31 10 2 5 2 2 3 2" xfId="37560"/>
    <cellStyle name="Обычный 31 10 2 5 2 2 4" xfId="37561"/>
    <cellStyle name="Обычный 31 10 2 5 2 3" xfId="37562"/>
    <cellStyle name="Обычный 31 10 2 5 2 3 2" xfId="37563"/>
    <cellStyle name="Обычный 31 10 2 5 2 3 2 2" xfId="37564"/>
    <cellStyle name="Обычный 31 10 2 5 2 3 3" xfId="37565"/>
    <cellStyle name="Обычный 31 10 2 5 2 4" xfId="37566"/>
    <cellStyle name="Обычный 31 10 2 5 2 4 2" xfId="37567"/>
    <cellStyle name="Обычный 31 10 2 5 2 5" xfId="37568"/>
    <cellStyle name="Обычный 31 10 2 5 3" xfId="37569"/>
    <cellStyle name="Обычный 31 10 2 5 3 2" xfId="37570"/>
    <cellStyle name="Обычный 31 10 2 5 3 2 2" xfId="37571"/>
    <cellStyle name="Обычный 31 10 2 5 3 2 2 2" xfId="37572"/>
    <cellStyle name="Обычный 31 10 2 5 3 2 3" xfId="37573"/>
    <cellStyle name="Обычный 31 10 2 5 3 3" xfId="37574"/>
    <cellStyle name="Обычный 31 10 2 5 3 3 2" xfId="37575"/>
    <cellStyle name="Обычный 31 10 2 5 3 4" xfId="37576"/>
    <cellStyle name="Обычный 31 10 2 5 4" xfId="37577"/>
    <cellStyle name="Обычный 31 10 2 5 4 2" xfId="37578"/>
    <cellStyle name="Обычный 31 10 2 5 4 2 2" xfId="37579"/>
    <cellStyle name="Обычный 31 10 2 5 4 3" xfId="37580"/>
    <cellStyle name="Обычный 31 10 2 5 5" xfId="37581"/>
    <cellStyle name="Обычный 31 10 2 5 5 2" xfId="37582"/>
    <cellStyle name="Обычный 31 10 2 5 6" xfId="37583"/>
    <cellStyle name="Обычный 31 10 2 6" xfId="37584"/>
    <cellStyle name="Обычный 31 10 2 6 2" xfId="37585"/>
    <cellStyle name="Обычный 31 10 2 6 2 2" xfId="37586"/>
    <cellStyle name="Обычный 31 10 2 6 2 2 2" xfId="37587"/>
    <cellStyle name="Обычный 31 10 2 6 2 2 2 2" xfId="37588"/>
    <cellStyle name="Обычный 31 10 2 6 2 2 2 2 2" xfId="37589"/>
    <cellStyle name="Обычный 31 10 2 6 2 2 2 3" xfId="37590"/>
    <cellStyle name="Обычный 31 10 2 6 2 2 3" xfId="37591"/>
    <cellStyle name="Обычный 31 10 2 6 2 2 3 2" xfId="37592"/>
    <cellStyle name="Обычный 31 10 2 6 2 2 4" xfId="37593"/>
    <cellStyle name="Обычный 31 10 2 6 2 3" xfId="37594"/>
    <cellStyle name="Обычный 31 10 2 6 2 3 2" xfId="37595"/>
    <cellStyle name="Обычный 31 10 2 6 2 3 2 2" xfId="37596"/>
    <cellStyle name="Обычный 31 10 2 6 2 3 3" xfId="37597"/>
    <cellStyle name="Обычный 31 10 2 6 2 4" xfId="37598"/>
    <cellStyle name="Обычный 31 10 2 6 2 4 2" xfId="37599"/>
    <cellStyle name="Обычный 31 10 2 6 2 5" xfId="37600"/>
    <cellStyle name="Обычный 31 10 2 6 3" xfId="37601"/>
    <cellStyle name="Обычный 31 10 2 6 3 2" xfId="37602"/>
    <cellStyle name="Обычный 31 10 2 6 3 2 2" xfId="37603"/>
    <cellStyle name="Обычный 31 10 2 6 3 2 2 2" xfId="37604"/>
    <cellStyle name="Обычный 31 10 2 6 3 2 3" xfId="37605"/>
    <cellStyle name="Обычный 31 10 2 6 3 3" xfId="37606"/>
    <cellStyle name="Обычный 31 10 2 6 3 3 2" xfId="37607"/>
    <cellStyle name="Обычный 31 10 2 6 3 4" xfId="37608"/>
    <cellStyle name="Обычный 31 10 2 6 4" xfId="37609"/>
    <cellStyle name="Обычный 31 10 2 6 4 2" xfId="37610"/>
    <cellStyle name="Обычный 31 10 2 6 4 2 2" xfId="37611"/>
    <cellStyle name="Обычный 31 10 2 6 4 3" xfId="37612"/>
    <cellStyle name="Обычный 31 10 2 6 5" xfId="37613"/>
    <cellStyle name="Обычный 31 10 2 6 5 2" xfId="37614"/>
    <cellStyle name="Обычный 31 10 2 6 6" xfId="37615"/>
    <cellStyle name="Обычный 31 10 2 7" xfId="37616"/>
    <cellStyle name="Обычный 31 10 2 7 2" xfId="37617"/>
    <cellStyle name="Обычный 31 10 2 7 2 2" xfId="37618"/>
    <cellStyle name="Обычный 31 10 2 7 2 2 2" xfId="37619"/>
    <cellStyle name="Обычный 31 10 2 7 2 2 2 2" xfId="37620"/>
    <cellStyle name="Обычный 31 10 2 7 2 2 3" xfId="37621"/>
    <cellStyle name="Обычный 31 10 2 7 2 3" xfId="37622"/>
    <cellStyle name="Обычный 31 10 2 7 2 3 2" xfId="37623"/>
    <cellStyle name="Обычный 31 10 2 7 2 4" xfId="37624"/>
    <cellStyle name="Обычный 31 10 2 7 3" xfId="37625"/>
    <cellStyle name="Обычный 31 10 2 7 3 2" xfId="37626"/>
    <cellStyle name="Обычный 31 10 2 7 3 2 2" xfId="37627"/>
    <cellStyle name="Обычный 31 10 2 7 3 3" xfId="37628"/>
    <cellStyle name="Обычный 31 10 2 7 4" xfId="37629"/>
    <cellStyle name="Обычный 31 10 2 7 4 2" xfId="37630"/>
    <cellStyle name="Обычный 31 10 2 7 5" xfId="37631"/>
    <cellStyle name="Обычный 31 10 2 8" xfId="37632"/>
    <cellStyle name="Обычный 31 10 2 8 2" xfId="37633"/>
    <cellStyle name="Обычный 31 10 2 8 2 2" xfId="37634"/>
    <cellStyle name="Обычный 31 10 2 8 2 2 2" xfId="37635"/>
    <cellStyle name="Обычный 31 10 2 8 2 3" xfId="37636"/>
    <cellStyle name="Обычный 31 10 2 8 3" xfId="37637"/>
    <cellStyle name="Обычный 31 10 2 8 3 2" xfId="37638"/>
    <cellStyle name="Обычный 31 10 2 8 4" xfId="37639"/>
    <cellStyle name="Обычный 31 10 2 9" xfId="37640"/>
    <cellStyle name="Обычный 31 10 2 9 2" xfId="37641"/>
    <cellStyle name="Обычный 31 10 2 9 2 2" xfId="37642"/>
    <cellStyle name="Обычный 31 10 2 9 3" xfId="37643"/>
    <cellStyle name="Обычный 31 10 3" xfId="37644"/>
    <cellStyle name="Обычный 31 10 3 10" xfId="37645"/>
    <cellStyle name="Обычный 31 10 3 2" xfId="37646"/>
    <cellStyle name="Обычный 31 10 3 2 2" xfId="37647"/>
    <cellStyle name="Обычный 31 10 3 2 2 2" xfId="37648"/>
    <cellStyle name="Обычный 31 10 3 2 2 2 2" xfId="37649"/>
    <cellStyle name="Обычный 31 10 3 2 2 2 2 2" xfId="37650"/>
    <cellStyle name="Обычный 31 10 3 2 2 2 2 2 2" xfId="37651"/>
    <cellStyle name="Обычный 31 10 3 2 2 2 2 3" xfId="37652"/>
    <cellStyle name="Обычный 31 10 3 2 2 2 3" xfId="37653"/>
    <cellStyle name="Обычный 31 10 3 2 2 2 3 2" xfId="37654"/>
    <cellStyle name="Обычный 31 10 3 2 2 2 4" xfId="37655"/>
    <cellStyle name="Обычный 31 10 3 2 2 3" xfId="37656"/>
    <cellStyle name="Обычный 31 10 3 2 2 3 2" xfId="37657"/>
    <cellStyle name="Обычный 31 10 3 2 2 3 2 2" xfId="37658"/>
    <cellStyle name="Обычный 31 10 3 2 2 3 3" xfId="37659"/>
    <cellStyle name="Обычный 31 10 3 2 2 4" xfId="37660"/>
    <cellStyle name="Обычный 31 10 3 2 2 4 2" xfId="37661"/>
    <cellStyle name="Обычный 31 10 3 2 2 5" xfId="37662"/>
    <cellStyle name="Обычный 31 10 3 2 3" xfId="37663"/>
    <cellStyle name="Обычный 31 10 3 2 3 2" xfId="37664"/>
    <cellStyle name="Обычный 31 10 3 2 3 2 2" xfId="37665"/>
    <cellStyle name="Обычный 31 10 3 2 3 2 2 2" xfId="37666"/>
    <cellStyle name="Обычный 31 10 3 2 3 2 3" xfId="37667"/>
    <cellStyle name="Обычный 31 10 3 2 3 3" xfId="37668"/>
    <cellStyle name="Обычный 31 10 3 2 3 3 2" xfId="37669"/>
    <cellStyle name="Обычный 31 10 3 2 3 4" xfId="37670"/>
    <cellStyle name="Обычный 31 10 3 2 4" xfId="37671"/>
    <cellStyle name="Обычный 31 10 3 2 4 2" xfId="37672"/>
    <cellStyle name="Обычный 31 10 3 2 4 2 2" xfId="37673"/>
    <cellStyle name="Обычный 31 10 3 2 4 3" xfId="37674"/>
    <cellStyle name="Обычный 31 10 3 2 5" xfId="37675"/>
    <cellStyle name="Обычный 31 10 3 2 5 2" xfId="37676"/>
    <cellStyle name="Обычный 31 10 3 2 6" xfId="37677"/>
    <cellStyle name="Обычный 31 10 3 3" xfId="37678"/>
    <cellStyle name="Обычный 31 10 3 3 2" xfId="37679"/>
    <cellStyle name="Обычный 31 10 3 3 2 2" xfId="37680"/>
    <cellStyle name="Обычный 31 10 3 3 2 2 2" xfId="37681"/>
    <cellStyle name="Обычный 31 10 3 3 2 2 2 2" xfId="37682"/>
    <cellStyle name="Обычный 31 10 3 3 2 2 2 2 2" xfId="37683"/>
    <cellStyle name="Обычный 31 10 3 3 2 2 2 3" xfId="37684"/>
    <cellStyle name="Обычный 31 10 3 3 2 2 3" xfId="37685"/>
    <cellStyle name="Обычный 31 10 3 3 2 2 3 2" xfId="37686"/>
    <cellStyle name="Обычный 31 10 3 3 2 2 4" xfId="37687"/>
    <cellStyle name="Обычный 31 10 3 3 2 3" xfId="37688"/>
    <cellStyle name="Обычный 31 10 3 3 2 3 2" xfId="37689"/>
    <cellStyle name="Обычный 31 10 3 3 2 3 2 2" xfId="37690"/>
    <cellStyle name="Обычный 31 10 3 3 2 3 3" xfId="37691"/>
    <cellStyle name="Обычный 31 10 3 3 2 4" xfId="37692"/>
    <cellStyle name="Обычный 31 10 3 3 2 4 2" xfId="37693"/>
    <cellStyle name="Обычный 31 10 3 3 2 5" xfId="37694"/>
    <cellStyle name="Обычный 31 10 3 3 3" xfId="37695"/>
    <cellStyle name="Обычный 31 10 3 3 3 2" xfId="37696"/>
    <cellStyle name="Обычный 31 10 3 3 3 2 2" xfId="37697"/>
    <cellStyle name="Обычный 31 10 3 3 3 2 2 2" xfId="37698"/>
    <cellStyle name="Обычный 31 10 3 3 3 2 3" xfId="37699"/>
    <cellStyle name="Обычный 31 10 3 3 3 3" xfId="37700"/>
    <cellStyle name="Обычный 31 10 3 3 3 3 2" xfId="37701"/>
    <cellStyle name="Обычный 31 10 3 3 3 4" xfId="37702"/>
    <cellStyle name="Обычный 31 10 3 3 4" xfId="37703"/>
    <cellStyle name="Обычный 31 10 3 3 4 2" xfId="37704"/>
    <cellStyle name="Обычный 31 10 3 3 4 2 2" xfId="37705"/>
    <cellStyle name="Обычный 31 10 3 3 4 3" xfId="37706"/>
    <cellStyle name="Обычный 31 10 3 3 5" xfId="37707"/>
    <cellStyle name="Обычный 31 10 3 3 5 2" xfId="37708"/>
    <cellStyle name="Обычный 31 10 3 3 6" xfId="37709"/>
    <cellStyle name="Обычный 31 10 3 4" xfId="37710"/>
    <cellStyle name="Обычный 31 10 3 4 2" xfId="37711"/>
    <cellStyle name="Обычный 31 10 3 4 2 2" xfId="37712"/>
    <cellStyle name="Обычный 31 10 3 4 2 2 2" xfId="37713"/>
    <cellStyle name="Обычный 31 10 3 4 2 2 2 2" xfId="37714"/>
    <cellStyle name="Обычный 31 10 3 4 2 2 2 2 2" xfId="37715"/>
    <cellStyle name="Обычный 31 10 3 4 2 2 2 3" xfId="37716"/>
    <cellStyle name="Обычный 31 10 3 4 2 2 3" xfId="37717"/>
    <cellStyle name="Обычный 31 10 3 4 2 2 3 2" xfId="37718"/>
    <cellStyle name="Обычный 31 10 3 4 2 2 4" xfId="37719"/>
    <cellStyle name="Обычный 31 10 3 4 2 3" xfId="37720"/>
    <cellStyle name="Обычный 31 10 3 4 2 3 2" xfId="37721"/>
    <cellStyle name="Обычный 31 10 3 4 2 3 2 2" xfId="37722"/>
    <cellStyle name="Обычный 31 10 3 4 2 3 3" xfId="37723"/>
    <cellStyle name="Обычный 31 10 3 4 2 4" xfId="37724"/>
    <cellStyle name="Обычный 31 10 3 4 2 4 2" xfId="37725"/>
    <cellStyle name="Обычный 31 10 3 4 2 5" xfId="37726"/>
    <cellStyle name="Обычный 31 10 3 4 3" xfId="37727"/>
    <cellStyle name="Обычный 31 10 3 4 3 2" xfId="37728"/>
    <cellStyle name="Обычный 31 10 3 4 3 2 2" xfId="37729"/>
    <cellStyle name="Обычный 31 10 3 4 3 2 2 2" xfId="37730"/>
    <cellStyle name="Обычный 31 10 3 4 3 2 3" xfId="37731"/>
    <cellStyle name="Обычный 31 10 3 4 3 3" xfId="37732"/>
    <cellStyle name="Обычный 31 10 3 4 3 3 2" xfId="37733"/>
    <cellStyle name="Обычный 31 10 3 4 3 4" xfId="37734"/>
    <cellStyle name="Обычный 31 10 3 4 4" xfId="37735"/>
    <cellStyle name="Обычный 31 10 3 4 4 2" xfId="37736"/>
    <cellStyle name="Обычный 31 10 3 4 4 2 2" xfId="37737"/>
    <cellStyle name="Обычный 31 10 3 4 4 3" xfId="37738"/>
    <cellStyle name="Обычный 31 10 3 4 5" xfId="37739"/>
    <cellStyle name="Обычный 31 10 3 4 5 2" xfId="37740"/>
    <cellStyle name="Обычный 31 10 3 4 6" xfId="37741"/>
    <cellStyle name="Обычный 31 10 3 5" xfId="37742"/>
    <cellStyle name="Обычный 31 10 3 5 2" xfId="37743"/>
    <cellStyle name="Обычный 31 10 3 5 2 2" xfId="37744"/>
    <cellStyle name="Обычный 31 10 3 5 2 2 2" xfId="37745"/>
    <cellStyle name="Обычный 31 10 3 5 2 2 2 2" xfId="37746"/>
    <cellStyle name="Обычный 31 10 3 5 2 2 2 2 2" xfId="37747"/>
    <cellStyle name="Обычный 31 10 3 5 2 2 2 3" xfId="37748"/>
    <cellStyle name="Обычный 31 10 3 5 2 2 3" xfId="37749"/>
    <cellStyle name="Обычный 31 10 3 5 2 2 3 2" xfId="37750"/>
    <cellStyle name="Обычный 31 10 3 5 2 2 4" xfId="37751"/>
    <cellStyle name="Обычный 31 10 3 5 2 3" xfId="37752"/>
    <cellStyle name="Обычный 31 10 3 5 2 3 2" xfId="37753"/>
    <cellStyle name="Обычный 31 10 3 5 2 3 2 2" xfId="37754"/>
    <cellStyle name="Обычный 31 10 3 5 2 3 3" xfId="37755"/>
    <cellStyle name="Обычный 31 10 3 5 2 4" xfId="37756"/>
    <cellStyle name="Обычный 31 10 3 5 2 4 2" xfId="37757"/>
    <cellStyle name="Обычный 31 10 3 5 2 5" xfId="37758"/>
    <cellStyle name="Обычный 31 10 3 5 3" xfId="37759"/>
    <cellStyle name="Обычный 31 10 3 5 3 2" xfId="37760"/>
    <cellStyle name="Обычный 31 10 3 5 3 2 2" xfId="37761"/>
    <cellStyle name="Обычный 31 10 3 5 3 2 2 2" xfId="37762"/>
    <cellStyle name="Обычный 31 10 3 5 3 2 3" xfId="37763"/>
    <cellStyle name="Обычный 31 10 3 5 3 3" xfId="37764"/>
    <cellStyle name="Обычный 31 10 3 5 3 3 2" xfId="37765"/>
    <cellStyle name="Обычный 31 10 3 5 3 4" xfId="37766"/>
    <cellStyle name="Обычный 31 10 3 5 4" xfId="37767"/>
    <cellStyle name="Обычный 31 10 3 5 4 2" xfId="37768"/>
    <cellStyle name="Обычный 31 10 3 5 4 2 2" xfId="37769"/>
    <cellStyle name="Обычный 31 10 3 5 4 3" xfId="37770"/>
    <cellStyle name="Обычный 31 10 3 5 5" xfId="37771"/>
    <cellStyle name="Обычный 31 10 3 5 5 2" xfId="37772"/>
    <cellStyle name="Обычный 31 10 3 5 6" xfId="37773"/>
    <cellStyle name="Обычный 31 10 3 6" xfId="37774"/>
    <cellStyle name="Обычный 31 10 3 6 2" xfId="37775"/>
    <cellStyle name="Обычный 31 10 3 6 2 2" xfId="37776"/>
    <cellStyle name="Обычный 31 10 3 6 2 2 2" xfId="37777"/>
    <cellStyle name="Обычный 31 10 3 6 2 2 2 2" xfId="37778"/>
    <cellStyle name="Обычный 31 10 3 6 2 2 3" xfId="37779"/>
    <cellStyle name="Обычный 31 10 3 6 2 3" xfId="37780"/>
    <cellStyle name="Обычный 31 10 3 6 2 3 2" xfId="37781"/>
    <cellStyle name="Обычный 31 10 3 6 2 4" xfId="37782"/>
    <cellStyle name="Обычный 31 10 3 6 3" xfId="37783"/>
    <cellStyle name="Обычный 31 10 3 6 3 2" xfId="37784"/>
    <cellStyle name="Обычный 31 10 3 6 3 2 2" xfId="37785"/>
    <cellStyle name="Обычный 31 10 3 6 3 3" xfId="37786"/>
    <cellStyle name="Обычный 31 10 3 6 4" xfId="37787"/>
    <cellStyle name="Обычный 31 10 3 6 4 2" xfId="37788"/>
    <cellStyle name="Обычный 31 10 3 6 5" xfId="37789"/>
    <cellStyle name="Обычный 31 10 3 7" xfId="37790"/>
    <cellStyle name="Обычный 31 10 3 7 2" xfId="37791"/>
    <cellStyle name="Обычный 31 10 3 7 2 2" xfId="37792"/>
    <cellStyle name="Обычный 31 10 3 7 2 2 2" xfId="37793"/>
    <cellStyle name="Обычный 31 10 3 7 2 3" xfId="37794"/>
    <cellStyle name="Обычный 31 10 3 7 3" xfId="37795"/>
    <cellStyle name="Обычный 31 10 3 7 3 2" xfId="37796"/>
    <cellStyle name="Обычный 31 10 3 7 4" xfId="37797"/>
    <cellStyle name="Обычный 31 10 3 8" xfId="37798"/>
    <cellStyle name="Обычный 31 10 3 8 2" xfId="37799"/>
    <cellStyle name="Обычный 31 10 3 8 2 2" xfId="37800"/>
    <cellStyle name="Обычный 31 10 3 8 3" xfId="37801"/>
    <cellStyle name="Обычный 31 10 3 9" xfId="37802"/>
    <cellStyle name="Обычный 31 10 3 9 2" xfId="37803"/>
    <cellStyle name="Обычный 31 10 4" xfId="37804"/>
    <cellStyle name="Обычный 31 10 4 10" xfId="37805"/>
    <cellStyle name="Обычный 31 10 4 2" xfId="37806"/>
    <cellStyle name="Обычный 31 10 4 2 2" xfId="37807"/>
    <cellStyle name="Обычный 31 10 4 2 2 2" xfId="37808"/>
    <cellStyle name="Обычный 31 10 4 2 2 2 2" xfId="37809"/>
    <cellStyle name="Обычный 31 10 4 2 2 2 2 2" xfId="37810"/>
    <cellStyle name="Обычный 31 10 4 2 2 2 2 2 2" xfId="37811"/>
    <cellStyle name="Обычный 31 10 4 2 2 2 2 3" xfId="37812"/>
    <cellStyle name="Обычный 31 10 4 2 2 2 3" xfId="37813"/>
    <cellStyle name="Обычный 31 10 4 2 2 2 3 2" xfId="37814"/>
    <cellStyle name="Обычный 31 10 4 2 2 2 4" xfId="37815"/>
    <cellStyle name="Обычный 31 10 4 2 2 3" xfId="37816"/>
    <cellStyle name="Обычный 31 10 4 2 2 3 2" xfId="37817"/>
    <cellStyle name="Обычный 31 10 4 2 2 3 2 2" xfId="37818"/>
    <cellStyle name="Обычный 31 10 4 2 2 3 3" xfId="37819"/>
    <cellStyle name="Обычный 31 10 4 2 2 4" xfId="37820"/>
    <cellStyle name="Обычный 31 10 4 2 2 4 2" xfId="37821"/>
    <cellStyle name="Обычный 31 10 4 2 2 5" xfId="37822"/>
    <cellStyle name="Обычный 31 10 4 2 3" xfId="37823"/>
    <cellStyle name="Обычный 31 10 4 2 3 2" xfId="37824"/>
    <cellStyle name="Обычный 31 10 4 2 3 2 2" xfId="37825"/>
    <cellStyle name="Обычный 31 10 4 2 3 2 2 2" xfId="37826"/>
    <cellStyle name="Обычный 31 10 4 2 3 2 3" xfId="37827"/>
    <cellStyle name="Обычный 31 10 4 2 3 3" xfId="37828"/>
    <cellStyle name="Обычный 31 10 4 2 3 3 2" xfId="37829"/>
    <cellStyle name="Обычный 31 10 4 2 3 4" xfId="37830"/>
    <cellStyle name="Обычный 31 10 4 2 4" xfId="37831"/>
    <cellStyle name="Обычный 31 10 4 2 4 2" xfId="37832"/>
    <cellStyle name="Обычный 31 10 4 2 4 2 2" xfId="37833"/>
    <cellStyle name="Обычный 31 10 4 2 4 3" xfId="37834"/>
    <cellStyle name="Обычный 31 10 4 2 5" xfId="37835"/>
    <cellStyle name="Обычный 31 10 4 2 5 2" xfId="37836"/>
    <cellStyle name="Обычный 31 10 4 2 6" xfId="37837"/>
    <cellStyle name="Обычный 31 10 4 3" xfId="37838"/>
    <cellStyle name="Обычный 31 10 4 3 2" xfId="37839"/>
    <cellStyle name="Обычный 31 10 4 3 2 2" xfId="37840"/>
    <cellStyle name="Обычный 31 10 4 3 2 2 2" xfId="37841"/>
    <cellStyle name="Обычный 31 10 4 3 2 2 2 2" xfId="37842"/>
    <cellStyle name="Обычный 31 10 4 3 2 2 2 2 2" xfId="37843"/>
    <cellStyle name="Обычный 31 10 4 3 2 2 2 3" xfId="37844"/>
    <cellStyle name="Обычный 31 10 4 3 2 2 3" xfId="37845"/>
    <cellStyle name="Обычный 31 10 4 3 2 2 3 2" xfId="37846"/>
    <cellStyle name="Обычный 31 10 4 3 2 2 4" xfId="37847"/>
    <cellStyle name="Обычный 31 10 4 3 2 3" xfId="37848"/>
    <cellStyle name="Обычный 31 10 4 3 2 3 2" xfId="37849"/>
    <cellStyle name="Обычный 31 10 4 3 2 3 2 2" xfId="37850"/>
    <cellStyle name="Обычный 31 10 4 3 2 3 3" xfId="37851"/>
    <cellStyle name="Обычный 31 10 4 3 2 4" xfId="37852"/>
    <cellStyle name="Обычный 31 10 4 3 2 4 2" xfId="37853"/>
    <cellStyle name="Обычный 31 10 4 3 2 5" xfId="37854"/>
    <cellStyle name="Обычный 31 10 4 3 3" xfId="37855"/>
    <cellStyle name="Обычный 31 10 4 3 3 2" xfId="37856"/>
    <cellStyle name="Обычный 31 10 4 3 3 2 2" xfId="37857"/>
    <cellStyle name="Обычный 31 10 4 3 3 2 2 2" xfId="37858"/>
    <cellStyle name="Обычный 31 10 4 3 3 2 3" xfId="37859"/>
    <cellStyle name="Обычный 31 10 4 3 3 3" xfId="37860"/>
    <cellStyle name="Обычный 31 10 4 3 3 3 2" xfId="37861"/>
    <cellStyle name="Обычный 31 10 4 3 3 4" xfId="37862"/>
    <cellStyle name="Обычный 31 10 4 3 4" xfId="37863"/>
    <cellStyle name="Обычный 31 10 4 3 4 2" xfId="37864"/>
    <cellStyle name="Обычный 31 10 4 3 4 2 2" xfId="37865"/>
    <cellStyle name="Обычный 31 10 4 3 4 3" xfId="37866"/>
    <cellStyle name="Обычный 31 10 4 3 5" xfId="37867"/>
    <cellStyle name="Обычный 31 10 4 3 5 2" xfId="37868"/>
    <cellStyle name="Обычный 31 10 4 3 6" xfId="37869"/>
    <cellStyle name="Обычный 31 10 4 4" xfId="37870"/>
    <cellStyle name="Обычный 31 10 4 4 2" xfId="37871"/>
    <cellStyle name="Обычный 31 10 4 4 2 2" xfId="37872"/>
    <cellStyle name="Обычный 31 10 4 4 2 2 2" xfId="37873"/>
    <cellStyle name="Обычный 31 10 4 4 2 2 2 2" xfId="37874"/>
    <cellStyle name="Обычный 31 10 4 4 2 2 2 2 2" xfId="37875"/>
    <cellStyle name="Обычный 31 10 4 4 2 2 2 3" xfId="37876"/>
    <cellStyle name="Обычный 31 10 4 4 2 2 3" xfId="37877"/>
    <cellStyle name="Обычный 31 10 4 4 2 2 3 2" xfId="37878"/>
    <cellStyle name="Обычный 31 10 4 4 2 2 4" xfId="37879"/>
    <cellStyle name="Обычный 31 10 4 4 2 3" xfId="37880"/>
    <cellStyle name="Обычный 31 10 4 4 2 3 2" xfId="37881"/>
    <cellStyle name="Обычный 31 10 4 4 2 3 2 2" xfId="37882"/>
    <cellStyle name="Обычный 31 10 4 4 2 3 3" xfId="37883"/>
    <cellStyle name="Обычный 31 10 4 4 2 4" xfId="37884"/>
    <cellStyle name="Обычный 31 10 4 4 2 4 2" xfId="37885"/>
    <cellStyle name="Обычный 31 10 4 4 2 5" xfId="37886"/>
    <cellStyle name="Обычный 31 10 4 4 3" xfId="37887"/>
    <cellStyle name="Обычный 31 10 4 4 3 2" xfId="37888"/>
    <cellStyle name="Обычный 31 10 4 4 3 2 2" xfId="37889"/>
    <cellStyle name="Обычный 31 10 4 4 3 2 2 2" xfId="37890"/>
    <cellStyle name="Обычный 31 10 4 4 3 2 3" xfId="37891"/>
    <cellStyle name="Обычный 31 10 4 4 3 3" xfId="37892"/>
    <cellStyle name="Обычный 31 10 4 4 3 3 2" xfId="37893"/>
    <cellStyle name="Обычный 31 10 4 4 3 4" xfId="37894"/>
    <cellStyle name="Обычный 31 10 4 4 4" xfId="37895"/>
    <cellStyle name="Обычный 31 10 4 4 4 2" xfId="37896"/>
    <cellStyle name="Обычный 31 10 4 4 4 2 2" xfId="37897"/>
    <cellStyle name="Обычный 31 10 4 4 4 3" xfId="37898"/>
    <cellStyle name="Обычный 31 10 4 4 5" xfId="37899"/>
    <cellStyle name="Обычный 31 10 4 4 5 2" xfId="37900"/>
    <cellStyle name="Обычный 31 10 4 4 6" xfId="37901"/>
    <cellStyle name="Обычный 31 10 4 5" xfId="37902"/>
    <cellStyle name="Обычный 31 10 4 5 2" xfId="37903"/>
    <cellStyle name="Обычный 31 10 4 5 2 2" xfId="37904"/>
    <cellStyle name="Обычный 31 10 4 5 2 2 2" xfId="37905"/>
    <cellStyle name="Обычный 31 10 4 5 2 2 2 2" xfId="37906"/>
    <cellStyle name="Обычный 31 10 4 5 2 2 2 2 2" xfId="37907"/>
    <cellStyle name="Обычный 31 10 4 5 2 2 2 3" xfId="37908"/>
    <cellStyle name="Обычный 31 10 4 5 2 2 3" xfId="37909"/>
    <cellStyle name="Обычный 31 10 4 5 2 2 3 2" xfId="37910"/>
    <cellStyle name="Обычный 31 10 4 5 2 2 4" xfId="37911"/>
    <cellStyle name="Обычный 31 10 4 5 2 3" xfId="37912"/>
    <cellStyle name="Обычный 31 10 4 5 2 3 2" xfId="37913"/>
    <cellStyle name="Обычный 31 10 4 5 2 3 2 2" xfId="37914"/>
    <cellStyle name="Обычный 31 10 4 5 2 3 3" xfId="37915"/>
    <cellStyle name="Обычный 31 10 4 5 2 4" xfId="37916"/>
    <cellStyle name="Обычный 31 10 4 5 2 4 2" xfId="37917"/>
    <cellStyle name="Обычный 31 10 4 5 2 5" xfId="37918"/>
    <cellStyle name="Обычный 31 10 4 5 3" xfId="37919"/>
    <cellStyle name="Обычный 31 10 4 5 3 2" xfId="37920"/>
    <cellStyle name="Обычный 31 10 4 5 3 2 2" xfId="37921"/>
    <cellStyle name="Обычный 31 10 4 5 3 2 2 2" xfId="37922"/>
    <cellStyle name="Обычный 31 10 4 5 3 2 3" xfId="37923"/>
    <cellStyle name="Обычный 31 10 4 5 3 3" xfId="37924"/>
    <cellStyle name="Обычный 31 10 4 5 3 3 2" xfId="37925"/>
    <cellStyle name="Обычный 31 10 4 5 3 4" xfId="37926"/>
    <cellStyle name="Обычный 31 10 4 5 4" xfId="37927"/>
    <cellStyle name="Обычный 31 10 4 5 4 2" xfId="37928"/>
    <cellStyle name="Обычный 31 10 4 5 4 2 2" xfId="37929"/>
    <cellStyle name="Обычный 31 10 4 5 4 3" xfId="37930"/>
    <cellStyle name="Обычный 31 10 4 5 5" xfId="37931"/>
    <cellStyle name="Обычный 31 10 4 5 5 2" xfId="37932"/>
    <cellStyle name="Обычный 31 10 4 5 6" xfId="37933"/>
    <cellStyle name="Обычный 31 10 4 6" xfId="37934"/>
    <cellStyle name="Обычный 31 10 4 6 2" xfId="37935"/>
    <cellStyle name="Обычный 31 10 4 6 2 2" xfId="37936"/>
    <cellStyle name="Обычный 31 10 4 6 2 2 2" xfId="37937"/>
    <cellStyle name="Обычный 31 10 4 6 2 2 2 2" xfId="37938"/>
    <cellStyle name="Обычный 31 10 4 6 2 2 3" xfId="37939"/>
    <cellStyle name="Обычный 31 10 4 6 2 3" xfId="37940"/>
    <cellStyle name="Обычный 31 10 4 6 2 3 2" xfId="37941"/>
    <cellStyle name="Обычный 31 10 4 6 2 4" xfId="37942"/>
    <cellStyle name="Обычный 31 10 4 6 3" xfId="37943"/>
    <cellStyle name="Обычный 31 10 4 6 3 2" xfId="37944"/>
    <cellStyle name="Обычный 31 10 4 6 3 2 2" xfId="37945"/>
    <cellStyle name="Обычный 31 10 4 6 3 3" xfId="37946"/>
    <cellStyle name="Обычный 31 10 4 6 4" xfId="37947"/>
    <cellStyle name="Обычный 31 10 4 6 4 2" xfId="37948"/>
    <cellStyle name="Обычный 31 10 4 6 5" xfId="37949"/>
    <cellStyle name="Обычный 31 10 4 7" xfId="37950"/>
    <cellStyle name="Обычный 31 10 4 7 2" xfId="37951"/>
    <cellStyle name="Обычный 31 10 4 7 2 2" xfId="37952"/>
    <cellStyle name="Обычный 31 10 4 7 2 2 2" xfId="37953"/>
    <cellStyle name="Обычный 31 10 4 7 2 3" xfId="37954"/>
    <cellStyle name="Обычный 31 10 4 7 3" xfId="37955"/>
    <cellStyle name="Обычный 31 10 4 7 3 2" xfId="37956"/>
    <cellStyle name="Обычный 31 10 4 7 4" xfId="37957"/>
    <cellStyle name="Обычный 31 10 4 8" xfId="37958"/>
    <cellStyle name="Обычный 31 10 4 8 2" xfId="37959"/>
    <cellStyle name="Обычный 31 10 4 8 2 2" xfId="37960"/>
    <cellStyle name="Обычный 31 10 4 8 3" xfId="37961"/>
    <cellStyle name="Обычный 31 10 4 9" xfId="37962"/>
    <cellStyle name="Обычный 31 10 4 9 2" xfId="37963"/>
    <cellStyle name="Обычный 31 10 5" xfId="37964"/>
    <cellStyle name="Обычный 31 10 5 2" xfId="37965"/>
    <cellStyle name="Обычный 31 10 5 2 2" xfId="37966"/>
    <cellStyle name="Обычный 31 10 5 2 2 2" xfId="37967"/>
    <cellStyle name="Обычный 31 10 5 2 2 2 2" xfId="37968"/>
    <cellStyle name="Обычный 31 10 5 2 2 2 2 2" xfId="37969"/>
    <cellStyle name="Обычный 31 10 5 2 2 2 3" xfId="37970"/>
    <cellStyle name="Обычный 31 10 5 2 2 3" xfId="37971"/>
    <cellStyle name="Обычный 31 10 5 2 2 3 2" xfId="37972"/>
    <cellStyle name="Обычный 31 10 5 2 2 4" xfId="37973"/>
    <cellStyle name="Обычный 31 10 5 2 3" xfId="37974"/>
    <cellStyle name="Обычный 31 10 5 2 3 2" xfId="37975"/>
    <cellStyle name="Обычный 31 10 5 2 3 2 2" xfId="37976"/>
    <cellStyle name="Обычный 31 10 5 2 3 3" xfId="37977"/>
    <cellStyle name="Обычный 31 10 5 2 4" xfId="37978"/>
    <cellStyle name="Обычный 31 10 5 2 4 2" xfId="37979"/>
    <cellStyle name="Обычный 31 10 5 2 5" xfId="37980"/>
    <cellStyle name="Обычный 31 10 5 3" xfId="37981"/>
    <cellStyle name="Обычный 31 10 5 3 2" xfId="37982"/>
    <cellStyle name="Обычный 31 10 5 3 2 2" xfId="37983"/>
    <cellStyle name="Обычный 31 10 5 3 2 2 2" xfId="37984"/>
    <cellStyle name="Обычный 31 10 5 3 2 3" xfId="37985"/>
    <cellStyle name="Обычный 31 10 5 3 3" xfId="37986"/>
    <cellStyle name="Обычный 31 10 5 3 3 2" xfId="37987"/>
    <cellStyle name="Обычный 31 10 5 3 4" xfId="37988"/>
    <cellStyle name="Обычный 31 10 5 4" xfId="37989"/>
    <cellStyle name="Обычный 31 10 5 4 2" xfId="37990"/>
    <cellStyle name="Обычный 31 10 5 4 2 2" xfId="37991"/>
    <cellStyle name="Обычный 31 10 5 4 3" xfId="37992"/>
    <cellStyle name="Обычный 31 10 5 5" xfId="37993"/>
    <cellStyle name="Обычный 31 10 5 5 2" xfId="37994"/>
    <cellStyle name="Обычный 31 10 5 6" xfId="37995"/>
    <cellStyle name="Обычный 31 10 6" xfId="37996"/>
    <cellStyle name="Обычный 31 10 6 2" xfId="37997"/>
    <cellStyle name="Обычный 31 10 6 2 2" xfId="37998"/>
    <cellStyle name="Обычный 31 10 6 2 2 2" xfId="37999"/>
    <cellStyle name="Обычный 31 10 6 2 2 2 2" xfId="38000"/>
    <cellStyle name="Обычный 31 10 6 2 2 2 2 2" xfId="38001"/>
    <cellStyle name="Обычный 31 10 6 2 2 2 3" xfId="38002"/>
    <cellStyle name="Обычный 31 10 6 2 2 3" xfId="38003"/>
    <cellStyle name="Обычный 31 10 6 2 2 3 2" xfId="38004"/>
    <cellStyle name="Обычный 31 10 6 2 2 4" xfId="38005"/>
    <cellStyle name="Обычный 31 10 6 2 3" xfId="38006"/>
    <cellStyle name="Обычный 31 10 6 2 3 2" xfId="38007"/>
    <cellStyle name="Обычный 31 10 6 2 3 2 2" xfId="38008"/>
    <cellStyle name="Обычный 31 10 6 2 3 3" xfId="38009"/>
    <cellStyle name="Обычный 31 10 6 2 4" xfId="38010"/>
    <cellStyle name="Обычный 31 10 6 2 4 2" xfId="38011"/>
    <cellStyle name="Обычный 31 10 6 2 5" xfId="38012"/>
    <cellStyle name="Обычный 31 10 6 3" xfId="38013"/>
    <cellStyle name="Обычный 31 10 6 3 2" xfId="38014"/>
    <cellStyle name="Обычный 31 10 6 3 2 2" xfId="38015"/>
    <cellStyle name="Обычный 31 10 6 3 2 2 2" xfId="38016"/>
    <cellStyle name="Обычный 31 10 6 3 2 3" xfId="38017"/>
    <cellStyle name="Обычный 31 10 6 3 3" xfId="38018"/>
    <cellStyle name="Обычный 31 10 6 3 3 2" xfId="38019"/>
    <cellStyle name="Обычный 31 10 6 3 4" xfId="38020"/>
    <cellStyle name="Обычный 31 10 6 4" xfId="38021"/>
    <cellStyle name="Обычный 31 10 6 4 2" xfId="38022"/>
    <cellStyle name="Обычный 31 10 6 4 2 2" xfId="38023"/>
    <cellStyle name="Обычный 31 10 6 4 3" xfId="38024"/>
    <cellStyle name="Обычный 31 10 6 5" xfId="38025"/>
    <cellStyle name="Обычный 31 10 6 5 2" xfId="38026"/>
    <cellStyle name="Обычный 31 10 6 6" xfId="38027"/>
    <cellStyle name="Обычный 31 10 7" xfId="38028"/>
    <cellStyle name="Обычный 31 10 7 2" xfId="38029"/>
    <cellStyle name="Обычный 31 10 7 2 2" xfId="38030"/>
    <cellStyle name="Обычный 31 10 7 2 2 2" xfId="38031"/>
    <cellStyle name="Обычный 31 10 7 2 2 2 2" xfId="38032"/>
    <cellStyle name="Обычный 31 10 7 2 2 2 2 2" xfId="38033"/>
    <cellStyle name="Обычный 31 10 7 2 2 2 3" xfId="38034"/>
    <cellStyle name="Обычный 31 10 7 2 2 3" xfId="38035"/>
    <cellStyle name="Обычный 31 10 7 2 2 3 2" xfId="38036"/>
    <cellStyle name="Обычный 31 10 7 2 2 4" xfId="38037"/>
    <cellStyle name="Обычный 31 10 7 2 3" xfId="38038"/>
    <cellStyle name="Обычный 31 10 7 2 3 2" xfId="38039"/>
    <cellStyle name="Обычный 31 10 7 2 3 2 2" xfId="38040"/>
    <cellStyle name="Обычный 31 10 7 2 3 3" xfId="38041"/>
    <cellStyle name="Обычный 31 10 7 2 4" xfId="38042"/>
    <cellStyle name="Обычный 31 10 7 2 4 2" xfId="38043"/>
    <cellStyle name="Обычный 31 10 7 2 5" xfId="38044"/>
    <cellStyle name="Обычный 31 10 7 3" xfId="38045"/>
    <cellStyle name="Обычный 31 10 7 3 2" xfId="38046"/>
    <cellStyle name="Обычный 31 10 7 3 2 2" xfId="38047"/>
    <cellStyle name="Обычный 31 10 7 3 2 2 2" xfId="38048"/>
    <cellStyle name="Обычный 31 10 7 3 2 3" xfId="38049"/>
    <cellStyle name="Обычный 31 10 7 3 3" xfId="38050"/>
    <cellStyle name="Обычный 31 10 7 3 3 2" xfId="38051"/>
    <cellStyle name="Обычный 31 10 7 3 4" xfId="38052"/>
    <cellStyle name="Обычный 31 10 7 4" xfId="38053"/>
    <cellStyle name="Обычный 31 10 7 4 2" xfId="38054"/>
    <cellStyle name="Обычный 31 10 7 4 2 2" xfId="38055"/>
    <cellStyle name="Обычный 31 10 7 4 3" xfId="38056"/>
    <cellStyle name="Обычный 31 10 7 5" xfId="38057"/>
    <cellStyle name="Обычный 31 10 7 5 2" xfId="38058"/>
    <cellStyle name="Обычный 31 10 7 6" xfId="38059"/>
    <cellStyle name="Обычный 31 10 8" xfId="38060"/>
    <cellStyle name="Обычный 31 10 8 2" xfId="38061"/>
    <cellStyle name="Обычный 31 10 8 2 2" xfId="38062"/>
    <cellStyle name="Обычный 31 10 8 2 2 2" xfId="38063"/>
    <cellStyle name="Обычный 31 10 8 2 2 2 2" xfId="38064"/>
    <cellStyle name="Обычный 31 10 8 2 2 2 2 2" xfId="38065"/>
    <cellStyle name="Обычный 31 10 8 2 2 2 3" xfId="38066"/>
    <cellStyle name="Обычный 31 10 8 2 2 3" xfId="38067"/>
    <cellStyle name="Обычный 31 10 8 2 2 3 2" xfId="38068"/>
    <cellStyle name="Обычный 31 10 8 2 2 4" xfId="38069"/>
    <cellStyle name="Обычный 31 10 8 2 3" xfId="38070"/>
    <cellStyle name="Обычный 31 10 8 2 3 2" xfId="38071"/>
    <cellStyle name="Обычный 31 10 8 2 3 2 2" xfId="38072"/>
    <cellStyle name="Обычный 31 10 8 2 3 3" xfId="38073"/>
    <cellStyle name="Обычный 31 10 8 2 4" xfId="38074"/>
    <cellStyle name="Обычный 31 10 8 2 4 2" xfId="38075"/>
    <cellStyle name="Обычный 31 10 8 2 5" xfId="38076"/>
    <cellStyle name="Обычный 31 10 8 3" xfId="38077"/>
    <cellStyle name="Обычный 31 10 8 3 2" xfId="38078"/>
    <cellStyle name="Обычный 31 10 8 3 2 2" xfId="38079"/>
    <cellStyle name="Обычный 31 10 8 3 2 2 2" xfId="38080"/>
    <cellStyle name="Обычный 31 10 8 3 2 3" xfId="38081"/>
    <cellStyle name="Обычный 31 10 8 3 3" xfId="38082"/>
    <cellStyle name="Обычный 31 10 8 3 3 2" xfId="38083"/>
    <cellStyle name="Обычный 31 10 8 3 4" xfId="38084"/>
    <cellStyle name="Обычный 31 10 8 4" xfId="38085"/>
    <cellStyle name="Обычный 31 10 8 4 2" xfId="38086"/>
    <cellStyle name="Обычный 31 10 8 4 2 2" xfId="38087"/>
    <cellStyle name="Обычный 31 10 8 4 3" xfId="38088"/>
    <cellStyle name="Обычный 31 10 8 5" xfId="38089"/>
    <cellStyle name="Обычный 31 10 8 5 2" xfId="38090"/>
    <cellStyle name="Обычный 31 10 8 6" xfId="38091"/>
    <cellStyle name="Обычный 31 10 9" xfId="38092"/>
    <cellStyle name="Обычный 31 10 9 2" xfId="38093"/>
    <cellStyle name="Обычный 31 10 9 2 2" xfId="38094"/>
    <cellStyle name="Обычный 31 10 9 2 2 2" xfId="38095"/>
    <cellStyle name="Обычный 31 10 9 2 2 2 2" xfId="38096"/>
    <cellStyle name="Обычный 31 10 9 2 2 3" xfId="38097"/>
    <cellStyle name="Обычный 31 10 9 2 3" xfId="38098"/>
    <cellStyle name="Обычный 31 10 9 2 3 2" xfId="38099"/>
    <cellStyle name="Обычный 31 10 9 2 4" xfId="38100"/>
    <cellStyle name="Обычный 31 10 9 3" xfId="38101"/>
    <cellStyle name="Обычный 31 10 9 3 2" xfId="38102"/>
    <cellStyle name="Обычный 31 10 9 3 2 2" xfId="38103"/>
    <cellStyle name="Обычный 31 10 9 3 3" xfId="38104"/>
    <cellStyle name="Обычный 31 10 9 4" xfId="38105"/>
    <cellStyle name="Обычный 31 10 9 4 2" xfId="38106"/>
    <cellStyle name="Обычный 31 10 9 5" xfId="38107"/>
    <cellStyle name="Обычный 31 11" xfId="38108"/>
    <cellStyle name="Обычный 31 11 10" xfId="38109"/>
    <cellStyle name="Обычный 31 11 10 2" xfId="38110"/>
    <cellStyle name="Обычный 31 11 11" xfId="38111"/>
    <cellStyle name="Обычный 31 11 2" xfId="38112"/>
    <cellStyle name="Обычный 31 11 2 10" xfId="38113"/>
    <cellStyle name="Обычный 31 11 2 2" xfId="38114"/>
    <cellStyle name="Обычный 31 11 2 2 2" xfId="38115"/>
    <cellStyle name="Обычный 31 11 2 2 2 2" xfId="38116"/>
    <cellStyle name="Обычный 31 11 2 2 2 2 2" xfId="38117"/>
    <cellStyle name="Обычный 31 11 2 2 2 2 2 2" xfId="38118"/>
    <cellStyle name="Обычный 31 11 2 2 2 2 2 2 2" xfId="38119"/>
    <cellStyle name="Обычный 31 11 2 2 2 2 2 3" xfId="38120"/>
    <cellStyle name="Обычный 31 11 2 2 2 2 3" xfId="38121"/>
    <cellStyle name="Обычный 31 11 2 2 2 2 3 2" xfId="38122"/>
    <cellStyle name="Обычный 31 11 2 2 2 2 4" xfId="38123"/>
    <cellStyle name="Обычный 31 11 2 2 2 3" xfId="38124"/>
    <cellStyle name="Обычный 31 11 2 2 2 3 2" xfId="38125"/>
    <cellStyle name="Обычный 31 11 2 2 2 3 2 2" xfId="38126"/>
    <cellStyle name="Обычный 31 11 2 2 2 3 3" xfId="38127"/>
    <cellStyle name="Обычный 31 11 2 2 2 4" xfId="38128"/>
    <cellStyle name="Обычный 31 11 2 2 2 4 2" xfId="38129"/>
    <cellStyle name="Обычный 31 11 2 2 2 5" xfId="38130"/>
    <cellStyle name="Обычный 31 11 2 2 3" xfId="38131"/>
    <cellStyle name="Обычный 31 11 2 2 3 2" xfId="38132"/>
    <cellStyle name="Обычный 31 11 2 2 3 2 2" xfId="38133"/>
    <cellStyle name="Обычный 31 11 2 2 3 2 2 2" xfId="38134"/>
    <cellStyle name="Обычный 31 11 2 2 3 2 3" xfId="38135"/>
    <cellStyle name="Обычный 31 11 2 2 3 3" xfId="38136"/>
    <cellStyle name="Обычный 31 11 2 2 3 3 2" xfId="38137"/>
    <cellStyle name="Обычный 31 11 2 2 3 4" xfId="38138"/>
    <cellStyle name="Обычный 31 11 2 2 4" xfId="38139"/>
    <cellStyle name="Обычный 31 11 2 2 4 2" xfId="38140"/>
    <cellStyle name="Обычный 31 11 2 2 4 2 2" xfId="38141"/>
    <cellStyle name="Обычный 31 11 2 2 4 3" xfId="38142"/>
    <cellStyle name="Обычный 31 11 2 2 5" xfId="38143"/>
    <cellStyle name="Обычный 31 11 2 2 5 2" xfId="38144"/>
    <cellStyle name="Обычный 31 11 2 2 6" xfId="38145"/>
    <cellStyle name="Обычный 31 11 2 3" xfId="38146"/>
    <cellStyle name="Обычный 31 11 2 3 2" xfId="38147"/>
    <cellStyle name="Обычный 31 11 2 3 2 2" xfId="38148"/>
    <cellStyle name="Обычный 31 11 2 3 2 2 2" xfId="38149"/>
    <cellStyle name="Обычный 31 11 2 3 2 2 2 2" xfId="38150"/>
    <cellStyle name="Обычный 31 11 2 3 2 2 2 2 2" xfId="38151"/>
    <cellStyle name="Обычный 31 11 2 3 2 2 2 3" xfId="38152"/>
    <cellStyle name="Обычный 31 11 2 3 2 2 3" xfId="38153"/>
    <cellStyle name="Обычный 31 11 2 3 2 2 3 2" xfId="38154"/>
    <cellStyle name="Обычный 31 11 2 3 2 2 4" xfId="38155"/>
    <cellStyle name="Обычный 31 11 2 3 2 3" xfId="38156"/>
    <cellStyle name="Обычный 31 11 2 3 2 3 2" xfId="38157"/>
    <cellStyle name="Обычный 31 11 2 3 2 3 2 2" xfId="38158"/>
    <cellStyle name="Обычный 31 11 2 3 2 3 3" xfId="38159"/>
    <cellStyle name="Обычный 31 11 2 3 2 4" xfId="38160"/>
    <cellStyle name="Обычный 31 11 2 3 2 4 2" xfId="38161"/>
    <cellStyle name="Обычный 31 11 2 3 2 5" xfId="38162"/>
    <cellStyle name="Обычный 31 11 2 3 3" xfId="38163"/>
    <cellStyle name="Обычный 31 11 2 3 3 2" xfId="38164"/>
    <cellStyle name="Обычный 31 11 2 3 3 2 2" xfId="38165"/>
    <cellStyle name="Обычный 31 11 2 3 3 2 2 2" xfId="38166"/>
    <cellStyle name="Обычный 31 11 2 3 3 2 3" xfId="38167"/>
    <cellStyle name="Обычный 31 11 2 3 3 3" xfId="38168"/>
    <cellStyle name="Обычный 31 11 2 3 3 3 2" xfId="38169"/>
    <cellStyle name="Обычный 31 11 2 3 3 4" xfId="38170"/>
    <cellStyle name="Обычный 31 11 2 3 4" xfId="38171"/>
    <cellStyle name="Обычный 31 11 2 3 4 2" xfId="38172"/>
    <cellStyle name="Обычный 31 11 2 3 4 2 2" xfId="38173"/>
    <cellStyle name="Обычный 31 11 2 3 4 3" xfId="38174"/>
    <cellStyle name="Обычный 31 11 2 3 5" xfId="38175"/>
    <cellStyle name="Обычный 31 11 2 3 5 2" xfId="38176"/>
    <cellStyle name="Обычный 31 11 2 3 6" xfId="38177"/>
    <cellStyle name="Обычный 31 11 2 4" xfId="38178"/>
    <cellStyle name="Обычный 31 11 2 4 2" xfId="38179"/>
    <cellStyle name="Обычный 31 11 2 4 2 2" xfId="38180"/>
    <cellStyle name="Обычный 31 11 2 4 2 2 2" xfId="38181"/>
    <cellStyle name="Обычный 31 11 2 4 2 2 2 2" xfId="38182"/>
    <cellStyle name="Обычный 31 11 2 4 2 2 2 2 2" xfId="38183"/>
    <cellStyle name="Обычный 31 11 2 4 2 2 2 3" xfId="38184"/>
    <cellStyle name="Обычный 31 11 2 4 2 2 3" xfId="38185"/>
    <cellStyle name="Обычный 31 11 2 4 2 2 3 2" xfId="38186"/>
    <cellStyle name="Обычный 31 11 2 4 2 2 4" xfId="38187"/>
    <cellStyle name="Обычный 31 11 2 4 2 3" xfId="38188"/>
    <cellStyle name="Обычный 31 11 2 4 2 3 2" xfId="38189"/>
    <cellStyle name="Обычный 31 11 2 4 2 3 2 2" xfId="38190"/>
    <cellStyle name="Обычный 31 11 2 4 2 3 3" xfId="38191"/>
    <cellStyle name="Обычный 31 11 2 4 2 4" xfId="38192"/>
    <cellStyle name="Обычный 31 11 2 4 2 4 2" xfId="38193"/>
    <cellStyle name="Обычный 31 11 2 4 2 5" xfId="38194"/>
    <cellStyle name="Обычный 31 11 2 4 3" xfId="38195"/>
    <cellStyle name="Обычный 31 11 2 4 3 2" xfId="38196"/>
    <cellStyle name="Обычный 31 11 2 4 3 2 2" xfId="38197"/>
    <cellStyle name="Обычный 31 11 2 4 3 2 2 2" xfId="38198"/>
    <cellStyle name="Обычный 31 11 2 4 3 2 3" xfId="38199"/>
    <cellStyle name="Обычный 31 11 2 4 3 3" xfId="38200"/>
    <cellStyle name="Обычный 31 11 2 4 3 3 2" xfId="38201"/>
    <cellStyle name="Обычный 31 11 2 4 3 4" xfId="38202"/>
    <cellStyle name="Обычный 31 11 2 4 4" xfId="38203"/>
    <cellStyle name="Обычный 31 11 2 4 4 2" xfId="38204"/>
    <cellStyle name="Обычный 31 11 2 4 4 2 2" xfId="38205"/>
    <cellStyle name="Обычный 31 11 2 4 4 3" xfId="38206"/>
    <cellStyle name="Обычный 31 11 2 4 5" xfId="38207"/>
    <cellStyle name="Обычный 31 11 2 4 5 2" xfId="38208"/>
    <cellStyle name="Обычный 31 11 2 4 6" xfId="38209"/>
    <cellStyle name="Обычный 31 11 2 5" xfId="38210"/>
    <cellStyle name="Обычный 31 11 2 5 2" xfId="38211"/>
    <cellStyle name="Обычный 31 11 2 5 2 2" xfId="38212"/>
    <cellStyle name="Обычный 31 11 2 5 2 2 2" xfId="38213"/>
    <cellStyle name="Обычный 31 11 2 5 2 2 2 2" xfId="38214"/>
    <cellStyle name="Обычный 31 11 2 5 2 2 2 2 2" xfId="38215"/>
    <cellStyle name="Обычный 31 11 2 5 2 2 2 3" xfId="38216"/>
    <cellStyle name="Обычный 31 11 2 5 2 2 3" xfId="38217"/>
    <cellStyle name="Обычный 31 11 2 5 2 2 3 2" xfId="38218"/>
    <cellStyle name="Обычный 31 11 2 5 2 2 4" xfId="38219"/>
    <cellStyle name="Обычный 31 11 2 5 2 3" xfId="38220"/>
    <cellStyle name="Обычный 31 11 2 5 2 3 2" xfId="38221"/>
    <cellStyle name="Обычный 31 11 2 5 2 3 2 2" xfId="38222"/>
    <cellStyle name="Обычный 31 11 2 5 2 3 3" xfId="38223"/>
    <cellStyle name="Обычный 31 11 2 5 2 4" xfId="38224"/>
    <cellStyle name="Обычный 31 11 2 5 2 4 2" xfId="38225"/>
    <cellStyle name="Обычный 31 11 2 5 2 5" xfId="38226"/>
    <cellStyle name="Обычный 31 11 2 5 3" xfId="38227"/>
    <cellStyle name="Обычный 31 11 2 5 3 2" xfId="38228"/>
    <cellStyle name="Обычный 31 11 2 5 3 2 2" xfId="38229"/>
    <cellStyle name="Обычный 31 11 2 5 3 2 2 2" xfId="38230"/>
    <cellStyle name="Обычный 31 11 2 5 3 2 3" xfId="38231"/>
    <cellStyle name="Обычный 31 11 2 5 3 3" xfId="38232"/>
    <cellStyle name="Обычный 31 11 2 5 3 3 2" xfId="38233"/>
    <cellStyle name="Обычный 31 11 2 5 3 4" xfId="38234"/>
    <cellStyle name="Обычный 31 11 2 5 4" xfId="38235"/>
    <cellStyle name="Обычный 31 11 2 5 4 2" xfId="38236"/>
    <cellStyle name="Обычный 31 11 2 5 4 2 2" xfId="38237"/>
    <cellStyle name="Обычный 31 11 2 5 4 3" xfId="38238"/>
    <cellStyle name="Обычный 31 11 2 5 5" xfId="38239"/>
    <cellStyle name="Обычный 31 11 2 5 5 2" xfId="38240"/>
    <cellStyle name="Обычный 31 11 2 5 6" xfId="38241"/>
    <cellStyle name="Обычный 31 11 2 6" xfId="38242"/>
    <cellStyle name="Обычный 31 11 2 6 2" xfId="38243"/>
    <cellStyle name="Обычный 31 11 2 6 2 2" xfId="38244"/>
    <cellStyle name="Обычный 31 11 2 6 2 2 2" xfId="38245"/>
    <cellStyle name="Обычный 31 11 2 6 2 2 2 2" xfId="38246"/>
    <cellStyle name="Обычный 31 11 2 6 2 2 3" xfId="38247"/>
    <cellStyle name="Обычный 31 11 2 6 2 3" xfId="38248"/>
    <cellStyle name="Обычный 31 11 2 6 2 3 2" xfId="38249"/>
    <cellStyle name="Обычный 31 11 2 6 2 4" xfId="38250"/>
    <cellStyle name="Обычный 31 11 2 6 3" xfId="38251"/>
    <cellStyle name="Обычный 31 11 2 6 3 2" xfId="38252"/>
    <cellStyle name="Обычный 31 11 2 6 3 2 2" xfId="38253"/>
    <cellStyle name="Обычный 31 11 2 6 3 3" xfId="38254"/>
    <cellStyle name="Обычный 31 11 2 6 4" xfId="38255"/>
    <cellStyle name="Обычный 31 11 2 6 4 2" xfId="38256"/>
    <cellStyle name="Обычный 31 11 2 6 5" xfId="38257"/>
    <cellStyle name="Обычный 31 11 2 7" xfId="38258"/>
    <cellStyle name="Обычный 31 11 2 7 2" xfId="38259"/>
    <cellStyle name="Обычный 31 11 2 7 2 2" xfId="38260"/>
    <cellStyle name="Обычный 31 11 2 7 2 2 2" xfId="38261"/>
    <cellStyle name="Обычный 31 11 2 7 2 3" xfId="38262"/>
    <cellStyle name="Обычный 31 11 2 7 3" xfId="38263"/>
    <cellStyle name="Обычный 31 11 2 7 3 2" xfId="38264"/>
    <cellStyle name="Обычный 31 11 2 7 4" xfId="38265"/>
    <cellStyle name="Обычный 31 11 2 8" xfId="38266"/>
    <cellStyle name="Обычный 31 11 2 8 2" xfId="38267"/>
    <cellStyle name="Обычный 31 11 2 8 2 2" xfId="38268"/>
    <cellStyle name="Обычный 31 11 2 8 3" xfId="38269"/>
    <cellStyle name="Обычный 31 11 2 9" xfId="38270"/>
    <cellStyle name="Обычный 31 11 2 9 2" xfId="38271"/>
    <cellStyle name="Обычный 31 11 3" xfId="38272"/>
    <cellStyle name="Обычный 31 11 3 2" xfId="38273"/>
    <cellStyle name="Обычный 31 11 3 2 2" xfId="38274"/>
    <cellStyle name="Обычный 31 11 3 2 2 2" xfId="38275"/>
    <cellStyle name="Обычный 31 11 3 2 2 2 2" xfId="38276"/>
    <cellStyle name="Обычный 31 11 3 2 2 2 2 2" xfId="38277"/>
    <cellStyle name="Обычный 31 11 3 2 2 2 3" xfId="38278"/>
    <cellStyle name="Обычный 31 11 3 2 2 3" xfId="38279"/>
    <cellStyle name="Обычный 31 11 3 2 2 3 2" xfId="38280"/>
    <cellStyle name="Обычный 31 11 3 2 2 4" xfId="38281"/>
    <cellStyle name="Обычный 31 11 3 2 3" xfId="38282"/>
    <cellStyle name="Обычный 31 11 3 2 3 2" xfId="38283"/>
    <cellStyle name="Обычный 31 11 3 2 3 2 2" xfId="38284"/>
    <cellStyle name="Обычный 31 11 3 2 3 3" xfId="38285"/>
    <cellStyle name="Обычный 31 11 3 2 4" xfId="38286"/>
    <cellStyle name="Обычный 31 11 3 2 4 2" xfId="38287"/>
    <cellStyle name="Обычный 31 11 3 2 5" xfId="38288"/>
    <cellStyle name="Обычный 31 11 3 3" xfId="38289"/>
    <cellStyle name="Обычный 31 11 3 3 2" xfId="38290"/>
    <cellStyle name="Обычный 31 11 3 3 2 2" xfId="38291"/>
    <cellStyle name="Обычный 31 11 3 3 2 2 2" xfId="38292"/>
    <cellStyle name="Обычный 31 11 3 3 2 3" xfId="38293"/>
    <cellStyle name="Обычный 31 11 3 3 3" xfId="38294"/>
    <cellStyle name="Обычный 31 11 3 3 3 2" xfId="38295"/>
    <cellStyle name="Обычный 31 11 3 3 4" xfId="38296"/>
    <cellStyle name="Обычный 31 11 3 4" xfId="38297"/>
    <cellStyle name="Обычный 31 11 3 4 2" xfId="38298"/>
    <cellStyle name="Обычный 31 11 3 4 2 2" xfId="38299"/>
    <cellStyle name="Обычный 31 11 3 4 3" xfId="38300"/>
    <cellStyle name="Обычный 31 11 3 5" xfId="38301"/>
    <cellStyle name="Обычный 31 11 3 5 2" xfId="38302"/>
    <cellStyle name="Обычный 31 11 3 6" xfId="38303"/>
    <cellStyle name="Обычный 31 11 4" xfId="38304"/>
    <cellStyle name="Обычный 31 11 4 2" xfId="38305"/>
    <cellStyle name="Обычный 31 11 4 2 2" xfId="38306"/>
    <cellStyle name="Обычный 31 11 4 2 2 2" xfId="38307"/>
    <cellStyle name="Обычный 31 11 4 2 2 2 2" xfId="38308"/>
    <cellStyle name="Обычный 31 11 4 2 2 2 2 2" xfId="38309"/>
    <cellStyle name="Обычный 31 11 4 2 2 2 3" xfId="38310"/>
    <cellStyle name="Обычный 31 11 4 2 2 3" xfId="38311"/>
    <cellStyle name="Обычный 31 11 4 2 2 3 2" xfId="38312"/>
    <cellStyle name="Обычный 31 11 4 2 2 4" xfId="38313"/>
    <cellStyle name="Обычный 31 11 4 2 3" xfId="38314"/>
    <cellStyle name="Обычный 31 11 4 2 3 2" xfId="38315"/>
    <cellStyle name="Обычный 31 11 4 2 3 2 2" xfId="38316"/>
    <cellStyle name="Обычный 31 11 4 2 3 3" xfId="38317"/>
    <cellStyle name="Обычный 31 11 4 2 4" xfId="38318"/>
    <cellStyle name="Обычный 31 11 4 2 4 2" xfId="38319"/>
    <cellStyle name="Обычный 31 11 4 2 5" xfId="38320"/>
    <cellStyle name="Обычный 31 11 4 3" xfId="38321"/>
    <cellStyle name="Обычный 31 11 4 3 2" xfId="38322"/>
    <cellStyle name="Обычный 31 11 4 3 2 2" xfId="38323"/>
    <cellStyle name="Обычный 31 11 4 3 2 2 2" xfId="38324"/>
    <cellStyle name="Обычный 31 11 4 3 2 3" xfId="38325"/>
    <cellStyle name="Обычный 31 11 4 3 3" xfId="38326"/>
    <cellStyle name="Обычный 31 11 4 3 3 2" xfId="38327"/>
    <cellStyle name="Обычный 31 11 4 3 4" xfId="38328"/>
    <cellStyle name="Обычный 31 11 4 4" xfId="38329"/>
    <cellStyle name="Обычный 31 11 4 4 2" xfId="38330"/>
    <cellStyle name="Обычный 31 11 4 4 2 2" xfId="38331"/>
    <cellStyle name="Обычный 31 11 4 4 3" xfId="38332"/>
    <cellStyle name="Обычный 31 11 4 5" xfId="38333"/>
    <cellStyle name="Обычный 31 11 4 5 2" xfId="38334"/>
    <cellStyle name="Обычный 31 11 4 6" xfId="38335"/>
    <cellStyle name="Обычный 31 11 5" xfId="38336"/>
    <cellStyle name="Обычный 31 11 5 2" xfId="38337"/>
    <cellStyle name="Обычный 31 11 5 2 2" xfId="38338"/>
    <cellStyle name="Обычный 31 11 5 2 2 2" xfId="38339"/>
    <cellStyle name="Обычный 31 11 5 2 2 2 2" xfId="38340"/>
    <cellStyle name="Обычный 31 11 5 2 2 2 2 2" xfId="38341"/>
    <cellStyle name="Обычный 31 11 5 2 2 2 3" xfId="38342"/>
    <cellStyle name="Обычный 31 11 5 2 2 3" xfId="38343"/>
    <cellStyle name="Обычный 31 11 5 2 2 3 2" xfId="38344"/>
    <cellStyle name="Обычный 31 11 5 2 2 4" xfId="38345"/>
    <cellStyle name="Обычный 31 11 5 2 3" xfId="38346"/>
    <cellStyle name="Обычный 31 11 5 2 3 2" xfId="38347"/>
    <cellStyle name="Обычный 31 11 5 2 3 2 2" xfId="38348"/>
    <cellStyle name="Обычный 31 11 5 2 3 3" xfId="38349"/>
    <cellStyle name="Обычный 31 11 5 2 4" xfId="38350"/>
    <cellStyle name="Обычный 31 11 5 2 4 2" xfId="38351"/>
    <cellStyle name="Обычный 31 11 5 2 5" xfId="38352"/>
    <cellStyle name="Обычный 31 11 5 3" xfId="38353"/>
    <cellStyle name="Обычный 31 11 5 3 2" xfId="38354"/>
    <cellStyle name="Обычный 31 11 5 3 2 2" xfId="38355"/>
    <cellStyle name="Обычный 31 11 5 3 2 2 2" xfId="38356"/>
    <cellStyle name="Обычный 31 11 5 3 2 3" xfId="38357"/>
    <cellStyle name="Обычный 31 11 5 3 3" xfId="38358"/>
    <cellStyle name="Обычный 31 11 5 3 3 2" xfId="38359"/>
    <cellStyle name="Обычный 31 11 5 3 4" xfId="38360"/>
    <cellStyle name="Обычный 31 11 5 4" xfId="38361"/>
    <cellStyle name="Обычный 31 11 5 4 2" xfId="38362"/>
    <cellStyle name="Обычный 31 11 5 4 2 2" xfId="38363"/>
    <cellStyle name="Обычный 31 11 5 4 3" xfId="38364"/>
    <cellStyle name="Обычный 31 11 5 5" xfId="38365"/>
    <cellStyle name="Обычный 31 11 5 5 2" xfId="38366"/>
    <cellStyle name="Обычный 31 11 5 6" xfId="38367"/>
    <cellStyle name="Обычный 31 11 6" xfId="38368"/>
    <cellStyle name="Обычный 31 11 6 2" xfId="38369"/>
    <cellStyle name="Обычный 31 11 6 2 2" xfId="38370"/>
    <cellStyle name="Обычный 31 11 6 2 2 2" xfId="38371"/>
    <cellStyle name="Обычный 31 11 6 2 2 2 2" xfId="38372"/>
    <cellStyle name="Обычный 31 11 6 2 2 2 2 2" xfId="38373"/>
    <cellStyle name="Обычный 31 11 6 2 2 2 3" xfId="38374"/>
    <cellStyle name="Обычный 31 11 6 2 2 3" xfId="38375"/>
    <cellStyle name="Обычный 31 11 6 2 2 3 2" xfId="38376"/>
    <cellStyle name="Обычный 31 11 6 2 2 4" xfId="38377"/>
    <cellStyle name="Обычный 31 11 6 2 3" xfId="38378"/>
    <cellStyle name="Обычный 31 11 6 2 3 2" xfId="38379"/>
    <cellStyle name="Обычный 31 11 6 2 3 2 2" xfId="38380"/>
    <cellStyle name="Обычный 31 11 6 2 3 3" xfId="38381"/>
    <cellStyle name="Обычный 31 11 6 2 4" xfId="38382"/>
    <cellStyle name="Обычный 31 11 6 2 4 2" xfId="38383"/>
    <cellStyle name="Обычный 31 11 6 2 5" xfId="38384"/>
    <cellStyle name="Обычный 31 11 6 3" xfId="38385"/>
    <cellStyle name="Обычный 31 11 6 3 2" xfId="38386"/>
    <cellStyle name="Обычный 31 11 6 3 2 2" xfId="38387"/>
    <cellStyle name="Обычный 31 11 6 3 2 2 2" xfId="38388"/>
    <cellStyle name="Обычный 31 11 6 3 2 3" xfId="38389"/>
    <cellStyle name="Обычный 31 11 6 3 3" xfId="38390"/>
    <cellStyle name="Обычный 31 11 6 3 3 2" xfId="38391"/>
    <cellStyle name="Обычный 31 11 6 3 4" xfId="38392"/>
    <cellStyle name="Обычный 31 11 6 4" xfId="38393"/>
    <cellStyle name="Обычный 31 11 6 4 2" xfId="38394"/>
    <cellStyle name="Обычный 31 11 6 4 2 2" xfId="38395"/>
    <cellStyle name="Обычный 31 11 6 4 3" xfId="38396"/>
    <cellStyle name="Обычный 31 11 6 5" xfId="38397"/>
    <cellStyle name="Обычный 31 11 6 5 2" xfId="38398"/>
    <cellStyle name="Обычный 31 11 6 6" xfId="38399"/>
    <cellStyle name="Обычный 31 11 7" xfId="38400"/>
    <cellStyle name="Обычный 31 11 7 2" xfId="38401"/>
    <cellStyle name="Обычный 31 11 7 2 2" xfId="38402"/>
    <cellStyle name="Обычный 31 11 7 2 2 2" xfId="38403"/>
    <cellStyle name="Обычный 31 11 7 2 2 2 2" xfId="38404"/>
    <cellStyle name="Обычный 31 11 7 2 2 3" xfId="38405"/>
    <cellStyle name="Обычный 31 11 7 2 3" xfId="38406"/>
    <cellStyle name="Обычный 31 11 7 2 3 2" xfId="38407"/>
    <cellStyle name="Обычный 31 11 7 2 4" xfId="38408"/>
    <cellStyle name="Обычный 31 11 7 3" xfId="38409"/>
    <cellStyle name="Обычный 31 11 7 3 2" xfId="38410"/>
    <cellStyle name="Обычный 31 11 7 3 2 2" xfId="38411"/>
    <cellStyle name="Обычный 31 11 7 3 3" xfId="38412"/>
    <cellStyle name="Обычный 31 11 7 4" xfId="38413"/>
    <cellStyle name="Обычный 31 11 7 4 2" xfId="38414"/>
    <cellStyle name="Обычный 31 11 7 5" xfId="38415"/>
    <cellStyle name="Обычный 31 11 8" xfId="38416"/>
    <cellStyle name="Обычный 31 11 8 2" xfId="38417"/>
    <cellStyle name="Обычный 31 11 8 2 2" xfId="38418"/>
    <cellStyle name="Обычный 31 11 8 2 2 2" xfId="38419"/>
    <cellStyle name="Обычный 31 11 8 2 3" xfId="38420"/>
    <cellStyle name="Обычный 31 11 8 3" xfId="38421"/>
    <cellStyle name="Обычный 31 11 8 3 2" xfId="38422"/>
    <cellStyle name="Обычный 31 11 8 4" xfId="38423"/>
    <cellStyle name="Обычный 31 11 9" xfId="38424"/>
    <cellStyle name="Обычный 31 11 9 2" xfId="38425"/>
    <cellStyle name="Обычный 31 11 9 2 2" xfId="38426"/>
    <cellStyle name="Обычный 31 11 9 3" xfId="38427"/>
    <cellStyle name="Обычный 31 12" xfId="38428"/>
    <cellStyle name="Обычный 31 12 10" xfId="38429"/>
    <cellStyle name="Обычный 31 12 2" xfId="38430"/>
    <cellStyle name="Обычный 31 12 2 2" xfId="38431"/>
    <cellStyle name="Обычный 31 12 2 2 2" xfId="38432"/>
    <cellStyle name="Обычный 31 12 2 2 2 2" xfId="38433"/>
    <cellStyle name="Обычный 31 12 2 2 2 2 2" xfId="38434"/>
    <cellStyle name="Обычный 31 12 2 2 2 2 2 2" xfId="38435"/>
    <cellStyle name="Обычный 31 12 2 2 2 2 3" xfId="38436"/>
    <cellStyle name="Обычный 31 12 2 2 2 3" xfId="38437"/>
    <cellStyle name="Обычный 31 12 2 2 2 3 2" xfId="38438"/>
    <cellStyle name="Обычный 31 12 2 2 2 4" xfId="38439"/>
    <cellStyle name="Обычный 31 12 2 2 3" xfId="38440"/>
    <cellStyle name="Обычный 31 12 2 2 3 2" xfId="38441"/>
    <cellStyle name="Обычный 31 12 2 2 3 2 2" xfId="38442"/>
    <cellStyle name="Обычный 31 12 2 2 3 3" xfId="38443"/>
    <cellStyle name="Обычный 31 12 2 2 4" xfId="38444"/>
    <cellStyle name="Обычный 31 12 2 2 4 2" xfId="38445"/>
    <cellStyle name="Обычный 31 12 2 2 5" xfId="38446"/>
    <cellStyle name="Обычный 31 12 2 3" xfId="38447"/>
    <cellStyle name="Обычный 31 12 2 3 2" xfId="38448"/>
    <cellStyle name="Обычный 31 12 2 3 2 2" xfId="38449"/>
    <cellStyle name="Обычный 31 12 2 3 2 2 2" xfId="38450"/>
    <cellStyle name="Обычный 31 12 2 3 2 3" xfId="38451"/>
    <cellStyle name="Обычный 31 12 2 3 3" xfId="38452"/>
    <cellStyle name="Обычный 31 12 2 3 3 2" xfId="38453"/>
    <cellStyle name="Обычный 31 12 2 3 4" xfId="38454"/>
    <cellStyle name="Обычный 31 12 2 4" xfId="38455"/>
    <cellStyle name="Обычный 31 12 2 4 2" xfId="38456"/>
    <cellStyle name="Обычный 31 12 2 4 2 2" xfId="38457"/>
    <cellStyle name="Обычный 31 12 2 4 3" xfId="38458"/>
    <cellStyle name="Обычный 31 12 2 5" xfId="38459"/>
    <cellStyle name="Обычный 31 12 2 5 2" xfId="38460"/>
    <cellStyle name="Обычный 31 12 2 6" xfId="38461"/>
    <cellStyle name="Обычный 31 12 3" xfId="38462"/>
    <cellStyle name="Обычный 31 12 3 2" xfId="38463"/>
    <cellStyle name="Обычный 31 12 3 2 2" xfId="38464"/>
    <cellStyle name="Обычный 31 12 3 2 2 2" xfId="38465"/>
    <cellStyle name="Обычный 31 12 3 2 2 2 2" xfId="38466"/>
    <cellStyle name="Обычный 31 12 3 2 2 2 2 2" xfId="38467"/>
    <cellStyle name="Обычный 31 12 3 2 2 2 3" xfId="38468"/>
    <cellStyle name="Обычный 31 12 3 2 2 3" xfId="38469"/>
    <cellStyle name="Обычный 31 12 3 2 2 3 2" xfId="38470"/>
    <cellStyle name="Обычный 31 12 3 2 2 4" xfId="38471"/>
    <cellStyle name="Обычный 31 12 3 2 3" xfId="38472"/>
    <cellStyle name="Обычный 31 12 3 2 3 2" xfId="38473"/>
    <cellStyle name="Обычный 31 12 3 2 3 2 2" xfId="38474"/>
    <cellStyle name="Обычный 31 12 3 2 3 3" xfId="38475"/>
    <cellStyle name="Обычный 31 12 3 2 4" xfId="38476"/>
    <cellStyle name="Обычный 31 12 3 2 4 2" xfId="38477"/>
    <cellStyle name="Обычный 31 12 3 2 5" xfId="38478"/>
    <cellStyle name="Обычный 31 12 3 3" xfId="38479"/>
    <cellStyle name="Обычный 31 12 3 3 2" xfId="38480"/>
    <cellStyle name="Обычный 31 12 3 3 2 2" xfId="38481"/>
    <cellStyle name="Обычный 31 12 3 3 2 2 2" xfId="38482"/>
    <cellStyle name="Обычный 31 12 3 3 2 3" xfId="38483"/>
    <cellStyle name="Обычный 31 12 3 3 3" xfId="38484"/>
    <cellStyle name="Обычный 31 12 3 3 3 2" xfId="38485"/>
    <cellStyle name="Обычный 31 12 3 3 4" xfId="38486"/>
    <cellStyle name="Обычный 31 12 3 4" xfId="38487"/>
    <cellStyle name="Обычный 31 12 3 4 2" xfId="38488"/>
    <cellStyle name="Обычный 31 12 3 4 2 2" xfId="38489"/>
    <cellStyle name="Обычный 31 12 3 4 3" xfId="38490"/>
    <cellStyle name="Обычный 31 12 3 5" xfId="38491"/>
    <cellStyle name="Обычный 31 12 3 5 2" xfId="38492"/>
    <cellStyle name="Обычный 31 12 3 6" xfId="38493"/>
    <cellStyle name="Обычный 31 12 4" xfId="38494"/>
    <cellStyle name="Обычный 31 12 4 2" xfId="38495"/>
    <cellStyle name="Обычный 31 12 4 2 2" xfId="38496"/>
    <cellStyle name="Обычный 31 12 4 2 2 2" xfId="38497"/>
    <cellStyle name="Обычный 31 12 4 2 2 2 2" xfId="38498"/>
    <cellStyle name="Обычный 31 12 4 2 2 2 2 2" xfId="38499"/>
    <cellStyle name="Обычный 31 12 4 2 2 2 3" xfId="38500"/>
    <cellStyle name="Обычный 31 12 4 2 2 3" xfId="38501"/>
    <cellStyle name="Обычный 31 12 4 2 2 3 2" xfId="38502"/>
    <cellStyle name="Обычный 31 12 4 2 2 4" xfId="38503"/>
    <cellStyle name="Обычный 31 12 4 2 3" xfId="38504"/>
    <cellStyle name="Обычный 31 12 4 2 3 2" xfId="38505"/>
    <cellStyle name="Обычный 31 12 4 2 3 2 2" xfId="38506"/>
    <cellStyle name="Обычный 31 12 4 2 3 3" xfId="38507"/>
    <cellStyle name="Обычный 31 12 4 2 4" xfId="38508"/>
    <cellStyle name="Обычный 31 12 4 2 4 2" xfId="38509"/>
    <cellStyle name="Обычный 31 12 4 2 5" xfId="38510"/>
    <cellStyle name="Обычный 31 12 4 3" xfId="38511"/>
    <cellStyle name="Обычный 31 12 4 3 2" xfId="38512"/>
    <cellStyle name="Обычный 31 12 4 3 2 2" xfId="38513"/>
    <cellStyle name="Обычный 31 12 4 3 2 2 2" xfId="38514"/>
    <cellStyle name="Обычный 31 12 4 3 2 3" xfId="38515"/>
    <cellStyle name="Обычный 31 12 4 3 3" xfId="38516"/>
    <cellStyle name="Обычный 31 12 4 3 3 2" xfId="38517"/>
    <cellStyle name="Обычный 31 12 4 3 4" xfId="38518"/>
    <cellStyle name="Обычный 31 12 4 4" xfId="38519"/>
    <cellStyle name="Обычный 31 12 4 4 2" xfId="38520"/>
    <cellStyle name="Обычный 31 12 4 4 2 2" xfId="38521"/>
    <cellStyle name="Обычный 31 12 4 4 3" xfId="38522"/>
    <cellStyle name="Обычный 31 12 4 5" xfId="38523"/>
    <cellStyle name="Обычный 31 12 4 5 2" xfId="38524"/>
    <cellStyle name="Обычный 31 12 4 6" xfId="38525"/>
    <cellStyle name="Обычный 31 12 5" xfId="38526"/>
    <cellStyle name="Обычный 31 12 5 2" xfId="38527"/>
    <cellStyle name="Обычный 31 12 5 2 2" xfId="38528"/>
    <cellStyle name="Обычный 31 12 5 2 2 2" xfId="38529"/>
    <cellStyle name="Обычный 31 12 5 2 2 2 2" xfId="38530"/>
    <cellStyle name="Обычный 31 12 5 2 2 2 2 2" xfId="38531"/>
    <cellStyle name="Обычный 31 12 5 2 2 2 3" xfId="38532"/>
    <cellStyle name="Обычный 31 12 5 2 2 3" xfId="38533"/>
    <cellStyle name="Обычный 31 12 5 2 2 3 2" xfId="38534"/>
    <cellStyle name="Обычный 31 12 5 2 2 4" xfId="38535"/>
    <cellStyle name="Обычный 31 12 5 2 3" xfId="38536"/>
    <cellStyle name="Обычный 31 12 5 2 3 2" xfId="38537"/>
    <cellStyle name="Обычный 31 12 5 2 3 2 2" xfId="38538"/>
    <cellStyle name="Обычный 31 12 5 2 3 3" xfId="38539"/>
    <cellStyle name="Обычный 31 12 5 2 4" xfId="38540"/>
    <cellStyle name="Обычный 31 12 5 2 4 2" xfId="38541"/>
    <cellStyle name="Обычный 31 12 5 2 5" xfId="38542"/>
    <cellStyle name="Обычный 31 12 5 3" xfId="38543"/>
    <cellStyle name="Обычный 31 12 5 3 2" xfId="38544"/>
    <cellStyle name="Обычный 31 12 5 3 2 2" xfId="38545"/>
    <cellStyle name="Обычный 31 12 5 3 2 2 2" xfId="38546"/>
    <cellStyle name="Обычный 31 12 5 3 2 3" xfId="38547"/>
    <cellStyle name="Обычный 31 12 5 3 3" xfId="38548"/>
    <cellStyle name="Обычный 31 12 5 3 3 2" xfId="38549"/>
    <cellStyle name="Обычный 31 12 5 3 4" xfId="38550"/>
    <cellStyle name="Обычный 31 12 5 4" xfId="38551"/>
    <cellStyle name="Обычный 31 12 5 4 2" xfId="38552"/>
    <cellStyle name="Обычный 31 12 5 4 2 2" xfId="38553"/>
    <cellStyle name="Обычный 31 12 5 4 3" xfId="38554"/>
    <cellStyle name="Обычный 31 12 5 5" xfId="38555"/>
    <cellStyle name="Обычный 31 12 5 5 2" xfId="38556"/>
    <cellStyle name="Обычный 31 12 5 6" xfId="38557"/>
    <cellStyle name="Обычный 31 12 6" xfId="38558"/>
    <cellStyle name="Обычный 31 12 6 2" xfId="38559"/>
    <cellStyle name="Обычный 31 12 6 2 2" xfId="38560"/>
    <cellStyle name="Обычный 31 12 6 2 2 2" xfId="38561"/>
    <cellStyle name="Обычный 31 12 6 2 2 2 2" xfId="38562"/>
    <cellStyle name="Обычный 31 12 6 2 2 3" xfId="38563"/>
    <cellStyle name="Обычный 31 12 6 2 3" xfId="38564"/>
    <cellStyle name="Обычный 31 12 6 2 3 2" xfId="38565"/>
    <cellStyle name="Обычный 31 12 6 2 4" xfId="38566"/>
    <cellStyle name="Обычный 31 12 6 3" xfId="38567"/>
    <cellStyle name="Обычный 31 12 6 3 2" xfId="38568"/>
    <cellStyle name="Обычный 31 12 6 3 2 2" xfId="38569"/>
    <cellStyle name="Обычный 31 12 6 3 3" xfId="38570"/>
    <cellStyle name="Обычный 31 12 6 4" xfId="38571"/>
    <cellStyle name="Обычный 31 12 6 4 2" xfId="38572"/>
    <cellStyle name="Обычный 31 12 6 5" xfId="38573"/>
    <cellStyle name="Обычный 31 12 7" xfId="38574"/>
    <cellStyle name="Обычный 31 12 7 2" xfId="38575"/>
    <cellStyle name="Обычный 31 12 7 2 2" xfId="38576"/>
    <cellStyle name="Обычный 31 12 7 2 2 2" xfId="38577"/>
    <cellStyle name="Обычный 31 12 7 2 3" xfId="38578"/>
    <cellStyle name="Обычный 31 12 7 3" xfId="38579"/>
    <cellStyle name="Обычный 31 12 7 3 2" xfId="38580"/>
    <cellStyle name="Обычный 31 12 7 4" xfId="38581"/>
    <cellStyle name="Обычный 31 12 8" xfId="38582"/>
    <cellStyle name="Обычный 31 12 8 2" xfId="38583"/>
    <cellStyle name="Обычный 31 12 8 2 2" xfId="38584"/>
    <cellStyle name="Обычный 31 12 8 3" xfId="38585"/>
    <cellStyle name="Обычный 31 12 9" xfId="38586"/>
    <cellStyle name="Обычный 31 12 9 2" xfId="38587"/>
    <cellStyle name="Обычный 31 13" xfId="38588"/>
    <cellStyle name="Обычный 31 13 10" xfId="38589"/>
    <cellStyle name="Обычный 31 13 2" xfId="38590"/>
    <cellStyle name="Обычный 31 13 2 2" xfId="38591"/>
    <cellStyle name="Обычный 31 13 2 2 2" xfId="38592"/>
    <cellStyle name="Обычный 31 13 2 2 2 2" xfId="38593"/>
    <cellStyle name="Обычный 31 13 2 2 2 2 2" xfId="38594"/>
    <cellStyle name="Обычный 31 13 2 2 2 2 2 2" xfId="38595"/>
    <cellStyle name="Обычный 31 13 2 2 2 2 3" xfId="38596"/>
    <cellStyle name="Обычный 31 13 2 2 2 3" xfId="38597"/>
    <cellStyle name="Обычный 31 13 2 2 2 3 2" xfId="38598"/>
    <cellStyle name="Обычный 31 13 2 2 2 4" xfId="38599"/>
    <cellStyle name="Обычный 31 13 2 2 3" xfId="38600"/>
    <cellStyle name="Обычный 31 13 2 2 3 2" xfId="38601"/>
    <cellStyle name="Обычный 31 13 2 2 3 2 2" xfId="38602"/>
    <cellStyle name="Обычный 31 13 2 2 3 3" xfId="38603"/>
    <cellStyle name="Обычный 31 13 2 2 4" xfId="38604"/>
    <cellStyle name="Обычный 31 13 2 2 4 2" xfId="38605"/>
    <cellStyle name="Обычный 31 13 2 2 5" xfId="38606"/>
    <cellStyle name="Обычный 31 13 2 3" xfId="38607"/>
    <cellStyle name="Обычный 31 13 2 3 2" xfId="38608"/>
    <cellStyle name="Обычный 31 13 2 3 2 2" xfId="38609"/>
    <cellStyle name="Обычный 31 13 2 3 2 2 2" xfId="38610"/>
    <cellStyle name="Обычный 31 13 2 3 2 3" xfId="38611"/>
    <cellStyle name="Обычный 31 13 2 3 3" xfId="38612"/>
    <cellStyle name="Обычный 31 13 2 3 3 2" xfId="38613"/>
    <cellStyle name="Обычный 31 13 2 3 4" xfId="38614"/>
    <cellStyle name="Обычный 31 13 2 4" xfId="38615"/>
    <cellStyle name="Обычный 31 13 2 4 2" xfId="38616"/>
    <cellStyle name="Обычный 31 13 2 4 2 2" xfId="38617"/>
    <cellStyle name="Обычный 31 13 2 4 3" xfId="38618"/>
    <cellStyle name="Обычный 31 13 2 5" xfId="38619"/>
    <cellStyle name="Обычный 31 13 2 5 2" xfId="38620"/>
    <cellStyle name="Обычный 31 13 2 6" xfId="38621"/>
    <cellStyle name="Обычный 31 13 3" xfId="38622"/>
    <cellStyle name="Обычный 31 13 3 2" xfId="38623"/>
    <cellStyle name="Обычный 31 13 3 2 2" xfId="38624"/>
    <cellStyle name="Обычный 31 13 3 2 2 2" xfId="38625"/>
    <cellStyle name="Обычный 31 13 3 2 2 2 2" xfId="38626"/>
    <cellStyle name="Обычный 31 13 3 2 2 2 2 2" xfId="38627"/>
    <cellStyle name="Обычный 31 13 3 2 2 2 3" xfId="38628"/>
    <cellStyle name="Обычный 31 13 3 2 2 3" xfId="38629"/>
    <cellStyle name="Обычный 31 13 3 2 2 3 2" xfId="38630"/>
    <cellStyle name="Обычный 31 13 3 2 2 4" xfId="38631"/>
    <cellStyle name="Обычный 31 13 3 2 3" xfId="38632"/>
    <cellStyle name="Обычный 31 13 3 2 3 2" xfId="38633"/>
    <cellStyle name="Обычный 31 13 3 2 3 2 2" xfId="38634"/>
    <cellStyle name="Обычный 31 13 3 2 3 3" xfId="38635"/>
    <cellStyle name="Обычный 31 13 3 2 4" xfId="38636"/>
    <cellStyle name="Обычный 31 13 3 2 4 2" xfId="38637"/>
    <cellStyle name="Обычный 31 13 3 2 5" xfId="38638"/>
    <cellStyle name="Обычный 31 13 3 3" xfId="38639"/>
    <cellStyle name="Обычный 31 13 3 3 2" xfId="38640"/>
    <cellStyle name="Обычный 31 13 3 3 2 2" xfId="38641"/>
    <cellStyle name="Обычный 31 13 3 3 2 2 2" xfId="38642"/>
    <cellStyle name="Обычный 31 13 3 3 2 3" xfId="38643"/>
    <cellStyle name="Обычный 31 13 3 3 3" xfId="38644"/>
    <cellStyle name="Обычный 31 13 3 3 3 2" xfId="38645"/>
    <cellStyle name="Обычный 31 13 3 3 4" xfId="38646"/>
    <cellStyle name="Обычный 31 13 3 4" xfId="38647"/>
    <cellStyle name="Обычный 31 13 3 4 2" xfId="38648"/>
    <cellStyle name="Обычный 31 13 3 4 2 2" xfId="38649"/>
    <cellStyle name="Обычный 31 13 3 4 3" xfId="38650"/>
    <cellStyle name="Обычный 31 13 3 5" xfId="38651"/>
    <cellStyle name="Обычный 31 13 3 5 2" xfId="38652"/>
    <cellStyle name="Обычный 31 13 3 6" xfId="38653"/>
    <cellStyle name="Обычный 31 13 4" xfId="38654"/>
    <cellStyle name="Обычный 31 13 4 2" xfId="38655"/>
    <cellStyle name="Обычный 31 13 4 2 2" xfId="38656"/>
    <cellStyle name="Обычный 31 13 4 2 2 2" xfId="38657"/>
    <cellStyle name="Обычный 31 13 4 2 2 2 2" xfId="38658"/>
    <cellStyle name="Обычный 31 13 4 2 2 2 2 2" xfId="38659"/>
    <cellStyle name="Обычный 31 13 4 2 2 2 3" xfId="38660"/>
    <cellStyle name="Обычный 31 13 4 2 2 3" xfId="38661"/>
    <cellStyle name="Обычный 31 13 4 2 2 3 2" xfId="38662"/>
    <cellStyle name="Обычный 31 13 4 2 2 4" xfId="38663"/>
    <cellStyle name="Обычный 31 13 4 2 3" xfId="38664"/>
    <cellStyle name="Обычный 31 13 4 2 3 2" xfId="38665"/>
    <cellStyle name="Обычный 31 13 4 2 3 2 2" xfId="38666"/>
    <cellStyle name="Обычный 31 13 4 2 3 3" xfId="38667"/>
    <cellStyle name="Обычный 31 13 4 2 4" xfId="38668"/>
    <cellStyle name="Обычный 31 13 4 2 4 2" xfId="38669"/>
    <cellStyle name="Обычный 31 13 4 2 5" xfId="38670"/>
    <cellStyle name="Обычный 31 13 4 3" xfId="38671"/>
    <cellStyle name="Обычный 31 13 4 3 2" xfId="38672"/>
    <cellStyle name="Обычный 31 13 4 3 2 2" xfId="38673"/>
    <cellStyle name="Обычный 31 13 4 3 2 2 2" xfId="38674"/>
    <cellStyle name="Обычный 31 13 4 3 2 3" xfId="38675"/>
    <cellStyle name="Обычный 31 13 4 3 3" xfId="38676"/>
    <cellStyle name="Обычный 31 13 4 3 3 2" xfId="38677"/>
    <cellStyle name="Обычный 31 13 4 3 4" xfId="38678"/>
    <cellStyle name="Обычный 31 13 4 4" xfId="38679"/>
    <cellStyle name="Обычный 31 13 4 4 2" xfId="38680"/>
    <cellStyle name="Обычный 31 13 4 4 2 2" xfId="38681"/>
    <cellStyle name="Обычный 31 13 4 4 3" xfId="38682"/>
    <cellStyle name="Обычный 31 13 4 5" xfId="38683"/>
    <cellStyle name="Обычный 31 13 4 5 2" xfId="38684"/>
    <cellStyle name="Обычный 31 13 4 6" xfId="38685"/>
    <cellStyle name="Обычный 31 13 5" xfId="38686"/>
    <cellStyle name="Обычный 31 13 5 2" xfId="38687"/>
    <cellStyle name="Обычный 31 13 5 2 2" xfId="38688"/>
    <cellStyle name="Обычный 31 13 5 2 2 2" xfId="38689"/>
    <cellStyle name="Обычный 31 13 5 2 2 2 2" xfId="38690"/>
    <cellStyle name="Обычный 31 13 5 2 2 2 2 2" xfId="38691"/>
    <cellStyle name="Обычный 31 13 5 2 2 2 3" xfId="38692"/>
    <cellStyle name="Обычный 31 13 5 2 2 3" xfId="38693"/>
    <cellStyle name="Обычный 31 13 5 2 2 3 2" xfId="38694"/>
    <cellStyle name="Обычный 31 13 5 2 2 4" xfId="38695"/>
    <cellStyle name="Обычный 31 13 5 2 3" xfId="38696"/>
    <cellStyle name="Обычный 31 13 5 2 3 2" xfId="38697"/>
    <cellStyle name="Обычный 31 13 5 2 3 2 2" xfId="38698"/>
    <cellStyle name="Обычный 31 13 5 2 3 3" xfId="38699"/>
    <cellStyle name="Обычный 31 13 5 2 4" xfId="38700"/>
    <cellStyle name="Обычный 31 13 5 2 4 2" xfId="38701"/>
    <cellStyle name="Обычный 31 13 5 2 5" xfId="38702"/>
    <cellStyle name="Обычный 31 13 5 3" xfId="38703"/>
    <cellStyle name="Обычный 31 13 5 3 2" xfId="38704"/>
    <cellStyle name="Обычный 31 13 5 3 2 2" xfId="38705"/>
    <cellStyle name="Обычный 31 13 5 3 2 2 2" xfId="38706"/>
    <cellStyle name="Обычный 31 13 5 3 2 3" xfId="38707"/>
    <cellStyle name="Обычный 31 13 5 3 3" xfId="38708"/>
    <cellStyle name="Обычный 31 13 5 3 3 2" xfId="38709"/>
    <cellStyle name="Обычный 31 13 5 3 4" xfId="38710"/>
    <cellStyle name="Обычный 31 13 5 4" xfId="38711"/>
    <cellStyle name="Обычный 31 13 5 4 2" xfId="38712"/>
    <cellStyle name="Обычный 31 13 5 4 2 2" xfId="38713"/>
    <cellStyle name="Обычный 31 13 5 4 3" xfId="38714"/>
    <cellStyle name="Обычный 31 13 5 5" xfId="38715"/>
    <cellStyle name="Обычный 31 13 5 5 2" xfId="38716"/>
    <cellStyle name="Обычный 31 13 5 6" xfId="38717"/>
    <cellStyle name="Обычный 31 13 6" xfId="38718"/>
    <cellStyle name="Обычный 31 13 6 2" xfId="38719"/>
    <cellStyle name="Обычный 31 13 6 2 2" xfId="38720"/>
    <cellStyle name="Обычный 31 13 6 2 2 2" xfId="38721"/>
    <cellStyle name="Обычный 31 13 6 2 2 2 2" xfId="38722"/>
    <cellStyle name="Обычный 31 13 6 2 2 3" xfId="38723"/>
    <cellStyle name="Обычный 31 13 6 2 3" xfId="38724"/>
    <cellStyle name="Обычный 31 13 6 2 3 2" xfId="38725"/>
    <cellStyle name="Обычный 31 13 6 2 4" xfId="38726"/>
    <cellStyle name="Обычный 31 13 6 3" xfId="38727"/>
    <cellStyle name="Обычный 31 13 6 3 2" xfId="38728"/>
    <cellStyle name="Обычный 31 13 6 3 2 2" xfId="38729"/>
    <cellStyle name="Обычный 31 13 6 3 3" xfId="38730"/>
    <cellStyle name="Обычный 31 13 6 4" xfId="38731"/>
    <cellStyle name="Обычный 31 13 6 4 2" xfId="38732"/>
    <cellStyle name="Обычный 31 13 6 5" xfId="38733"/>
    <cellStyle name="Обычный 31 13 7" xfId="38734"/>
    <cellStyle name="Обычный 31 13 7 2" xfId="38735"/>
    <cellStyle name="Обычный 31 13 7 2 2" xfId="38736"/>
    <cellStyle name="Обычный 31 13 7 2 2 2" xfId="38737"/>
    <cellStyle name="Обычный 31 13 7 2 3" xfId="38738"/>
    <cellStyle name="Обычный 31 13 7 3" xfId="38739"/>
    <cellStyle name="Обычный 31 13 7 3 2" xfId="38740"/>
    <cellStyle name="Обычный 31 13 7 4" xfId="38741"/>
    <cellStyle name="Обычный 31 13 8" xfId="38742"/>
    <cellStyle name="Обычный 31 13 8 2" xfId="38743"/>
    <cellStyle name="Обычный 31 13 8 2 2" xfId="38744"/>
    <cellStyle name="Обычный 31 13 8 3" xfId="38745"/>
    <cellStyle name="Обычный 31 13 9" xfId="38746"/>
    <cellStyle name="Обычный 31 13 9 2" xfId="38747"/>
    <cellStyle name="Обычный 31 14" xfId="38748"/>
    <cellStyle name="Обычный 31 14 2" xfId="38749"/>
    <cellStyle name="Обычный 31 14 2 2" xfId="38750"/>
    <cellStyle name="Обычный 31 14 2 2 2" xfId="38751"/>
    <cellStyle name="Обычный 31 14 2 2 2 2" xfId="38752"/>
    <cellStyle name="Обычный 31 14 2 2 2 2 2" xfId="38753"/>
    <cellStyle name="Обычный 31 14 2 2 2 3" xfId="38754"/>
    <cellStyle name="Обычный 31 14 2 2 3" xfId="38755"/>
    <cellStyle name="Обычный 31 14 2 2 3 2" xfId="38756"/>
    <cellStyle name="Обычный 31 14 2 2 4" xfId="38757"/>
    <cellStyle name="Обычный 31 14 2 3" xfId="38758"/>
    <cellStyle name="Обычный 31 14 2 3 2" xfId="38759"/>
    <cellStyle name="Обычный 31 14 2 3 2 2" xfId="38760"/>
    <cellStyle name="Обычный 31 14 2 3 3" xfId="38761"/>
    <cellStyle name="Обычный 31 14 2 4" xfId="38762"/>
    <cellStyle name="Обычный 31 14 2 4 2" xfId="38763"/>
    <cellStyle name="Обычный 31 14 2 5" xfId="38764"/>
    <cellStyle name="Обычный 31 14 3" xfId="38765"/>
    <cellStyle name="Обычный 31 14 3 2" xfId="38766"/>
    <cellStyle name="Обычный 31 14 3 2 2" xfId="38767"/>
    <cellStyle name="Обычный 31 14 3 2 2 2" xfId="38768"/>
    <cellStyle name="Обычный 31 14 3 2 3" xfId="38769"/>
    <cellStyle name="Обычный 31 14 3 3" xfId="38770"/>
    <cellStyle name="Обычный 31 14 3 3 2" xfId="38771"/>
    <cellStyle name="Обычный 31 14 3 4" xfId="38772"/>
    <cellStyle name="Обычный 31 14 4" xfId="38773"/>
    <cellStyle name="Обычный 31 14 4 2" xfId="38774"/>
    <cellStyle name="Обычный 31 14 4 2 2" xfId="38775"/>
    <cellStyle name="Обычный 31 14 4 3" xfId="38776"/>
    <cellStyle name="Обычный 31 14 5" xfId="38777"/>
    <cellStyle name="Обычный 31 14 5 2" xfId="38778"/>
    <cellStyle name="Обычный 31 14 6" xfId="38779"/>
    <cellStyle name="Обычный 31 15" xfId="38780"/>
    <cellStyle name="Обычный 31 15 2" xfId="38781"/>
    <cellStyle name="Обычный 31 15 2 2" xfId="38782"/>
    <cellStyle name="Обычный 31 15 2 2 2" xfId="38783"/>
    <cellStyle name="Обычный 31 15 2 2 2 2" xfId="38784"/>
    <cellStyle name="Обычный 31 15 2 2 2 2 2" xfId="38785"/>
    <cellStyle name="Обычный 31 15 2 2 2 3" xfId="38786"/>
    <cellStyle name="Обычный 31 15 2 2 3" xfId="38787"/>
    <cellStyle name="Обычный 31 15 2 2 3 2" xfId="38788"/>
    <cellStyle name="Обычный 31 15 2 2 4" xfId="38789"/>
    <cellStyle name="Обычный 31 15 2 3" xfId="38790"/>
    <cellStyle name="Обычный 31 15 2 3 2" xfId="38791"/>
    <cellStyle name="Обычный 31 15 2 3 2 2" xfId="38792"/>
    <cellStyle name="Обычный 31 15 2 3 3" xfId="38793"/>
    <cellStyle name="Обычный 31 15 2 4" xfId="38794"/>
    <cellStyle name="Обычный 31 15 2 4 2" xfId="38795"/>
    <cellStyle name="Обычный 31 15 2 5" xfId="38796"/>
    <cellStyle name="Обычный 31 15 3" xfId="38797"/>
    <cellStyle name="Обычный 31 15 3 2" xfId="38798"/>
    <cellStyle name="Обычный 31 15 3 2 2" xfId="38799"/>
    <cellStyle name="Обычный 31 15 3 2 2 2" xfId="38800"/>
    <cellStyle name="Обычный 31 15 3 2 3" xfId="38801"/>
    <cellStyle name="Обычный 31 15 3 3" xfId="38802"/>
    <cellStyle name="Обычный 31 15 3 3 2" xfId="38803"/>
    <cellStyle name="Обычный 31 15 3 4" xfId="38804"/>
    <cellStyle name="Обычный 31 15 4" xfId="38805"/>
    <cellStyle name="Обычный 31 15 4 2" xfId="38806"/>
    <cellStyle name="Обычный 31 15 4 2 2" xfId="38807"/>
    <cellStyle name="Обычный 31 15 4 3" xfId="38808"/>
    <cellStyle name="Обычный 31 15 5" xfId="38809"/>
    <cellStyle name="Обычный 31 15 5 2" xfId="38810"/>
    <cellStyle name="Обычный 31 15 6" xfId="38811"/>
    <cellStyle name="Обычный 31 16" xfId="38812"/>
    <cellStyle name="Обычный 31 16 2" xfId="38813"/>
    <cellStyle name="Обычный 31 16 2 2" xfId="38814"/>
    <cellStyle name="Обычный 31 16 2 2 2" xfId="38815"/>
    <cellStyle name="Обычный 31 16 2 2 2 2" xfId="38816"/>
    <cellStyle name="Обычный 31 16 2 2 2 2 2" xfId="38817"/>
    <cellStyle name="Обычный 31 16 2 2 2 3" xfId="38818"/>
    <cellStyle name="Обычный 31 16 2 2 3" xfId="38819"/>
    <cellStyle name="Обычный 31 16 2 2 3 2" xfId="38820"/>
    <cellStyle name="Обычный 31 16 2 2 4" xfId="38821"/>
    <cellStyle name="Обычный 31 16 2 3" xfId="38822"/>
    <cellStyle name="Обычный 31 16 2 3 2" xfId="38823"/>
    <cellStyle name="Обычный 31 16 2 3 2 2" xfId="38824"/>
    <cellStyle name="Обычный 31 16 2 3 3" xfId="38825"/>
    <cellStyle name="Обычный 31 16 2 4" xfId="38826"/>
    <cellStyle name="Обычный 31 16 2 4 2" xfId="38827"/>
    <cellStyle name="Обычный 31 16 2 5" xfId="38828"/>
    <cellStyle name="Обычный 31 16 3" xfId="38829"/>
    <cellStyle name="Обычный 31 16 3 2" xfId="38830"/>
    <cellStyle name="Обычный 31 16 3 2 2" xfId="38831"/>
    <cellStyle name="Обычный 31 16 3 2 2 2" xfId="38832"/>
    <cellStyle name="Обычный 31 16 3 2 3" xfId="38833"/>
    <cellStyle name="Обычный 31 16 3 3" xfId="38834"/>
    <cellStyle name="Обычный 31 16 3 3 2" xfId="38835"/>
    <cellStyle name="Обычный 31 16 3 4" xfId="38836"/>
    <cellStyle name="Обычный 31 16 4" xfId="38837"/>
    <cellStyle name="Обычный 31 16 4 2" xfId="38838"/>
    <cellStyle name="Обычный 31 16 4 2 2" xfId="38839"/>
    <cellStyle name="Обычный 31 16 4 3" xfId="38840"/>
    <cellStyle name="Обычный 31 16 5" xfId="38841"/>
    <cellStyle name="Обычный 31 16 5 2" xfId="38842"/>
    <cellStyle name="Обычный 31 16 6" xfId="38843"/>
    <cellStyle name="Обычный 31 17" xfId="38844"/>
    <cellStyle name="Обычный 31 17 2" xfId="38845"/>
    <cellStyle name="Обычный 31 17 2 2" xfId="38846"/>
    <cellStyle name="Обычный 31 17 2 2 2" xfId="38847"/>
    <cellStyle name="Обычный 31 17 2 2 2 2" xfId="38848"/>
    <cellStyle name="Обычный 31 17 2 2 2 2 2" xfId="38849"/>
    <cellStyle name="Обычный 31 17 2 2 2 3" xfId="38850"/>
    <cellStyle name="Обычный 31 17 2 2 3" xfId="38851"/>
    <cellStyle name="Обычный 31 17 2 2 3 2" xfId="38852"/>
    <cellStyle name="Обычный 31 17 2 2 4" xfId="38853"/>
    <cellStyle name="Обычный 31 17 2 3" xfId="38854"/>
    <cellStyle name="Обычный 31 17 2 3 2" xfId="38855"/>
    <cellStyle name="Обычный 31 17 2 3 2 2" xfId="38856"/>
    <cellStyle name="Обычный 31 17 2 3 3" xfId="38857"/>
    <cellStyle name="Обычный 31 17 2 4" xfId="38858"/>
    <cellStyle name="Обычный 31 17 2 4 2" xfId="38859"/>
    <cellStyle name="Обычный 31 17 2 5" xfId="38860"/>
    <cellStyle name="Обычный 31 17 3" xfId="38861"/>
    <cellStyle name="Обычный 31 17 3 2" xfId="38862"/>
    <cellStyle name="Обычный 31 17 3 2 2" xfId="38863"/>
    <cellStyle name="Обычный 31 17 3 2 2 2" xfId="38864"/>
    <cellStyle name="Обычный 31 17 3 2 3" xfId="38865"/>
    <cellStyle name="Обычный 31 17 3 3" xfId="38866"/>
    <cellStyle name="Обычный 31 17 3 3 2" xfId="38867"/>
    <cellStyle name="Обычный 31 17 3 4" xfId="38868"/>
    <cellStyle name="Обычный 31 17 4" xfId="38869"/>
    <cellStyle name="Обычный 31 17 4 2" xfId="38870"/>
    <cellStyle name="Обычный 31 17 4 2 2" xfId="38871"/>
    <cellStyle name="Обычный 31 17 4 3" xfId="38872"/>
    <cellStyle name="Обычный 31 17 5" xfId="38873"/>
    <cellStyle name="Обычный 31 17 5 2" xfId="38874"/>
    <cellStyle name="Обычный 31 17 6" xfId="38875"/>
    <cellStyle name="Обычный 31 18" xfId="38876"/>
    <cellStyle name="Обычный 31 18 2" xfId="38877"/>
    <cellStyle name="Обычный 31 18 2 2" xfId="38878"/>
    <cellStyle name="Обычный 31 18 2 2 2" xfId="38879"/>
    <cellStyle name="Обычный 31 18 2 2 2 2" xfId="38880"/>
    <cellStyle name="Обычный 31 18 2 2 3" xfId="38881"/>
    <cellStyle name="Обычный 31 18 2 3" xfId="38882"/>
    <cellStyle name="Обычный 31 18 2 3 2" xfId="38883"/>
    <cellStyle name="Обычный 31 18 2 4" xfId="38884"/>
    <cellStyle name="Обычный 31 18 3" xfId="38885"/>
    <cellStyle name="Обычный 31 18 3 2" xfId="38886"/>
    <cellStyle name="Обычный 31 18 3 2 2" xfId="38887"/>
    <cellStyle name="Обычный 31 18 3 3" xfId="38888"/>
    <cellStyle name="Обычный 31 18 4" xfId="38889"/>
    <cellStyle name="Обычный 31 18 4 2" xfId="38890"/>
    <cellStyle name="Обычный 31 18 5" xfId="38891"/>
    <cellStyle name="Обычный 31 19" xfId="38892"/>
    <cellStyle name="Обычный 31 19 2" xfId="38893"/>
    <cellStyle name="Обычный 31 19 2 2" xfId="38894"/>
    <cellStyle name="Обычный 31 19 2 2 2" xfId="38895"/>
    <cellStyle name="Обычный 31 19 2 3" xfId="38896"/>
    <cellStyle name="Обычный 31 19 3" xfId="38897"/>
    <cellStyle name="Обычный 31 19 3 2" xfId="38898"/>
    <cellStyle name="Обычный 31 19 4" xfId="38899"/>
    <cellStyle name="Обычный 31 2" xfId="893"/>
    <cellStyle name="Обычный 31 2 2" xfId="38900"/>
    <cellStyle name="Обычный 31 2 3" xfId="1066"/>
    <cellStyle name="Обычный 31 2 4" xfId="42905"/>
    <cellStyle name="Обычный 31 20" xfId="38901"/>
    <cellStyle name="Обычный 31 20 2" xfId="38902"/>
    <cellStyle name="Обычный 31 20 2 2" xfId="38903"/>
    <cellStyle name="Обычный 31 20 3" xfId="38904"/>
    <cellStyle name="Обычный 31 21" xfId="38905"/>
    <cellStyle name="Обычный 31 21 2" xfId="38906"/>
    <cellStyle name="Обычный 31 22" xfId="38907"/>
    <cellStyle name="Обычный 31 23" xfId="37307"/>
    <cellStyle name="Обычный 31 24" xfId="1038"/>
    <cellStyle name="Обычный 31 25" xfId="42739"/>
    <cellStyle name="Обычный 31 26" xfId="42821"/>
    <cellStyle name="Обычный 31 27" xfId="42852"/>
    <cellStyle name="Обычный 31 28" xfId="42882"/>
    <cellStyle name="Обычный 31 29" xfId="43192"/>
    <cellStyle name="Обычный 31 3" xfId="922"/>
    <cellStyle name="Обычный 31 3 2" xfId="38908"/>
    <cellStyle name="Обычный 31 3 3" xfId="1084"/>
    <cellStyle name="Обычный 31 30" xfId="43489"/>
    <cellStyle name="Обычный 31 31" xfId="43769"/>
    <cellStyle name="Обычный 31 32" xfId="44040"/>
    <cellStyle name="Обычный 31 33" xfId="44505"/>
    <cellStyle name="Обычный 31 4" xfId="941"/>
    <cellStyle name="Обычный 31 4 2" xfId="38909"/>
    <cellStyle name="Обычный 31 4 3" xfId="1102"/>
    <cellStyle name="Обычный 31 5" xfId="959"/>
    <cellStyle name="Обычный 31 5 2" xfId="38910"/>
    <cellStyle name="Обычный 31 5 3" xfId="1120"/>
    <cellStyle name="Обычный 31 6" xfId="977"/>
    <cellStyle name="Обычный 31 6 2" xfId="38911"/>
    <cellStyle name="Обычный 31 6 3" xfId="1138"/>
    <cellStyle name="Обычный 31 7" xfId="995"/>
    <cellStyle name="Обычный 31 7 2" xfId="38912"/>
    <cellStyle name="Обычный 31 7 3" xfId="1156"/>
    <cellStyle name="Обычный 31 8" xfId="38913"/>
    <cellStyle name="Обычный 31 8 2" xfId="44808"/>
    <cellStyle name="Обычный 31 9" xfId="38914"/>
    <cellStyle name="Обычный 31 9 2" xfId="44809"/>
    <cellStyle name="Обычный 32" xfId="770"/>
    <cellStyle name="Обычный 32 10" xfId="42740"/>
    <cellStyle name="Обычный 32 11" xfId="42822"/>
    <cellStyle name="Обычный 32 12" xfId="42853"/>
    <cellStyle name="Обычный 32 13" xfId="42883"/>
    <cellStyle name="Обычный 32 14" xfId="43193"/>
    <cellStyle name="Обычный 32 15" xfId="43490"/>
    <cellStyle name="Обычный 32 16" xfId="43770"/>
    <cellStyle name="Обычный 32 17" xfId="44041"/>
    <cellStyle name="Обычный 32 18" xfId="44506"/>
    <cellStyle name="Обычный 32 2" xfId="894"/>
    <cellStyle name="Обычный 32 2 2" xfId="1067"/>
    <cellStyle name="Обычный 32 2 3" xfId="42906"/>
    <cellStyle name="Обычный 32 3" xfId="923"/>
    <cellStyle name="Обычный 32 3 2" xfId="1085"/>
    <cellStyle name="Обычный 32 4" xfId="942"/>
    <cellStyle name="Обычный 32 4 2" xfId="1103"/>
    <cellStyle name="Обычный 32 5" xfId="960"/>
    <cellStyle name="Обычный 32 5 2" xfId="1121"/>
    <cellStyle name="Обычный 32 6" xfId="978"/>
    <cellStyle name="Обычный 32 6 2" xfId="1139"/>
    <cellStyle name="Обычный 32 7" xfId="996"/>
    <cellStyle name="Обычный 32 7 2" xfId="1157"/>
    <cellStyle name="Обычный 32 8" xfId="38915"/>
    <cellStyle name="Обычный 32 9" xfId="1039"/>
    <cellStyle name="Обычный 33" xfId="771"/>
    <cellStyle name="Обычный 33 10" xfId="38917"/>
    <cellStyle name="Обычный 33 11" xfId="38916"/>
    <cellStyle name="Обычный 33 12" xfId="1040"/>
    <cellStyle name="Обычный 33 13" xfId="42741"/>
    <cellStyle name="Обычный 33 14" xfId="42823"/>
    <cellStyle name="Обычный 33 15" xfId="42854"/>
    <cellStyle name="Обычный 33 16" xfId="42884"/>
    <cellStyle name="Обычный 33 17" xfId="43194"/>
    <cellStyle name="Обычный 33 18" xfId="43491"/>
    <cellStyle name="Обычный 33 19" xfId="43771"/>
    <cellStyle name="Обычный 33 2" xfId="895"/>
    <cellStyle name="Обычный 33 2 2" xfId="38918"/>
    <cellStyle name="Обычный 33 2 3" xfId="1068"/>
    <cellStyle name="Обычный 33 2 4" xfId="42907"/>
    <cellStyle name="Обычный 33 20" xfId="44042"/>
    <cellStyle name="Обычный 33 21" xfId="44507"/>
    <cellStyle name="Обычный 33 3" xfId="924"/>
    <cellStyle name="Обычный 33 3 2" xfId="38919"/>
    <cellStyle name="Обычный 33 3 3" xfId="1086"/>
    <cellStyle name="Обычный 33 4" xfId="943"/>
    <cellStyle name="Обычный 33 4 2" xfId="38920"/>
    <cellStyle name="Обычный 33 4 3" xfId="1104"/>
    <cellStyle name="Обычный 33 5" xfId="961"/>
    <cellStyle name="Обычный 33 5 2" xfId="38921"/>
    <cellStyle name="Обычный 33 5 3" xfId="1122"/>
    <cellStyle name="Обычный 33 6" xfId="979"/>
    <cellStyle name="Обычный 33 6 2" xfId="38922"/>
    <cellStyle name="Обычный 33 6 3" xfId="1140"/>
    <cellStyle name="Обычный 33 7" xfId="997"/>
    <cellStyle name="Обычный 33 7 2" xfId="38923"/>
    <cellStyle name="Обычный 33 7 3" xfId="1158"/>
    <cellStyle name="Обычный 33 8" xfId="38924"/>
    <cellStyle name="Обычный 33 8 2" xfId="44810"/>
    <cellStyle name="Обычный 33 9" xfId="38925"/>
    <cellStyle name="Обычный 33 9 2" xfId="44811"/>
    <cellStyle name="Обычный 34" xfId="854"/>
    <cellStyle name="Обычный 34 10" xfId="38927"/>
    <cellStyle name="Обычный 34 11" xfId="38926"/>
    <cellStyle name="Обычный 34 12" xfId="42918"/>
    <cellStyle name="Обычный 34 13" xfId="44523"/>
    <cellStyle name="Обычный 34 2" xfId="38928"/>
    <cellStyle name="Обычный 34 2 2" xfId="44812"/>
    <cellStyle name="Обычный 34 3" xfId="38929"/>
    <cellStyle name="Обычный 34 4" xfId="38930"/>
    <cellStyle name="Обычный 34 5" xfId="38931"/>
    <cellStyle name="Обычный 34 6" xfId="38932"/>
    <cellStyle name="Обычный 34 7" xfId="38933"/>
    <cellStyle name="Обычный 34 8" xfId="38934"/>
    <cellStyle name="Обычный 34 9" xfId="38935"/>
    <cellStyle name="Обычный 35" xfId="911"/>
    <cellStyle name="Обычный 35 2" xfId="38936"/>
    <cellStyle name="Обычный 35 3" xfId="44813"/>
    <cellStyle name="Обычный 36" xfId="913"/>
    <cellStyle name="Обычный 36 2" xfId="38937"/>
    <cellStyle name="Обычный 37" xfId="914"/>
    <cellStyle name="Обычный 37 2" xfId="38938"/>
    <cellStyle name="Обычный 37 3" xfId="44814"/>
    <cellStyle name="Обычный 38" xfId="912"/>
    <cellStyle name="Обычный 38 2" xfId="38939"/>
    <cellStyle name="Обычный 38 3" xfId="44815"/>
    <cellStyle name="Обычный 39" xfId="915"/>
    <cellStyle name="Обычный 39 2" xfId="38940"/>
    <cellStyle name="Обычный 4" xfId="772"/>
    <cellStyle name="Обычный 4 10" xfId="944"/>
    <cellStyle name="Обычный 4 10 2" xfId="38942"/>
    <cellStyle name="Обычный 4 10 3" xfId="1105"/>
    <cellStyle name="Обычный 4 11" xfId="962"/>
    <cellStyle name="Обычный 4 11 2" xfId="38943"/>
    <cellStyle name="Обычный 4 11 3" xfId="1123"/>
    <cellStyle name="Обычный 4 12" xfId="980"/>
    <cellStyle name="Обычный 4 12 2" xfId="38944"/>
    <cellStyle name="Обычный 4 12 3" xfId="1141"/>
    <cellStyle name="Обычный 4 13" xfId="998"/>
    <cellStyle name="Обычный 4 13 2" xfId="38945"/>
    <cellStyle name="Обычный 4 13 3" xfId="1159"/>
    <cellStyle name="Обычный 4 14" xfId="38946"/>
    <cellStyle name="Обычный 4 14 2" xfId="44816"/>
    <cellStyle name="Обычный 4 15" xfId="38947"/>
    <cellStyle name="Обычный 4 15 2" xfId="44817"/>
    <cellStyle name="Обычный 4 16" xfId="38948"/>
    <cellStyle name="Обычный 4 17" xfId="38941"/>
    <cellStyle name="Обычный 4 18" xfId="42452"/>
    <cellStyle name="Обычный 4 19" xfId="1041"/>
    <cellStyle name="Обычный 4 2" xfId="773"/>
    <cellStyle name="Обычный 4 2 10" xfId="38949"/>
    <cellStyle name="Обычный 4 2 11" xfId="38950"/>
    <cellStyle name="Обычный 4 2 12" xfId="38951"/>
    <cellStyle name="Обычный 4 2 13" xfId="38952"/>
    <cellStyle name="Обычный 4 2 14" xfId="38953"/>
    <cellStyle name="Обычный 4 2 15" xfId="38954"/>
    <cellStyle name="Обычный 4 2 16" xfId="44818"/>
    <cellStyle name="Обычный 4 2 17" xfId="44819"/>
    <cellStyle name="Обычный 4 2 2" xfId="774"/>
    <cellStyle name="Обычный 4 2 2 2" xfId="38955"/>
    <cellStyle name="Обычный 4 2 3" xfId="38956"/>
    <cellStyle name="Обычный 4 2 4" xfId="38957"/>
    <cellStyle name="Обычный 4 2 5" xfId="38958"/>
    <cellStyle name="Обычный 4 2 6" xfId="38959"/>
    <cellStyle name="Обычный 4 2 7" xfId="38960"/>
    <cellStyle name="Обычный 4 2 8" xfId="38961"/>
    <cellStyle name="Обычный 4 2 9" xfId="38962"/>
    <cellStyle name="Обычный 4 2_Т-НахВТО-газ-28.09.12" xfId="775"/>
    <cellStyle name="Обычный 4 20" xfId="42742"/>
    <cellStyle name="Обычный 4 21" xfId="42759"/>
    <cellStyle name="Обычный 4 22" xfId="42824"/>
    <cellStyle name="Обычный 4 23" xfId="42835"/>
    <cellStyle name="Обычный 4 24" xfId="42855"/>
    <cellStyle name="Обычный 4 25" xfId="42838"/>
    <cellStyle name="Обычный 4 26" xfId="42850"/>
    <cellStyle name="Обычный 4 27" xfId="42840"/>
    <cellStyle name="Обычный 4 28" xfId="42849"/>
    <cellStyle name="Обычный 4 29" xfId="42839"/>
    <cellStyle name="Обычный 4 3" xfId="896"/>
    <cellStyle name="Обычный 4 3 2" xfId="38964"/>
    <cellStyle name="Обычный 4 3 2 2" xfId="44820"/>
    <cellStyle name="Обычный 4 3 3" xfId="38963"/>
    <cellStyle name="Обычный 4 3 4" xfId="1069"/>
    <cellStyle name="Обычный 4 3 5" xfId="42908"/>
    <cellStyle name="Обычный 4 3 6" xfId="44535"/>
    <cellStyle name="Обычный 4 30" xfId="42845"/>
    <cellStyle name="Обычный 4 31" xfId="42837"/>
    <cellStyle name="Обычный 4 32" xfId="42885"/>
    <cellStyle name="Обычный 4 33" xfId="42864"/>
    <cellStyle name="Обычный 4 34" xfId="42875"/>
    <cellStyle name="Обычный 4 35" xfId="42865"/>
    <cellStyle name="Обычный 4 36" xfId="42874"/>
    <cellStyle name="Обычный 4 37" xfId="42932"/>
    <cellStyle name="Обычный 4 38" xfId="42892"/>
    <cellStyle name="Обычный 4 39" xfId="42866"/>
    <cellStyle name="Обычный 4 4" xfId="855"/>
    <cellStyle name="Обычный 4 4 2" xfId="38966"/>
    <cellStyle name="Обычный 4 4 2 2" xfId="44821"/>
    <cellStyle name="Обычный 4 4 3" xfId="38965"/>
    <cellStyle name="Обычный 4 4 4" xfId="1051"/>
    <cellStyle name="Обычный 4 4 5" xfId="42924"/>
    <cellStyle name="Обычный 4 40" xfId="42873"/>
    <cellStyle name="Обычный 4 41" xfId="42867"/>
    <cellStyle name="Обычный 4 42" xfId="42872"/>
    <cellStyle name="Обычный 4 43" xfId="42868"/>
    <cellStyle name="Обычный 4 44" xfId="43195"/>
    <cellStyle name="Обычный 4 45" xfId="43221"/>
    <cellStyle name="Обычный 4 46" xfId="43187"/>
    <cellStyle name="Обычный 4 47" xfId="43220"/>
    <cellStyle name="Обычный 4 48" xfId="43185"/>
    <cellStyle name="Обычный 4 49" xfId="43219"/>
    <cellStyle name="Обычный 4 5" xfId="878"/>
    <cellStyle name="Обычный 4 5 2" xfId="38967"/>
    <cellStyle name="Обычный 4 5 3" xfId="1058"/>
    <cellStyle name="Обычный 4 50" xfId="43184"/>
    <cellStyle name="Обычный 4 51" xfId="43218"/>
    <cellStyle name="Обычный 4 52" xfId="43492"/>
    <cellStyle name="Обычный 4 53" xfId="43508"/>
    <cellStyle name="Обычный 4 54" xfId="43483"/>
    <cellStyle name="Обычный 4 55" xfId="43506"/>
    <cellStyle name="Обычный 4 56" xfId="43482"/>
    <cellStyle name="Обычный 4 57" xfId="43507"/>
    <cellStyle name="Обычный 4 58" xfId="43480"/>
    <cellStyle name="Обычный 4 59" xfId="43505"/>
    <cellStyle name="Обычный 4 6" xfId="856"/>
    <cellStyle name="Обычный 4 6 2" xfId="38968"/>
    <cellStyle name="Обычный 4 6 3" xfId="1052"/>
    <cellStyle name="Обычный 4 60" xfId="43772"/>
    <cellStyle name="Обычный 4 61" xfId="44043"/>
    <cellStyle name="Обычный 4 62" xfId="44063"/>
    <cellStyle name="Обычный 4 63" xfId="44034"/>
    <cellStyle name="Обычный 4 64" xfId="44064"/>
    <cellStyle name="Обычный 4 65" xfId="44508"/>
    <cellStyle name="Обычный 4 66" xfId="44618"/>
    <cellStyle name="Обычный 4 67" xfId="44632"/>
    <cellStyle name="Обычный 4 68" xfId="44616"/>
    <cellStyle name="Обычный 4 69" xfId="44631"/>
    <cellStyle name="Обычный 4 7" xfId="886"/>
    <cellStyle name="Обычный 4 7 2" xfId="38969"/>
    <cellStyle name="Обычный 4 7 3" xfId="1060"/>
    <cellStyle name="Обычный 4 70" xfId="44627"/>
    <cellStyle name="Обычный 4 71" xfId="44630"/>
    <cellStyle name="Обычный 4 72" xfId="44615"/>
    <cellStyle name="Обычный 4 73" xfId="44685"/>
    <cellStyle name="Обычный 4 8" xfId="857"/>
    <cellStyle name="Обычный 4 8 2" xfId="38970"/>
    <cellStyle name="Обычный 4 8 3" xfId="1053"/>
    <cellStyle name="Обычный 4 9" xfId="925"/>
    <cellStyle name="Обычный 4 9 2" xfId="38971"/>
    <cellStyle name="Обычный 4 9 3" xfId="1087"/>
    <cellStyle name="Обычный 4_ЦФ запрос2008-2009" xfId="776"/>
    <cellStyle name="Обычный 40" xfId="38972"/>
    <cellStyle name="Обычный 40 2" xfId="1057"/>
    <cellStyle name="Обычный 41" xfId="38973"/>
    <cellStyle name="Обычный 41 2" xfId="44696"/>
    <cellStyle name="Обычный 42" xfId="38974"/>
    <cellStyle name="Обычный 42 2" xfId="44697"/>
    <cellStyle name="Обычный 42 2 2" xfId="44694"/>
    <cellStyle name="Обычный 43" xfId="38975"/>
    <cellStyle name="Обычный 43 2" xfId="44698"/>
    <cellStyle name="Обычный 44" xfId="38976"/>
    <cellStyle name="Обычный 44 2" xfId="44699"/>
    <cellStyle name="Обычный 45" xfId="38977"/>
    <cellStyle name="Обычный 46" xfId="38978"/>
    <cellStyle name="Обычный 47" xfId="38979"/>
    <cellStyle name="Обычный 48" xfId="38980"/>
    <cellStyle name="Обычный 49" xfId="38981"/>
    <cellStyle name="Обычный 5" xfId="777"/>
    <cellStyle name="Обычный 5 10" xfId="38983"/>
    <cellStyle name="Обычный 5 11" xfId="38984"/>
    <cellStyle name="Обычный 5 12" xfId="38985"/>
    <cellStyle name="Обычный 5 13" xfId="38986"/>
    <cellStyle name="Обычный 5 14" xfId="38987"/>
    <cellStyle name="Обычный 5 15" xfId="38988"/>
    <cellStyle name="Обычный 5 15 2" xfId="38989"/>
    <cellStyle name="Обычный 5 15 2 2" xfId="38990"/>
    <cellStyle name="Обычный 5 15 3" xfId="38991"/>
    <cellStyle name="Обычный 5 16" xfId="38982"/>
    <cellStyle name="Обычный 5 17" xfId="1042"/>
    <cellStyle name="Обычный 5 18" xfId="42743"/>
    <cellStyle name="Обычный 5 19" xfId="42825"/>
    <cellStyle name="Обычный 5 2" xfId="897"/>
    <cellStyle name="Обычный 5 2 2" xfId="38993"/>
    <cellStyle name="Обычный 5 2 2 2" xfId="44822"/>
    <cellStyle name="Обычный 5 2 3" xfId="38992"/>
    <cellStyle name="Обычный 5 2 4" xfId="1070"/>
    <cellStyle name="Обычный 5 2 5" xfId="42909"/>
    <cellStyle name="Обычный 5 2 6" xfId="44536"/>
    <cellStyle name="Обычный 5 20" xfId="42856"/>
    <cellStyle name="Обычный 5 21" xfId="42886"/>
    <cellStyle name="Обычный 5 22" xfId="43196"/>
    <cellStyle name="Обычный 5 23" xfId="43493"/>
    <cellStyle name="Обычный 5 24" xfId="43773"/>
    <cellStyle name="Обычный 5 25" xfId="44044"/>
    <cellStyle name="Обычный 5 26" xfId="44509"/>
    <cellStyle name="Обычный 5 27" xfId="44686"/>
    <cellStyle name="Обычный 5 3" xfId="926"/>
    <cellStyle name="Обычный 5 3 2" xfId="38995"/>
    <cellStyle name="Обычный 5 3 2 2" xfId="44823"/>
    <cellStyle name="Обычный 5 3 3" xfId="38994"/>
    <cellStyle name="Обычный 5 3 4" xfId="1088"/>
    <cellStyle name="Обычный 5 3 5" xfId="42925"/>
    <cellStyle name="Обычный 5 4" xfId="945"/>
    <cellStyle name="Обычный 5 4 2" xfId="38996"/>
    <cellStyle name="Обычный 5 4 3" xfId="1106"/>
    <cellStyle name="Обычный 5 5" xfId="963"/>
    <cellStyle name="Обычный 5 5 2" xfId="38997"/>
    <cellStyle name="Обычный 5 5 3" xfId="1124"/>
    <cellStyle name="Обычный 5 6" xfId="981"/>
    <cellStyle name="Обычный 5 6 2" xfId="38998"/>
    <cellStyle name="Обычный 5 6 3" xfId="1142"/>
    <cellStyle name="Обычный 5 7" xfId="999"/>
    <cellStyle name="Обычный 5 7 2" xfId="38999"/>
    <cellStyle name="Обычный 5 7 3" xfId="1160"/>
    <cellStyle name="Обычный 5 8" xfId="39000"/>
    <cellStyle name="Обычный 5 8 2" xfId="44824"/>
    <cellStyle name="Обычный 5 9" xfId="39001"/>
    <cellStyle name="Обычный 5 9 2" xfId="44825"/>
    <cellStyle name="Обычный 5_inf_mert_1_2030(25.11)" xfId="39002"/>
    <cellStyle name="Обычный 50" xfId="39003"/>
    <cellStyle name="Обычный 51" xfId="39004"/>
    <cellStyle name="Обычный 52" xfId="39005"/>
    <cellStyle name="Обычный 53" xfId="39006"/>
    <cellStyle name="Обычный 54" xfId="39007"/>
    <cellStyle name="Обычный 55" xfId="39008"/>
    <cellStyle name="Обычный 56" xfId="39009"/>
    <cellStyle name="Обычный 57" xfId="39010"/>
    <cellStyle name="Обычный 58" xfId="39011"/>
    <cellStyle name="Обычный 59" xfId="39012"/>
    <cellStyle name="Обычный 6" xfId="778"/>
    <cellStyle name="Обычный 6 10" xfId="39014"/>
    <cellStyle name="Обычный 6 11" xfId="39015"/>
    <cellStyle name="Обычный 6 12" xfId="39016"/>
    <cellStyle name="Обычный 6 13" xfId="39017"/>
    <cellStyle name="Обычный 6 14" xfId="39018"/>
    <cellStyle name="Обычный 6 15" xfId="39019"/>
    <cellStyle name="Обычный 6 16" xfId="39013"/>
    <cellStyle name="Обычный 6 17" xfId="1043"/>
    <cellStyle name="Обычный 6 18" xfId="42744"/>
    <cellStyle name="Обычный 6 19" xfId="42826"/>
    <cellStyle name="Обычный 6 2" xfId="898"/>
    <cellStyle name="Обычный 6 2 10" xfId="39021"/>
    <cellStyle name="Обычный 6 2 10 2" xfId="39022"/>
    <cellStyle name="Обычный 6 2 10 2 2" xfId="39023"/>
    <cellStyle name="Обычный 6 2 10 2 2 2" xfId="39024"/>
    <cellStyle name="Обычный 6 2 10 2 2 2 2" xfId="39025"/>
    <cellStyle name="Обычный 6 2 10 2 2 3" xfId="39026"/>
    <cellStyle name="Обычный 6 2 10 2 3" xfId="39027"/>
    <cellStyle name="Обычный 6 2 10 2 3 2" xfId="39028"/>
    <cellStyle name="Обычный 6 2 10 2 4" xfId="39029"/>
    <cellStyle name="Обычный 6 2 10 3" xfId="39030"/>
    <cellStyle name="Обычный 6 2 10 3 2" xfId="39031"/>
    <cellStyle name="Обычный 6 2 10 3 2 2" xfId="39032"/>
    <cellStyle name="Обычный 6 2 10 3 3" xfId="39033"/>
    <cellStyle name="Обычный 6 2 10 4" xfId="39034"/>
    <cellStyle name="Обычный 6 2 10 4 2" xfId="39035"/>
    <cellStyle name="Обычный 6 2 10 5" xfId="39036"/>
    <cellStyle name="Обычный 6 2 10 6" xfId="44826"/>
    <cellStyle name="Обычный 6 2 11" xfId="39037"/>
    <cellStyle name="Обычный 6 2 11 2" xfId="39038"/>
    <cellStyle name="Обычный 6 2 11 2 2" xfId="39039"/>
    <cellStyle name="Обычный 6 2 11 2 2 2" xfId="39040"/>
    <cellStyle name="Обычный 6 2 11 2 3" xfId="39041"/>
    <cellStyle name="Обычный 6 2 11 3" xfId="39042"/>
    <cellStyle name="Обычный 6 2 11 3 2" xfId="39043"/>
    <cellStyle name="Обычный 6 2 11 4" xfId="39044"/>
    <cellStyle name="Обычный 6 2 12" xfId="39045"/>
    <cellStyle name="Обычный 6 2 12 2" xfId="39046"/>
    <cellStyle name="Обычный 6 2 12 2 2" xfId="39047"/>
    <cellStyle name="Обычный 6 2 12 3" xfId="39048"/>
    <cellStyle name="Обычный 6 2 13" xfId="779"/>
    <cellStyle name="Обычный 6 2 13 10" xfId="42745"/>
    <cellStyle name="Обычный 6 2 13 11" xfId="42858"/>
    <cellStyle name="Обычный 6 2 13 12" xfId="42888"/>
    <cellStyle name="Обычный 6 2 13 13" xfId="43495"/>
    <cellStyle name="Обычный 6 2 13 14" xfId="43775"/>
    <cellStyle name="Обычный 6 2 13 15" xfId="44046"/>
    <cellStyle name="Обычный 6 2 13 16" xfId="44511"/>
    <cellStyle name="Обычный 6 2 13 2" xfId="899"/>
    <cellStyle name="Обычный 6 2 13 2 2" xfId="1072"/>
    <cellStyle name="Обычный 6 2 13 2 3" xfId="42911"/>
    <cellStyle name="Обычный 6 2 13 3" xfId="928"/>
    <cellStyle name="Обычный 6 2 13 3 2" xfId="1090"/>
    <cellStyle name="Обычный 6 2 13 4" xfId="947"/>
    <cellStyle name="Обычный 6 2 13 4 2" xfId="1108"/>
    <cellStyle name="Обычный 6 2 13 5" xfId="965"/>
    <cellStyle name="Обычный 6 2 13 5 2" xfId="1126"/>
    <cellStyle name="Обычный 6 2 13 6" xfId="983"/>
    <cellStyle name="Обычный 6 2 13 6 2" xfId="1144"/>
    <cellStyle name="Обычный 6 2 13 7" xfId="1001"/>
    <cellStyle name="Обычный 6 2 13 7 2" xfId="1162"/>
    <cellStyle name="Обычный 6 2 13 8" xfId="39049"/>
    <cellStyle name="Обычный 6 2 13 9" xfId="1044"/>
    <cellStyle name="Обычный 6 2 14" xfId="39050"/>
    <cellStyle name="Обычный 6 2 14 2" xfId="39051"/>
    <cellStyle name="Обычный 6 2 15" xfId="39052"/>
    <cellStyle name="Обычный 6 2 16" xfId="39020"/>
    <cellStyle name="Обычный 6 2 17" xfId="1071"/>
    <cellStyle name="Обычный 6 2 18" xfId="42910"/>
    <cellStyle name="Обычный 6 2 19" xfId="44537"/>
    <cellStyle name="Обычный 6 2 2" xfId="39053"/>
    <cellStyle name="Обычный 6 2 2 10" xfId="39054"/>
    <cellStyle name="Обычный 6 2 2 10 2" xfId="39055"/>
    <cellStyle name="Обычный 6 2 2 10 2 2" xfId="39056"/>
    <cellStyle name="Обычный 6 2 2 10 2 2 2" xfId="39057"/>
    <cellStyle name="Обычный 6 2 2 10 2 3" xfId="39058"/>
    <cellStyle name="Обычный 6 2 2 10 3" xfId="39059"/>
    <cellStyle name="Обычный 6 2 2 10 3 2" xfId="39060"/>
    <cellStyle name="Обычный 6 2 2 10 4" xfId="39061"/>
    <cellStyle name="Обычный 6 2 2 11" xfId="39062"/>
    <cellStyle name="Обычный 6 2 2 11 2" xfId="39063"/>
    <cellStyle name="Обычный 6 2 2 11 2 2" xfId="39064"/>
    <cellStyle name="Обычный 6 2 2 11 3" xfId="39065"/>
    <cellStyle name="Обычный 6 2 2 12" xfId="39066"/>
    <cellStyle name="Обычный 6 2 2 12 2" xfId="39067"/>
    <cellStyle name="Обычный 6 2 2 13" xfId="39068"/>
    <cellStyle name="Обычный 6 2 2 14" xfId="44827"/>
    <cellStyle name="Обычный 6 2 2 15" xfId="44828"/>
    <cellStyle name="Обычный 6 2 2 16" xfId="44829"/>
    <cellStyle name="Обычный 6 2 2 17" xfId="44830"/>
    <cellStyle name="Обычный 6 2 2 2" xfId="39069"/>
    <cellStyle name="Обычный 6 2 2 2 10" xfId="39070"/>
    <cellStyle name="Обычный 6 2 2 2 10 2" xfId="39071"/>
    <cellStyle name="Обычный 6 2 2 2 11" xfId="39072"/>
    <cellStyle name="Обычный 6 2 2 2 12" xfId="44831"/>
    <cellStyle name="Обычный 6 2 2 2 2" xfId="39073"/>
    <cellStyle name="Обычный 6 2 2 2 2 10" xfId="39074"/>
    <cellStyle name="Обычный 6 2 2 2 2 11" xfId="44832"/>
    <cellStyle name="Обычный 6 2 2 2 2 2" xfId="39075"/>
    <cellStyle name="Обычный 6 2 2 2 2 2 2" xfId="39076"/>
    <cellStyle name="Обычный 6 2 2 2 2 2 2 2" xfId="39077"/>
    <cellStyle name="Обычный 6 2 2 2 2 2 2 2 2" xfId="39078"/>
    <cellStyle name="Обычный 6 2 2 2 2 2 2 2 2 2" xfId="39079"/>
    <cellStyle name="Обычный 6 2 2 2 2 2 2 2 2 2 2" xfId="39080"/>
    <cellStyle name="Обычный 6 2 2 2 2 2 2 2 2 3" xfId="39081"/>
    <cellStyle name="Обычный 6 2 2 2 2 2 2 2 3" xfId="39082"/>
    <cellStyle name="Обычный 6 2 2 2 2 2 2 2 3 2" xfId="39083"/>
    <cellStyle name="Обычный 6 2 2 2 2 2 2 2 4" xfId="39084"/>
    <cellStyle name="Обычный 6 2 2 2 2 2 2 2 5" xfId="44833"/>
    <cellStyle name="Обычный 6 2 2 2 2 2 2 3" xfId="39085"/>
    <cellStyle name="Обычный 6 2 2 2 2 2 2 3 2" xfId="39086"/>
    <cellStyle name="Обычный 6 2 2 2 2 2 2 3 2 2" xfId="39087"/>
    <cellStyle name="Обычный 6 2 2 2 2 2 2 3 3" xfId="39088"/>
    <cellStyle name="Обычный 6 2 2 2 2 2 2 4" xfId="39089"/>
    <cellStyle name="Обычный 6 2 2 2 2 2 2 4 2" xfId="39090"/>
    <cellStyle name="Обычный 6 2 2 2 2 2 2 5" xfId="39091"/>
    <cellStyle name="Обычный 6 2 2 2 2 2 2 6" xfId="44834"/>
    <cellStyle name="Обычный 6 2 2 2 2 2 3" xfId="39092"/>
    <cellStyle name="Обычный 6 2 2 2 2 2 3 2" xfId="39093"/>
    <cellStyle name="Обычный 6 2 2 2 2 2 3 2 2" xfId="39094"/>
    <cellStyle name="Обычный 6 2 2 2 2 2 3 2 2 2" xfId="39095"/>
    <cellStyle name="Обычный 6 2 2 2 2 2 3 2 3" xfId="39096"/>
    <cellStyle name="Обычный 6 2 2 2 2 2 3 2 4" xfId="44835"/>
    <cellStyle name="Обычный 6 2 2 2 2 2 3 3" xfId="39097"/>
    <cellStyle name="Обычный 6 2 2 2 2 2 3 3 2" xfId="39098"/>
    <cellStyle name="Обычный 6 2 2 2 2 2 3 4" xfId="39099"/>
    <cellStyle name="Обычный 6 2 2 2 2 2 3 5" xfId="44836"/>
    <cellStyle name="Обычный 6 2 2 2 2 2 4" xfId="39100"/>
    <cellStyle name="Обычный 6 2 2 2 2 2 4 2" xfId="39101"/>
    <cellStyle name="Обычный 6 2 2 2 2 2 4 2 2" xfId="39102"/>
    <cellStyle name="Обычный 6 2 2 2 2 2 4 3" xfId="39103"/>
    <cellStyle name="Обычный 6 2 2 2 2 2 4 4" xfId="44837"/>
    <cellStyle name="Обычный 6 2 2 2 2 2 5" xfId="39104"/>
    <cellStyle name="Обычный 6 2 2 2 2 2 5 2" xfId="39105"/>
    <cellStyle name="Обычный 6 2 2 2 2 2 6" xfId="39106"/>
    <cellStyle name="Обычный 6 2 2 2 2 2 7" xfId="44838"/>
    <cellStyle name="Обычный 6 2 2 2 2 3" xfId="39107"/>
    <cellStyle name="Обычный 6 2 2 2 2 3 2" xfId="39108"/>
    <cellStyle name="Обычный 6 2 2 2 2 3 2 2" xfId="39109"/>
    <cellStyle name="Обычный 6 2 2 2 2 3 2 2 2" xfId="39110"/>
    <cellStyle name="Обычный 6 2 2 2 2 3 2 2 2 2" xfId="39111"/>
    <cellStyle name="Обычный 6 2 2 2 2 3 2 2 2 2 2" xfId="39112"/>
    <cellStyle name="Обычный 6 2 2 2 2 3 2 2 2 3" xfId="39113"/>
    <cellStyle name="Обычный 6 2 2 2 2 3 2 2 3" xfId="39114"/>
    <cellStyle name="Обычный 6 2 2 2 2 3 2 2 3 2" xfId="39115"/>
    <cellStyle name="Обычный 6 2 2 2 2 3 2 2 4" xfId="39116"/>
    <cellStyle name="Обычный 6 2 2 2 2 3 2 3" xfId="39117"/>
    <cellStyle name="Обычный 6 2 2 2 2 3 2 3 2" xfId="39118"/>
    <cellStyle name="Обычный 6 2 2 2 2 3 2 3 2 2" xfId="39119"/>
    <cellStyle name="Обычный 6 2 2 2 2 3 2 3 3" xfId="39120"/>
    <cellStyle name="Обычный 6 2 2 2 2 3 2 4" xfId="39121"/>
    <cellStyle name="Обычный 6 2 2 2 2 3 2 4 2" xfId="39122"/>
    <cellStyle name="Обычный 6 2 2 2 2 3 2 5" xfId="39123"/>
    <cellStyle name="Обычный 6 2 2 2 2 3 2 6" xfId="44839"/>
    <cellStyle name="Обычный 6 2 2 2 2 3 3" xfId="39124"/>
    <cellStyle name="Обычный 6 2 2 2 2 3 3 2" xfId="39125"/>
    <cellStyle name="Обычный 6 2 2 2 2 3 3 2 2" xfId="39126"/>
    <cellStyle name="Обычный 6 2 2 2 2 3 3 2 2 2" xfId="39127"/>
    <cellStyle name="Обычный 6 2 2 2 2 3 3 2 3" xfId="39128"/>
    <cellStyle name="Обычный 6 2 2 2 2 3 3 3" xfId="39129"/>
    <cellStyle name="Обычный 6 2 2 2 2 3 3 3 2" xfId="39130"/>
    <cellStyle name="Обычный 6 2 2 2 2 3 3 4" xfId="39131"/>
    <cellStyle name="Обычный 6 2 2 2 2 3 4" xfId="39132"/>
    <cellStyle name="Обычный 6 2 2 2 2 3 4 2" xfId="39133"/>
    <cellStyle name="Обычный 6 2 2 2 2 3 4 2 2" xfId="39134"/>
    <cellStyle name="Обычный 6 2 2 2 2 3 4 3" xfId="39135"/>
    <cellStyle name="Обычный 6 2 2 2 2 3 5" xfId="39136"/>
    <cellStyle name="Обычный 6 2 2 2 2 3 5 2" xfId="39137"/>
    <cellStyle name="Обычный 6 2 2 2 2 3 6" xfId="39138"/>
    <cellStyle name="Обычный 6 2 2 2 2 3 7" xfId="44840"/>
    <cellStyle name="Обычный 6 2 2 2 2 4" xfId="39139"/>
    <cellStyle name="Обычный 6 2 2 2 2 4 2" xfId="39140"/>
    <cellStyle name="Обычный 6 2 2 2 2 4 2 2" xfId="39141"/>
    <cellStyle name="Обычный 6 2 2 2 2 4 2 2 2" xfId="39142"/>
    <cellStyle name="Обычный 6 2 2 2 2 4 2 2 2 2" xfId="39143"/>
    <cellStyle name="Обычный 6 2 2 2 2 4 2 2 2 2 2" xfId="39144"/>
    <cellStyle name="Обычный 6 2 2 2 2 4 2 2 2 3" xfId="39145"/>
    <cellStyle name="Обычный 6 2 2 2 2 4 2 2 3" xfId="39146"/>
    <cellStyle name="Обычный 6 2 2 2 2 4 2 2 3 2" xfId="39147"/>
    <cellStyle name="Обычный 6 2 2 2 2 4 2 2 4" xfId="39148"/>
    <cellStyle name="Обычный 6 2 2 2 2 4 2 3" xfId="39149"/>
    <cellStyle name="Обычный 6 2 2 2 2 4 2 3 2" xfId="39150"/>
    <cellStyle name="Обычный 6 2 2 2 2 4 2 3 2 2" xfId="39151"/>
    <cellStyle name="Обычный 6 2 2 2 2 4 2 3 3" xfId="39152"/>
    <cellStyle name="Обычный 6 2 2 2 2 4 2 4" xfId="39153"/>
    <cellStyle name="Обычный 6 2 2 2 2 4 2 4 2" xfId="39154"/>
    <cellStyle name="Обычный 6 2 2 2 2 4 2 5" xfId="39155"/>
    <cellStyle name="Обычный 6 2 2 2 2 4 2 6" xfId="44841"/>
    <cellStyle name="Обычный 6 2 2 2 2 4 3" xfId="39156"/>
    <cellStyle name="Обычный 6 2 2 2 2 4 3 2" xfId="39157"/>
    <cellStyle name="Обычный 6 2 2 2 2 4 3 2 2" xfId="39158"/>
    <cellStyle name="Обычный 6 2 2 2 2 4 3 2 2 2" xfId="39159"/>
    <cellStyle name="Обычный 6 2 2 2 2 4 3 2 3" xfId="39160"/>
    <cellStyle name="Обычный 6 2 2 2 2 4 3 3" xfId="39161"/>
    <cellStyle name="Обычный 6 2 2 2 2 4 3 3 2" xfId="39162"/>
    <cellStyle name="Обычный 6 2 2 2 2 4 3 4" xfId="39163"/>
    <cellStyle name="Обычный 6 2 2 2 2 4 4" xfId="39164"/>
    <cellStyle name="Обычный 6 2 2 2 2 4 4 2" xfId="39165"/>
    <cellStyle name="Обычный 6 2 2 2 2 4 4 2 2" xfId="39166"/>
    <cellStyle name="Обычный 6 2 2 2 2 4 4 3" xfId="39167"/>
    <cellStyle name="Обычный 6 2 2 2 2 4 5" xfId="39168"/>
    <cellStyle name="Обычный 6 2 2 2 2 4 5 2" xfId="39169"/>
    <cellStyle name="Обычный 6 2 2 2 2 4 6" xfId="39170"/>
    <cellStyle name="Обычный 6 2 2 2 2 4 7" xfId="44842"/>
    <cellStyle name="Обычный 6 2 2 2 2 5" xfId="39171"/>
    <cellStyle name="Обычный 6 2 2 2 2 5 2" xfId="39172"/>
    <cellStyle name="Обычный 6 2 2 2 2 5 2 2" xfId="39173"/>
    <cellStyle name="Обычный 6 2 2 2 2 5 2 2 2" xfId="39174"/>
    <cellStyle name="Обычный 6 2 2 2 2 5 2 2 2 2" xfId="39175"/>
    <cellStyle name="Обычный 6 2 2 2 2 5 2 2 2 2 2" xfId="39176"/>
    <cellStyle name="Обычный 6 2 2 2 2 5 2 2 2 3" xfId="39177"/>
    <cellStyle name="Обычный 6 2 2 2 2 5 2 2 3" xfId="39178"/>
    <cellStyle name="Обычный 6 2 2 2 2 5 2 2 3 2" xfId="39179"/>
    <cellStyle name="Обычный 6 2 2 2 2 5 2 2 4" xfId="39180"/>
    <cellStyle name="Обычный 6 2 2 2 2 5 2 3" xfId="39181"/>
    <cellStyle name="Обычный 6 2 2 2 2 5 2 3 2" xfId="39182"/>
    <cellStyle name="Обычный 6 2 2 2 2 5 2 3 2 2" xfId="39183"/>
    <cellStyle name="Обычный 6 2 2 2 2 5 2 3 3" xfId="39184"/>
    <cellStyle name="Обычный 6 2 2 2 2 5 2 4" xfId="39185"/>
    <cellStyle name="Обычный 6 2 2 2 2 5 2 4 2" xfId="39186"/>
    <cellStyle name="Обычный 6 2 2 2 2 5 2 5" xfId="39187"/>
    <cellStyle name="Обычный 6 2 2 2 2 5 3" xfId="39188"/>
    <cellStyle name="Обычный 6 2 2 2 2 5 3 2" xfId="39189"/>
    <cellStyle name="Обычный 6 2 2 2 2 5 3 2 2" xfId="39190"/>
    <cellStyle name="Обычный 6 2 2 2 2 5 3 2 2 2" xfId="39191"/>
    <cellStyle name="Обычный 6 2 2 2 2 5 3 2 3" xfId="39192"/>
    <cellStyle name="Обычный 6 2 2 2 2 5 3 3" xfId="39193"/>
    <cellStyle name="Обычный 6 2 2 2 2 5 3 3 2" xfId="39194"/>
    <cellStyle name="Обычный 6 2 2 2 2 5 3 4" xfId="39195"/>
    <cellStyle name="Обычный 6 2 2 2 2 5 4" xfId="39196"/>
    <cellStyle name="Обычный 6 2 2 2 2 5 4 2" xfId="39197"/>
    <cellStyle name="Обычный 6 2 2 2 2 5 4 2 2" xfId="39198"/>
    <cellStyle name="Обычный 6 2 2 2 2 5 4 3" xfId="39199"/>
    <cellStyle name="Обычный 6 2 2 2 2 5 5" xfId="39200"/>
    <cellStyle name="Обычный 6 2 2 2 2 5 5 2" xfId="39201"/>
    <cellStyle name="Обычный 6 2 2 2 2 5 6" xfId="39202"/>
    <cellStyle name="Обычный 6 2 2 2 2 5 7" xfId="44843"/>
    <cellStyle name="Обычный 6 2 2 2 2 6" xfId="39203"/>
    <cellStyle name="Обычный 6 2 2 2 2 6 2" xfId="39204"/>
    <cellStyle name="Обычный 6 2 2 2 2 6 2 2" xfId="39205"/>
    <cellStyle name="Обычный 6 2 2 2 2 6 2 2 2" xfId="39206"/>
    <cellStyle name="Обычный 6 2 2 2 2 6 2 2 2 2" xfId="39207"/>
    <cellStyle name="Обычный 6 2 2 2 2 6 2 2 3" xfId="39208"/>
    <cellStyle name="Обычный 6 2 2 2 2 6 2 3" xfId="39209"/>
    <cellStyle name="Обычный 6 2 2 2 2 6 2 3 2" xfId="39210"/>
    <cellStyle name="Обычный 6 2 2 2 2 6 2 4" xfId="39211"/>
    <cellStyle name="Обычный 6 2 2 2 2 6 3" xfId="39212"/>
    <cellStyle name="Обычный 6 2 2 2 2 6 3 2" xfId="39213"/>
    <cellStyle name="Обычный 6 2 2 2 2 6 3 2 2" xfId="39214"/>
    <cellStyle name="Обычный 6 2 2 2 2 6 3 3" xfId="39215"/>
    <cellStyle name="Обычный 6 2 2 2 2 6 4" xfId="39216"/>
    <cellStyle name="Обычный 6 2 2 2 2 6 4 2" xfId="39217"/>
    <cellStyle name="Обычный 6 2 2 2 2 6 5" xfId="39218"/>
    <cellStyle name="Обычный 6 2 2 2 2 7" xfId="39219"/>
    <cellStyle name="Обычный 6 2 2 2 2 7 2" xfId="39220"/>
    <cellStyle name="Обычный 6 2 2 2 2 7 2 2" xfId="39221"/>
    <cellStyle name="Обычный 6 2 2 2 2 7 2 2 2" xfId="39222"/>
    <cellStyle name="Обычный 6 2 2 2 2 7 2 3" xfId="39223"/>
    <cellStyle name="Обычный 6 2 2 2 2 7 3" xfId="39224"/>
    <cellStyle name="Обычный 6 2 2 2 2 7 3 2" xfId="39225"/>
    <cellStyle name="Обычный 6 2 2 2 2 7 4" xfId="39226"/>
    <cellStyle name="Обычный 6 2 2 2 2 8" xfId="39227"/>
    <cellStyle name="Обычный 6 2 2 2 2 8 2" xfId="39228"/>
    <cellStyle name="Обычный 6 2 2 2 2 8 2 2" xfId="39229"/>
    <cellStyle name="Обычный 6 2 2 2 2 8 3" xfId="39230"/>
    <cellStyle name="Обычный 6 2 2 2 2 9" xfId="39231"/>
    <cellStyle name="Обычный 6 2 2 2 2 9 2" xfId="39232"/>
    <cellStyle name="Обычный 6 2 2 2 3" xfId="39233"/>
    <cellStyle name="Обычный 6 2 2 2 3 2" xfId="39234"/>
    <cellStyle name="Обычный 6 2 2 2 3 2 2" xfId="39235"/>
    <cellStyle name="Обычный 6 2 2 2 3 2 2 2" xfId="39236"/>
    <cellStyle name="Обычный 6 2 2 2 3 2 2 2 2" xfId="39237"/>
    <cellStyle name="Обычный 6 2 2 2 3 2 2 2 2 2" xfId="39238"/>
    <cellStyle name="Обычный 6 2 2 2 3 2 2 2 3" xfId="39239"/>
    <cellStyle name="Обычный 6 2 2 2 3 2 2 3" xfId="39240"/>
    <cellStyle name="Обычный 6 2 2 2 3 2 2 3 2" xfId="39241"/>
    <cellStyle name="Обычный 6 2 2 2 3 2 2 4" xfId="39242"/>
    <cellStyle name="Обычный 6 2 2 2 3 2 2 5" xfId="44844"/>
    <cellStyle name="Обычный 6 2 2 2 3 2 3" xfId="39243"/>
    <cellStyle name="Обычный 6 2 2 2 3 2 3 2" xfId="39244"/>
    <cellStyle name="Обычный 6 2 2 2 3 2 3 2 2" xfId="39245"/>
    <cellStyle name="Обычный 6 2 2 2 3 2 3 3" xfId="39246"/>
    <cellStyle name="Обычный 6 2 2 2 3 2 4" xfId="39247"/>
    <cellStyle name="Обычный 6 2 2 2 3 2 4 2" xfId="39248"/>
    <cellStyle name="Обычный 6 2 2 2 3 2 5" xfId="39249"/>
    <cellStyle name="Обычный 6 2 2 2 3 2 6" xfId="44845"/>
    <cellStyle name="Обычный 6 2 2 2 3 3" xfId="39250"/>
    <cellStyle name="Обычный 6 2 2 2 3 3 2" xfId="39251"/>
    <cellStyle name="Обычный 6 2 2 2 3 3 2 2" xfId="39252"/>
    <cellStyle name="Обычный 6 2 2 2 3 3 2 2 2" xfId="39253"/>
    <cellStyle name="Обычный 6 2 2 2 3 3 2 3" xfId="39254"/>
    <cellStyle name="Обычный 6 2 2 2 3 3 2 4" xfId="44846"/>
    <cellStyle name="Обычный 6 2 2 2 3 3 3" xfId="39255"/>
    <cellStyle name="Обычный 6 2 2 2 3 3 3 2" xfId="39256"/>
    <cellStyle name="Обычный 6 2 2 2 3 3 4" xfId="39257"/>
    <cellStyle name="Обычный 6 2 2 2 3 3 5" xfId="44847"/>
    <cellStyle name="Обычный 6 2 2 2 3 4" xfId="39258"/>
    <cellStyle name="Обычный 6 2 2 2 3 4 2" xfId="39259"/>
    <cellStyle name="Обычный 6 2 2 2 3 4 2 2" xfId="39260"/>
    <cellStyle name="Обычный 6 2 2 2 3 4 3" xfId="39261"/>
    <cellStyle name="Обычный 6 2 2 2 3 4 4" xfId="44848"/>
    <cellStyle name="Обычный 6 2 2 2 3 5" xfId="39262"/>
    <cellStyle name="Обычный 6 2 2 2 3 5 2" xfId="39263"/>
    <cellStyle name="Обычный 6 2 2 2 3 6" xfId="39264"/>
    <cellStyle name="Обычный 6 2 2 2 3 7" xfId="44849"/>
    <cellStyle name="Обычный 6 2 2 2 4" xfId="39265"/>
    <cellStyle name="Обычный 6 2 2 2 4 2" xfId="39266"/>
    <cellStyle name="Обычный 6 2 2 2 4 2 2" xfId="39267"/>
    <cellStyle name="Обычный 6 2 2 2 4 2 2 2" xfId="39268"/>
    <cellStyle name="Обычный 6 2 2 2 4 2 2 2 2" xfId="39269"/>
    <cellStyle name="Обычный 6 2 2 2 4 2 2 2 2 2" xfId="39270"/>
    <cellStyle name="Обычный 6 2 2 2 4 2 2 2 3" xfId="39271"/>
    <cellStyle name="Обычный 6 2 2 2 4 2 2 3" xfId="39272"/>
    <cellStyle name="Обычный 6 2 2 2 4 2 2 3 2" xfId="39273"/>
    <cellStyle name="Обычный 6 2 2 2 4 2 2 4" xfId="39274"/>
    <cellStyle name="Обычный 6 2 2 2 4 2 3" xfId="39275"/>
    <cellStyle name="Обычный 6 2 2 2 4 2 3 2" xfId="39276"/>
    <cellStyle name="Обычный 6 2 2 2 4 2 3 2 2" xfId="39277"/>
    <cellStyle name="Обычный 6 2 2 2 4 2 3 3" xfId="39278"/>
    <cellStyle name="Обычный 6 2 2 2 4 2 4" xfId="39279"/>
    <cellStyle name="Обычный 6 2 2 2 4 2 4 2" xfId="39280"/>
    <cellStyle name="Обычный 6 2 2 2 4 2 5" xfId="39281"/>
    <cellStyle name="Обычный 6 2 2 2 4 2 6" xfId="44850"/>
    <cellStyle name="Обычный 6 2 2 2 4 3" xfId="39282"/>
    <cellStyle name="Обычный 6 2 2 2 4 3 2" xfId="39283"/>
    <cellStyle name="Обычный 6 2 2 2 4 3 2 2" xfId="39284"/>
    <cellStyle name="Обычный 6 2 2 2 4 3 2 2 2" xfId="39285"/>
    <cellStyle name="Обычный 6 2 2 2 4 3 2 3" xfId="39286"/>
    <cellStyle name="Обычный 6 2 2 2 4 3 3" xfId="39287"/>
    <cellStyle name="Обычный 6 2 2 2 4 3 3 2" xfId="39288"/>
    <cellStyle name="Обычный 6 2 2 2 4 3 4" xfId="39289"/>
    <cellStyle name="Обычный 6 2 2 2 4 4" xfId="39290"/>
    <cellStyle name="Обычный 6 2 2 2 4 4 2" xfId="39291"/>
    <cellStyle name="Обычный 6 2 2 2 4 4 2 2" xfId="39292"/>
    <cellStyle name="Обычный 6 2 2 2 4 4 3" xfId="39293"/>
    <cellStyle name="Обычный 6 2 2 2 4 5" xfId="39294"/>
    <cellStyle name="Обычный 6 2 2 2 4 5 2" xfId="39295"/>
    <cellStyle name="Обычный 6 2 2 2 4 6" xfId="39296"/>
    <cellStyle name="Обычный 6 2 2 2 4 7" xfId="44851"/>
    <cellStyle name="Обычный 6 2 2 2 5" xfId="39297"/>
    <cellStyle name="Обычный 6 2 2 2 5 2" xfId="39298"/>
    <cellStyle name="Обычный 6 2 2 2 5 2 2" xfId="39299"/>
    <cellStyle name="Обычный 6 2 2 2 5 2 2 2" xfId="39300"/>
    <cellStyle name="Обычный 6 2 2 2 5 2 2 2 2" xfId="39301"/>
    <cellStyle name="Обычный 6 2 2 2 5 2 2 2 2 2" xfId="39302"/>
    <cellStyle name="Обычный 6 2 2 2 5 2 2 2 3" xfId="39303"/>
    <cellStyle name="Обычный 6 2 2 2 5 2 2 3" xfId="39304"/>
    <cellStyle name="Обычный 6 2 2 2 5 2 2 3 2" xfId="39305"/>
    <cellStyle name="Обычный 6 2 2 2 5 2 2 4" xfId="39306"/>
    <cellStyle name="Обычный 6 2 2 2 5 2 3" xfId="39307"/>
    <cellStyle name="Обычный 6 2 2 2 5 2 3 2" xfId="39308"/>
    <cellStyle name="Обычный 6 2 2 2 5 2 3 2 2" xfId="39309"/>
    <cellStyle name="Обычный 6 2 2 2 5 2 3 3" xfId="39310"/>
    <cellStyle name="Обычный 6 2 2 2 5 2 4" xfId="39311"/>
    <cellStyle name="Обычный 6 2 2 2 5 2 4 2" xfId="39312"/>
    <cellStyle name="Обычный 6 2 2 2 5 2 5" xfId="39313"/>
    <cellStyle name="Обычный 6 2 2 2 5 2 6" xfId="44852"/>
    <cellStyle name="Обычный 6 2 2 2 5 3" xfId="39314"/>
    <cellStyle name="Обычный 6 2 2 2 5 3 2" xfId="39315"/>
    <cellStyle name="Обычный 6 2 2 2 5 3 2 2" xfId="39316"/>
    <cellStyle name="Обычный 6 2 2 2 5 3 2 2 2" xfId="39317"/>
    <cellStyle name="Обычный 6 2 2 2 5 3 2 3" xfId="39318"/>
    <cellStyle name="Обычный 6 2 2 2 5 3 3" xfId="39319"/>
    <cellStyle name="Обычный 6 2 2 2 5 3 3 2" xfId="39320"/>
    <cellStyle name="Обычный 6 2 2 2 5 3 4" xfId="39321"/>
    <cellStyle name="Обычный 6 2 2 2 5 4" xfId="39322"/>
    <cellStyle name="Обычный 6 2 2 2 5 4 2" xfId="39323"/>
    <cellStyle name="Обычный 6 2 2 2 5 4 2 2" xfId="39324"/>
    <cellStyle name="Обычный 6 2 2 2 5 4 3" xfId="39325"/>
    <cellStyle name="Обычный 6 2 2 2 5 5" xfId="39326"/>
    <cellStyle name="Обычный 6 2 2 2 5 5 2" xfId="39327"/>
    <cellStyle name="Обычный 6 2 2 2 5 6" xfId="39328"/>
    <cellStyle name="Обычный 6 2 2 2 5 7" xfId="44853"/>
    <cellStyle name="Обычный 6 2 2 2 6" xfId="39329"/>
    <cellStyle name="Обычный 6 2 2 2 6 2" xfId="39330"/>
    <cellStyle name="Обычный 6 2 2 2 6 2 2" xfId="39331"/>
    <cellStyle name="Обычный 6 2 2 2 6 2 2 2" xfId="39332"/>
    <cellStyle name="Обычный 6 2 2 2 6 2 2 2 2" xfId="39333"/>
    <cellStyle name="Обычный 6 2 2 2 6 2 2 2 2 2" xfId="39334"/>
    <cellStyle name="Обычный 6 2 2 2 6 2 2 2 3" xfId="39335"/>
    <cellStyle name="Обычный 6 2 2 2 6 2 2 3" xfId="39336"/>
    <cellStyle name="Обычный 6 2 2 2 6 2 2 3 2" xfId="39337"/>
    <cellStyle name="Обычный 6 2 2 2 6 2 2 4" xfId="39338"/>
    <cellStyle name="Обычный 6 2 2 2 6 2 3" xfId="39339"/>
    <cellStyle name="Обычный 6 2 2 2 6 2 3 2" xfId="39340"/>
    <cellStyle name="Обычный 6 2 2 2 6 2 3 2 2" xfId="39341"/>
    <cellStyle name="Обычный 6 2 2 2 6 2 3 3" xfId="39342"/>
    <cellStyle name="Обычный 6 2 2 2 6 2 4" xfId="39343"/>
    <cellStyle name="Обычный 6 2 2 2 6 2 4 2" xfId="39344"/>
    <cellStyle name="Обычный 6 2 2 2 6 2 5" xfId="39345"/>
    <cellStyle name="Обычный 6 2 2 2 6 3" xfId="39346"/>
    <cellStyle name="Обычный 6 2 2 2 6 3 2" xfId="39347"/>
    <cellStyle name="Обычный 6 2 2 2 6 3 2 2" xfId="39348"/>
    <cellStyle name="Обычный 6 2 2 2 6 3 2 2 2" xfId="39349"/>
    <cellStyle name="Обычный 6 2 2 2 6 3 2 3" xfId="39350"/>
    <cellStyle name="Обычный 6 2 2 2 6 3 3" xfId="39351"/>
    <cellStyle name="Обычный 6 2 2 2 6 3 3 2" xfId="39352"/>
    <cellStyle name="Обычный 6 2 2 2 6 3 4" xfId="39353"/>
    <cellStyle name="Обычный 6 2 2 2 6 4" xfId="39354"/>
    <cellStyle name="Обычный 6 2 2 2 6 4 2" xfId="39355"/>
    <cellStyle name="Обычный 6 2 2 2 6 4 2 2" xfId="39356"/>
    <cellStyle name="Обычный 6 2 2 2 6 4 3" xfId="39357"/>
    <cellStyle name="Обычный 6 2 2 2 6 5" xfId="39358"/>
    <cellStyle name="Обычный 6 2 2 2 6 5 2" xfId="39359"/>
    <cellStyle name="Обычный 6 2 2 2 6 6" xfId="39360"/>
    <cellStyle name="Обычный 6 2 2 2 6 7" xfId="44854"/>
    <cellStyle name="Обычный 6 2 2 2 7" xfId="39361"/>
    <cellStyle name="Обычный 6 2 2 2 7 2" xfId="39362"/>
    <cellStyle name="Обычный 6 2 2 2 7 2 2" xfId="39363"/>
    <cellStyle name="Обычный 6 2 2 2 7 2 2 2" xfId="39364"/>
    <cellStyle name="Обычный 6 2 2 2 7 2 2 2 2" xfId="39365"/>
    <cellStyle name="Обычный 6 2 2 2 7 2 2 3" xfId="39366"/>
    <cellStyle name="Обычный 6 2 2 2 7 2 3" xfId="39367"/>
    <cellStyle name="Обычный 6 2 2 2 7 2 3 2" xfId="39368"/>
    <cellStyle name="Обычный 6 2 2 2 7 2 4" xfId="39369"/>
    <cellStyle name="Обычный 6 2 2 2 7 3" xfId="39370"/>
    <cellStyle name="Обычный 6 2 2 2 7 3 2" xfId="39371"/>
    <cellStyle name="Обычный 6 2 2 2 7 3 2 2" xfId="39372"/>
    <cellStyle name="Обычный 6 2 2 2 7 3 3" xfId="39373"/>
    <cellStyle name="Обычный 6 2 2 2 7 4" xfId="39374"/>
    <cellStyle name="Обычный 6 2 2 2 7 4 2" xfId="39375"/>
    <cellStyle name="Обычный 6 2 2 2 7 5" xfId="39376"/>
    <cellStyle name="Обычный 6 2 2 2 8" xfId="39377"/>
    <cellStyle name="Обычный 6 2 2 2 8 2" xfId="39378"/>
    <cellStyle name="Обычный 6 2 2 2 8 2 2" xfId="39379"/>
    <cellStyle name="Обычный 6 2 2 2 8 2 2 2" xfId="39380"/>
    <cellStyle name="Обычный 6 2 2 2 8 2 3" xfId="39381"/>
    <cellStyle name="Обычный 6 2 2 2 8 3" xfId="39382"/>
    <cellStyle name="Обычный 6 2 2 2 8 3 2" xfId="39383"/>
    <cellStyle name="Обычный 6 2 2 2 8 4" xfId="39384"/>
    <cellStyle name="Обычный 6 2 2 2 9" xfId="39385"/>
    <cellStyle name="Обычный 6 2 2 2 9 2" xfId="39386"/>
    <cellStyle name="Обычный 6 2 2 2 9 2 2" xfId="39387"/>
    <cellStyle name="Обычный 6 2 2 2 9 3" xfId="39388"/>
    <cellStyle name="Обычный 6 2 2 3" xfId="39389"/>
    <cellStyle name="Обычный 6 2 2 3 10" xfId="39390"/>
    <cellStyle name="Обычный 6 2 2 3 11" xfId="44855"/>
    <cellStyle name="Обычный 6 2 2 3 2" xfId="39391"/>
    <cellStyle name="Обычный 6 2 2 3 2 2" xfId="39392"/>
    <cellStyle name="Обычный 6 2 2 3 2 2 2" xfId="39393"/>
    <cellStyle name="Обычный 6 2 2 3 2 2 2 2" xfId="39394"/>
    <cellStyle name="Обычный 6 2 2 3 2 2 2 2 2" xfId="39395"/>
    <cellStyle name="Обычный 6 2 2 3 2 2 2 2 2 2" xfId="39396"/>
    <cellStyle name="Обычный 6 2 2 3 2 2 2 2 3" xfId="39397"/>
    <cellStyle name="Обычный 6 2 2 3 2 2 2 3" xfId="39398"/>
    <cellStyle name="Обычный 6 2 2 3 2 2 2 3 2" xfId="39399"/>
    <cellStyle name="Обычный 6 2 2 3 2 2 2 4" xfId="39400"/>
    <cellStyle name="Обычный 6 2 2 3 2 2 2 5" xfId="44856"/>
    <cellStyle name="Обычный 6 2 2 3 2 2 3" xfId="39401"/>
    <cellStyle name="Обычный 6 2 2 3 2 2 3 2" xfId="39402"/>
    <cellStyle name="Обычный 6 2 2 3 2 2 3 2 2" xfId="39403"/>
    <cellStyle name="Обычный 6 2 2 3 2 2 3 3" xfId="39404"/>
    <cellStyle name="Обычный 6 2 2 3 2 2 4" xfId="39405"/>
    <cellStyle name="Обычный 6 2 2 3 2 2 4 2" xfId="39406"/>
    <cellStyle name="Обычный 6 2 2 3 2 2 5" xfId="39407"/>
    <cellStyle name="Обычный 6 2 2 3 2 2 6" xfId="44857"/>
    <cellStyle name="Обычный 6 2 2 3 2 3" xfId="39408"/>
    <cellStyle name="Обычный 6 2 2 3 2 3 2" xfId="39409"/>
    <cellStyle name="Обычный 6 2 2 3 2 3 2 2" xfId="39410"/>
    <cellStyle name="Обычный 6 2 2 3 2 3 2 2 2" xfId="39411"/>
    <cellStyle name="Обычный 6 2 2 3 2 3 2 3" xfId="39412"/>
    <cellStyle name="Обычный 6 2 2 3 2 3 2 4" xfId="44858"/>
    <cellStyle name="Обычный 6 2 2 3 2 3 3" xfId="39413"/>
    <cellStyle name="Обычный 6 2 2 3 2 3 3 2" xfId="39414"/>
    <cellStyle name="Обычный 6 2 2 3 2 3 4" xfId="39415"/>
    <cellStyle name="Обычный 6 2 2 3 2 3 5" xfId="44859"/>
    <cellStyle name="Обычный 6 2 2 3 2 4" xfId="39416"/>
    <cellStyle name="Обычный 6 2 2 3 2 4 2" xfId="39417"/>
    <cellStyle name="Обычный 6 2 2 3 2 4 2 2" xfId="39418"/>
    <cellStyle name="Обычный 6 2 2 3 2 4 3" xfId="39419"/>
    <cellStyle name="Обычный 6 2 2 3 2 4 4" xfId="44860"/>
    <cellStyle name="Обычный 6 2 2 3 2 5" xfId="39420"/>
    <cellStyle name="Обычный 6 2 2 3 2 5 2" xfId="39421"/>
    <cellStyle name="Обычный 6 2 2 3 2 6" xfId="39422"/>
    <cellStyle name="Обычный 6 2 2 3 2 7" xfId="44861"/>
    <cellStyle name="Обычный 6 2 2 3 3" xfId="39423"/>
    <cellStyle name="Обычный 6 2 2 3 3 2" xfId="39424"/>
    <cellStyle name="Обычный 6 2 2 3 3 2 2" xfId="39425"/>
    <cellStyle name="Обычный 6 2 2 3 3 2 2 2" xfId="39426"/>
    <cellStyle name="Обычный 6 2 2 3 3 2 2 2 2" xfId="39427"/>
    <cellStyle name="Обычный 6 2 2 3 3 2 2 2 2 2" xfId="39428"/>
    <cellStyle name="Обычный 6 2 2 3 3 2 2 2 3" xfId="39429"/>
    <cellStyle name="Обычный 6 2 2 3 3 2 2 3" xfId="39430"/>
    <cellStyle name="Обычный 6 2 2 3 3 2 2 3 2" xfId="39431"/>
    <cellStyle name="Обычный 6 2 2 3 3 2 2 4" xfId="39432"/>
    <cellStyle name="Обычный 6 2 2 3 3 2 3" xfId="39433"/>
    <cellStyle name="Обычный 6 2 2 3 3 2 3 2" xfId="39434"/>
    <cellStyle name="Обычный 6 2 2 3 3 2 3 2 2" xfId="39435"/>
    <cellStyle name="Обычный 6 2 2 3 3 2 3 3" xfId="39436"/>
    <cellStyle name="Обычный 6 2 2 3 3 2 4" xfId="39437"/>
    <cellStyle name="Обычный 6 2 2 3 3 2 4 2" xfId="39438"/>
    <cellStyle name="Обычный 6 2 2 3 3 2 5" xfId="39439"/>
    <cellStyle name="Обычный 6 2 2 3 3 2 6" xfId="44862"/>
    <cellStyle name="Обычный 6 2 2 3 3 3" xfId="39440"/>
    <cellStyle name="Обычный 6 2 2 3 3 3 2" xfId="39441"/>
    <cellStyle name="Обычный 6 2 2 3 3 3 2 2" xfId="39442"/>
    <cellStyle name="Обычный 6 2 2 3 3 3 2 2 2" xfId="39443"/>
    <cellStyle name="Обычный 6 2 2 3 3 3 2 3" xfId="39444"/>
    <cellStyle name="Обычный 6 2 2 3 3 3 3" xfId="39445"/>
    <cellStyle name="Обычный 6 2 2 3 3 3 3 2" xfId="39446"/>
    <cellStyle name="Обычный 6 2 2 3 3 3 4" xfId="39447"/>
    <cellStyle name="Обычный 6 2 2 3 3 4" xfId="39448"/>
    <cellStyle name="Обычный 6 2 2 3 3 4 2" xfId="39449"/>
    <cellStyle name="Обычный 6 2 2 3 3 4 2 2" xfId="39450"/>
    <cellStyle name="Обычный 6 2 2 3 3 4 3" xfId="39451"/>
    <cellStyle name="Обычный 6 2 2 3 3 5" xfId="39452"/>
    <cellStyle name="Обычный 6 2 2 3 3 5 2" xfId="39453"/>
    <cellStyle name="Обычный 6 2 2 3 3 6" xfId="39454"/>
    <cellStyle name="Обычный 6 2 2 3 3 7" xfId="44863"/>
    <cellStyle name="Обычный 6 2 2 3 4" xfId="39455"/>
    <cellStyle name="Обычный 6 2 2 3 4 2" xfId="39456"/>
    <cellStyle name="Обычный 6 2 2 3 4 2 2" xfId="39457"/>
    <cellStyle name="Обычный 6 2 2 3 4 2 2 2" xfId="39458"/>
    <cellStyle name="Обычный 6 2 2 3 4 2 2 2 2" xfId="39459"/>
    <cellStyle name="Обычный 6 2 2 3 4 2 2 2 2 2" xfId="39460"/>
    <cellStyle name="Обычный 6 2 2 3 4 2 2 2 3" xfId="39461"/>
    <cellStyle name="Обычный 6 2 2 3 4 2 2 3" xfId="39462"/>
    <cellStyle name="Обычный 6 2 2 3 4 2 2 3 2" xfId="39463"/>
    <cellStyle name="Обычный 6 2 2 3 4 2 2 4" xfId="39464"/>
    <cellStyle name="Обычный 6 2 2 3 4 2 3" xfId="39465"/>
    <cellStyle name="Обычный 6 2 2 3 4 2 3 2" xfId="39466"/>
    <cellStyle name="Обычный 6 2 2 3 4 2 3 2 2" xfId="39467"/>
    <cellStyle name="Обычный 6 2 2 3 4 2 3 3" xfId="39468"/>
    <cellStyle name="Обычный 6 2 2 3 4 2 4" xfId="39469"/>
    <cellStyle name="Обычный 6 2 2 3 4 2 4 2" xfId="39470"/>
    <cellStyle name="Обычный 6 2 2 3 4 2 5" xfId="39471"/>
    <cellStyle name="Обычный 6 2 2 3 4 2 6" xfId="44864"/>
    <cellStyle name="Обычный 6 2 2 3 4 3" xfId="39472"/>
    <cellStyle name="Обычный 6 2 2 3 4 3 2" xfId="39473"/>
    <cellStyle name="Обычный 6 2 2 3 4 3 2 2" xfId="39474"/>
    <cellStyle name="Обычный 6 2 2 3 4 3 2 2 2" xfId="39475"/>
    <cellStyle name="Обычный 6 2 2 3 4 3 2 3" xfId="39476"/>
    <cellStyle name="Обычный 6 2 2 3 4 3 3" xfId="39477"/>
    <cellStyle name="Обычный 6 2 2 3 4 3 3 2" xfId="39478"/>
    <cellStyle name="Обычный 6 2 2 3 4 3 4" xfId="39479"/>
    <cellStyle name="Обычный 6 2 2 3 4 4" xfId="39480"/>
    <cellStyle name="Обычный 6 2 2 3 4 4 2" xfId="39481"/>
    <cellStyle name="Обычный 6 2 2 3 4 4 2 2" xfId="39482"/>
    <cellStyle name="Обычный 6 2 2 3 4 4 3" xfId="39483"/>
    <cellStyle name="Обычный 6 2 2 3 4 5" xfId="39484"/>
    <cellStyle name="Обычный 6 2 2 3 4 5 2" xfId="39485"/>
    <cellStyle name="Обычный 6 2 2 3 4 6" xfId="39486"/>
    <cellStyle name="Обычный 6 2 2 3 4 7" xfId="44865"/>
    <cellStyle name="Обычный 6 2 2 3 5" xfId="39487"/>
    <cellStyle name="Обычный 6 2 2 3 5 2" xfId="39488"/>
    <cellStyle name="Обычный 6 2 2 3 5 2 2" xfId="39489"/>
    <cellStyle name="Обычный 6 2 2 3 5 2 2 2" xfId="39490"/>
    <cellStyle name="Обычный 6 2 2 3 5 2 2 2 2" xfId="39491"/>
    <cellStyle name="Обычный 6 2 2 3 5 2 2 2 2 2" xfId="39492"/>
    <cellStyle name="Обычный 6 2 2 3 5 2 2 2 3" xfId="39493"/>
    <cellStyle name="Обычный 6 2 2 3 5 2 2 3" xfId="39494"/>
    <cellStyle name="Обычный 6 2 2 3 5 2 2 3 2" xfId="39495"/>
    <cellStyle name="Обычный 6 2 2 3 5 2 2 4" xfId="39496"/>
    <cellStyle name="Обычный 6 2 2 3 5 2 3" xfId="39497"/>
    <cellStyle name="Обычный 6 2 2 3 5 2 3 2" xfId="39498"/>
    <cellStyle name="Обычный 6 2 2 3 5 2 3 2 2" xfId="39499"/>
    <cellStyle name="Обычный 6 2 2 3 5 2 3 3" xfId="39500"/>
    <cellStyle name="Обычный 6 2 2 3 5 2 4" xfId="39501"/>
    <cellStyle name="Обычный 6 2 2 3 5 2 4 2" xfId="39502"/>
    <cellStyle name="Обычный 6 2 2 3 5 2 5" xfId="39503"/>
    <cellStyle name="Обычный 6 2 2 3 5 3" xfId="39504"/>
    <cellStyle name="Обычный 6 2 2 3 5 3 2" xfId="39505"/>
    <cellStyle name="Обычный 6 2 2 3 5 3 2 2" xfId="39506"/>
    <cellStyle name="Обычный 6 2 2 3 5 3 2 2 2" xfId="39507"/>
    <cellStyle name="Обычный 6 2 2 3 5 3 2 3" xfId="39508"/>
    <cellStyle name="Обычный 6 2 2 3 5 3 3" xfId="39509"/>
    <cellStyle name="Обычный 6 2 2 3 5 3 3 2" xfId="39510"/>
    <cellStyle name="Обычный 6 2 2 3 5 3 4" xfId="39511"/>
    <cellStyle name="Обычный 6 2 2 3 5 4" xfId="39512"/>
    <cellStyle name="Обычный 6 2 2 3 5 4 2" xfId="39513"/>
    <cellStyle name="Обычный 6 2 2 3 5 4 2 2" xfId="39514"/>
    <cellStyle name="Обычный 6 2 2 3 5 4 3" xfId="39515"/>
    <cellStyle name="Обычный 6 2 2 3 5 5" xfId="39516"/>
    <cellStyle name="Обычный 6 2 2 3 5 5 2" xfId="39517"/>
    <cellStyle name="Обычный 6 2 2 3 5 6" xfId="39518"/>
    <cellStyle name="Обычный 6 2 2 3 5 7" xfId="44866"/>
    <cellStyle name="Обычный 6 2 2 3 6" xfId="39519"/>
    <cellStyle name="Обычный 6 2 2 3 6 2" xfId="39520"/>
    <cellStyle name="Обычный 6 2 2 3 6 2 2" xfId="39521"/>
    <cellStyle name="Обычный 6 2 2 3 6 2 2 2" xfId="39522"/>
    <cellStyle name="Обычный 6 2 2 3 6 2 2 2 2" xfId="39523"/>
    <cellStyle name="Обычный 6 2 2 3 6 2 2 3" xfId="39524"/>
    <cellStyle name="Обычный 6 2 2 3 6 2 3" xfId="39525"/>
    <cellStyle name="Обычный 6 2 2 3 6 2 3 2" xfId="39526"/>
    <cellStyle name="Обычный 6 2 2 3 6 2 4" xfId="39527"/>
    <cellStyle name="Обычный 6 2 2 3 6 3" xfId="39528"/>
    <cellStyle name="Обычный 6 2 2 3 6 3 2" xfId="39529"/>
    <cellStyle name="Обычный 6 2 2 3 6 3 2 2" xfId="39530"/>
    <cellStyle name="Обычный 6 2 2 3 6 3 3" xfId="39531"/>
    <cellStyle name="Обычный 6 2 2 3 6 4" xfId="39532"/>
    <cellStyle name="Обычный 6 2 2 3 6 4 2" xfId="39533"/>
    <cellStyle name="Обычный 6 2 2 3 6 5" xfId="39534"/>
    <cellStyle name="Обычный 6 2 2 3 7" xfId="39535"/>
    <cellStyle name="Обычный 6 2 2 3 7 2" xfId="39536"/>
    <cellStyle name="Обычный 6 2 2 3 7 2 2" xfId="39537"/>
    <cellStyle name="Обычный 6 2 2 3 7 2 2 2" xfId="39538"/>
    <cellStyle name="Обычный 6 2 2 3 7 2 3" xfId="39539"/>
    <cellStyle name="Обычный 6 2 2 3 7 3" xfId="39540"/>
    <cellStyle name="Обычный 6 2 2 3 7 3 2" xfId="39541"/>
    <cellStyle name="Обычный 6 2 2 3 7 4" xfId="39542"/>
    <cellStyle name="Обычный 6 2 2 3 8" xfId="39543"/>
    <cellStyle name="Обычный 6 2 2 3 8 2" xfId="39544"/>
    <cellStyle name="Обычный 6 2 2 3 8 2 2" xfId="39545"/>
    <cellStyle name="Обычный 6 2 2 3 8 3" xfId="39546"/>
    <cellStyle name="Обычный 6 2 2 3 9" xfId="39547"/>
    <cellStyle name="Обычный 6 2 2 3 9 2" xfId="39548"/>
    <cellStyle name="Обычный 6 2 2 4" xfId="39549"/>
    <cellStyle name="Обычный 6 2 2 4 10" xfId="39550"/>
    <cellStyle name="Обычный 6 2 2 4 11" xfId="44867"/>
    <cellStyle name="Обычный 6 2 2 4 2" xfId="39551"/>
    <cellStyle name="Обычный 6 2 2 4 2 2" xfId="39552"/>
    <cellStyle name="Обычный 6 2 2 4 2 2 2" xfId="39553"/>
    <cellStyle name="Обычный 6 2 2 4 2 2 2 2" xfId="39554"/>
    <cellStyle name="Обычный 6 2 2 4 2 2 2 2 2" xfId="39555"/>
    <cellStyle name="Обычный 6 2 2 4 2 2 2 2 2 2" xfId="39556"/>
    <cellStyle name="Обычный 6 2 2 4 2 2 2 2 3" xfId="39557"/>
    <cellStyle name="Обычный 6 2 2 4 2 2 2 3" xfId="39558"/>
    <cellStyle name="Обычный 6 2 2 4 2 2 2 3 2" xfId="39559"/>
    <cellStyle name="Обычный 6 2 2 4 2 2 2 4" xfId="39560"/>
    <cellStyle name="Обычный 6 2 2 4 2 2 2 5" xfId="44868"/>
    <cellStyle name="Обычный 6 2 2 4 2 2 3" xfId="39561"/>
    <cellStyle name="Обычный 6 2 2 4 2 2 3 2" xfId="39562"/>
    <cellStyle name="Обычный 6 2 2 4 2 2 3 2 2" xfId="39563"/>
    <cellStyle name="Обычный 6 2 2 4 2 2 3 3" xfId="39564"/>
    <cellStyle name="Обычный 6 2 2 4 2 2 4" xfId="39565"/>
    <cellStyle name="Обычный 6 2 2 4 2 2 4 2" xfId="39566"/>
    <cellStyle name="Обычный 6 2 2 4 2 2 5" xfId="39567"/>
    <cellStyle name="Обычный 6 2 2 4 2 2 6" xfId="44869"/>
    <cellStyle name="Обычный 6 2 2 4 2 3" xfId="39568"/>
    <cellStyle name="Обычный 6 2 2 4 2 3 2" xfId="39569"/>
    <cellStyle name="Обычный 6 2 2 4 2 3 2 2" xfId="39570"/>
    <cellStyle name="Обычный 6 2 2 4 2 3 2 2 2" xfId="39571"/>
    <cellStyle name="Обычный 6 2 2 4 2 3 2 3" xfId="39572"/>
    <cellStyle name="Обычный 6 2 2 4 2 3 2 4" xfId="44870"/>
    <cellStyle name="Обычный 6 2 2 4 2 3 3" xfId="39573"/>
    <cellStyle name="Обычный 6 2 2 4 2 3 3 2" xfId="39574"/>
    <cellStyle name="Обычный 6 2 2 4 2 3 4" xfId="39575"/>
    <cellStyle name="Обычный 6 2 2 4 2 3 5" xfId="44871"/>
    <cellStyle name="Обычный 6 2 2 4 2 4" xfId="39576"/>
    <cellStyle name="Обычный 6 2 2 4 2 4 2" xfId="39577"/>
    <cellStyle name="Обычный 6 2 2 4 2 4 2 2" xfId="39578"/>
    <cellStyle name="Обычный 6 2 2 4 2 4 3" xfId="39579"/>
    <cellStyle name="Обычный 6 2 2 4 2 4 4" xfId="44872"/>
    <cellStyle name="Обычный 6 2 2 4 2 5" xfId="39580"/>
    <cellStyle name="Обычный 6 2 2 4 2 5 2" xfId="39581"/>
    <cellStyle name="Обычный 6 2 2 4 2 6" xfId="39582"/>
    <cellStyle name="Обычный 6 2 2 4 2 7" xfId="44873"/>
    <cellStyle name="Обычный 6 2 2 4 3" xfId="39583"/>
    <cellStyle name="Обычный 6 2 2 4 3 2" xfId="39584"/>
    <cellStyle name="Обычный 6 2 2 4 3 2 2" xfId="39585"/>
    <cellStyle name="Обычный 6 2 2 4 3 2 2 2" xfId="39586"/>
    <cellStyle name="Обычный 6 2 2 4 3 2 2 2 2" xfId="39587"/>
    <cellStyle name="Обычный 6 2 2 4 3 2 2 2 2 2" xfId="39588"/>
    <cellStyle name="Обычный 6 2 2 4 3 2 2 2 3" xfId="39589"/>
    <cellStyle name="Обычный 6 2 2 4 3 2 2 3" xfId="39590"/>
    <cellStyle name="Обычный 6 2 2 4 3 2 2 3 2" xfId="39591"/>
    <cellStyle name="Обычный 6 2 2 4 3 2 2 4" xfId="39592"/>
    <cellStyle name="Обычный 6 2 2 4 3 2 3" xfId="39593"/>
    <cellStyle name="Обычный 6 2 2 4 3 2 3 2" xfId="39594"/>
    <cellStyle name="Обычный 6 2 2 4 3 2 3 2 2" xfId="39595"/>
    <cellStyle name="Обычный 6 2 2 4 3 2 3 3" xfId="39596"/>
    <cellStyle name="Обычный 6 2 2 4 3 2 4" xfId="39597"/>
    <cellStyle name="Обычный 6 2 2 4 3 2 4 2" xfId="39598"/>
    <cellStyle name="Обычный 6 2 2 4 3 2 5" xfId="39599"/>
    <cellStyle name="Обычный 6 2 2 4 3 2 6" xfId="44874"/>
    <cellStyle name="Обычный 6 2 2 4 3 3" xfId="39600"/>
    <cellStyle name="Обычный 6 2 2 4 3 3 2" xfId="39601"/>
    <cellStyle name="Обычный 6 2 2 4 3 3 2 2" xfId="39602"/>
    <cellStyle name="Обычный 6 2 2 4 3 3 2 2 2" xfId="39603"/>
    <cellStyle name="Обычный 6 2 2 4 3 3 2 3" xfId="39604"/>
    <cellStyle name="Обычный 6 2 2 4 3 3 3" xfId="39605"/>
    <cellStyle name="Обычный 6 2 2 4 3 3 3 2" xfId="39606"/>
    <cellStyle name="Обычный 6 2 2 4 3 3 4" xfId="39607"/>
    <cellStyle name="Обычный 6 2 2 4 3 4" xfId="39608"/>
    <cellStyle name="Обычный 6 2 2 4 3 4 2" xfId="39609"/>
    <cellStyle name="Обычный 6 2 2 4 3 4 2 2" xfId="39610"/>
    <cellStyle name="Обычный 6 2 2 4 3 4 3" xfId="39611"/>
    <cellStyle name="Обычный 6 2 2 4 3 5" xfId="39612"/>
    <cellStyle name="Обычный 6 2 2 4 3 5 2" xfId="39613"/>
    <cellStyle name="Обычный 6 2 2 4 3 6" xfId="39614"/>
    <cellStyle name="Обычный 6 2 2 4 3 7" xfId="44875"/>
    <cellStyle name="Обычный 6 2 2 4 4" xfId="39615"/>
    <cellStyle name="Обычный 6 2 2 4 4 2" xfId="39616"/>
    <cellStyle name="Обычный 6 2 2 4 4 2 2" xfId="39617"/>
    <cellStyle name="Обычный 6 2 2 4 4 2 2 2" xfId="39618"/>
    <cellStyle name="Обычный 6 2 2 4 4 2 2 2 2" xfId="39619"/>
    <cellStyle name="Обычный 6 2 2 4 4 2 2 2 2 2" xfId="39620"/>
    <cellStyle name="Обычный 6 2 2 4 4 2 2 2 3" xfId="39621"/>
    <cellStyle name="Обычный 6 2 2 4 4 2 2 3" xfId="39622"/>
    <cellStyle name="Обычный 6 2 2 4 4 2 2 3 2" xfId="39623"/>
    <cellStyle name="Обычный 6 2 2 4 4 2 2 4" xfId="39624"/>
    <cellStyle name="Обычный 6 2 2 4 4 2 3" xfId="39625"/>
    <cellStyle name="Обычный 6 2 2 4 4 2 3 2" xfId="39626"/>
    <cellStyle name="Обычный 6 2 2 4 4 2 3 2 2" xfId="39627"/>
    <cellStyle name="Обычный 6 2 2 4 4 2 3 3" xfId="39628"/>
    <cellStyle name="Обычный 6 2 2 4 4 2 4" xfId="39629"/>
    <cellStyle name="Обычный 6 2 2 4 4 2 4 2" xfId="39630"/>
    <cellStyle name="Обычный 6 2 2 4 4 2 5" xfId="39631"/>
    <cellStyle name="Обычный 6 2 2 4 4 2 6" xfId="44876"/>
    <cellStyle name="Обычный 6 2 2 4 4 3" xfId="39632"/>
    <cellStyle name="Обычный 6 2 2 4 4 3 2" xfId="39633"/>
    <cellStyle name="Обычный 6 2 2 4 4 3 2 2" xfId="39634"/>
    <cellStyle name="Обычный 6 2 2 4 4 3 2 2 2" xfId="39635"/>
    <cellStyle name="Обычный 6 2 2 4 4 3 2 3" xfId="39636"/>
    <cellStyle name="Обычный 6 2 2 4 4 3 3" xfId="39637"/>
    <cellStyle name="Обычный 6 2 2 4 4 3 3 2" xfId="39638"/>
    <cellStyle name="Обычный 6 2 2 4 4 3 4" xfId="39639"/>
    <cellStyle name="Обычный 6 2 2 4 4 4" xfId="39640"/>
    <cellStyle name="Обычный 6 2 2 4 4 4 2" xfId="39641"/>
    <cellStyle name="Обычный 6 2 2 4 4 4 2 2" xfId="39642"/>
    <cellStyle name="Обычный 6 2 2 4 4 4 3" xfId="39643"/>
    <cellStyle name="Обычный 6 2 2 4 4 5" xfId="39644"/>
    <cellStyle name="Обычный 6 2 2 4 4 5 2" xfId="39645"/>
    <cellStyle name="Обычный 6 2 2 4 4 6" xfId="39646"/>
    <cellStyle name="Обычный 6 2 2 4 4 7" xfId="44877"/>
    <cellStyle name="Обычный 6 2 2 4 5" xfId="39647"/>
    <cellStyle name="Обычный 6 2 2 4 5 2" xfId="39648"/>
    <cellStyle name="Обычный 6 2 2 4 5 2 2" xfId="39649"/>
    <cellStyle name="Обычный 6 2 2 4 5 2 2 2" xfId="39650"/>
    <cellStyle name="Обычный 6 2 2 4 5 2 2 2 2" xfId="39651"/>
    <cellStyle name="Обычный 6 2 2 4 5 2 2 2 2 2" xfId="39652"/>
    <cellStyle name="Обычный 6 2 2 4 5 2 2 2 3" xfId="39653"/>
    <cellStyle name="Обычный 6 2 2 4 5 2 2 3" xfId="39654"/>
    <cellStyle name="Обычный 6 2 2 4 5 2 2 3 2" xfId="39655"/>
    <cellStyle name="Обычный 6 2 2 4 5 2 2 4" xfId="39656"/>
    <cellStyle name="Обычный 6 2 2 4 5 2 3" xfId="39657"/>
    <cellStyle name="Обычный 6 2 2 4 5 2 3 2" xfId="39658"/>
    <cellStyle name="Обычный 6 2 2 4 5 2 3 2 2" xfId="39659"/>
    <cellStyle name="Обычный 6 2 2 4 5 2 3 3" xfId="39660"/>
    <cellStyle name="Обычный 6 2 2 4 5 2 4" xfId="39661"/>
    <cellStyle name="Обычный 6 2 2 4 5 2 4 2" xfId="39662"/>
    <cellStyle name="Обычный 6 2 2 4 5 2 5" xfId="39663"/>
    <cellStyle name="Обычный 6 2 2 4 5 3" xfId="39664"/>
    <cellStyle name="Обычный 6 2 2 4 5 3 2" xfId="39665"/>
    <cellStyle name="Обычный 6 2 2 4 5 3 2 2" xfId="39666"/>
    <cellStyle name="Обычный 6 2 2 4 5 3 2 2 2" xfId="39667"/>
    <cellStyle name="Обычный 6 2 2 4 5 3 2 3" xfId="39668"/>
    <cellStyle name="Обычный 6 2 2 4 5 3 3" xfId="39669"/>
    <cellStyle name="Обычный 6 2 2 4 5 3 3 2" xfId="39670"/>
    <cellStyle name="Обычный 6 2 2 4 5 3 4" xfId="39671"/>
    <cellStyle name="Обычный 6 2 2 4 5 4" xfId="39672"/>
    <cellStyle name="Обычный 6 2 2 4 5 4 2" xfId="39673"/>
    <cellStyle name="Обычный 6 2 2 4 5 4 2 2" xfId="39674"/>
    <cellStyle name="Обычный 6 2 2 4 5 4 3" xfId="39675"/>
    <cellStyle name="Обычный 6 2 2 4 5 5" xfId="39676"/>
    <cellStyle name="Обычный 6 2 2 4 5 5 2" xfId="39677"/>
    <cellStyle name="Обычный 6 2 2 4 5 6" xfId="39678"/>
    <cellStyle name="Обычный 6 2 2 4 5 7" xfId="44878"/>
    <cellStyle name="Обычный 6 2 2 4 6" xfId="39679"/>
    <cellStyle name="Обычный 6 2 2 4 6 2" xfId="39680"/>
    <cellStyle name="Обычный 6 2 2 4 6 2 2" xfId="39681"/>
    <cellStyle name="Обычный 6 2 2 4 6 2 2 2" xfId="39682"/>
    <cellStyle name="Обычный 6 2 2 4 6 2 2 2 2" xfId="39683"/>
    <cellStyle name="Обычный 6 2 2 4 6 2 2 3" xfId="39684"/>
    <cellStyle name="Обычный 6 2 2 4 6 2 3" xfId="39685"/>
    <cellStyle name="Обычный 6 2 2 4 6 2 3 2" xfId="39686"/>
    <cellStyle name="Обычный 6 2 2 4 6 2 4" xfId="39687"/>
    <cellStyle name="Обычный 6 2 2 4 6 3" xfId="39688"/>
    <cellStyle name="Обычный 6 2 2 4 6 3 2" xfId="39689"/>
    <cellStyle name="Обычный 6 2 2 4 6 3 2 2" xfId="39690"/>
    <cellStyle name="Обычный 6 2 2 4 6 3 3" xfId="39691"/>
    <cellStyle name="Обычный 6 2 2 4 6 4" xfId="39692"/>
    <cellStyle name="Обычный 6 2 2 4 6 4 2" xfId="39693"/>
    <cellStyle name="Обычный 6 2 2 4 6 5" xfId="39694"/>
    <cellStyle name="Обычный 6 2 2 4 7" xfId="39695"/>
    <cellStyle name="Обычный 6 2 2 4 7 2" xfId="39696"/>
    <cellStyle name="Обычный 6 2 2 4 7 2 2" xfId="39697"/>
    <cellStyle name="Обычный 6 2 2 4 7 2 2 2" xfId="39698"/>
    <cellStyle name="Обычный 6 2 2 4 7 2 3" xfId="39699"/>
    <cellStyle name="Обычный 6 2 2 4 7 3" xfId="39700"/>
    <cellStyle name="Обычный 6 2 2 4 7 3 2" xfId="39701"/>
    <cellStyle name="Обычный 6 2 2 4 7 4" xfId="39702"/>
    <cellStyle name="Обычный 6 2 2 4 8" xfId="39703"/>
    <cellStyle name="Обычный 6 2 2 4 8 2" xfId="39704"/>
    <cellStyle name="Обычный 6 2 2 4 8 2 2" xfId="39705"/>
    <cellStyle name="Обычный 6 2 2 4 8 3" xfId="39706"/>
    <cellStyle name="Обычный 6 2 2 4 9" xfId="39707"/>
    <cellStyle name="Обычный 6 2 2 4 9 2" xfId="39708"/>
    <cellStyle name="Обычный 6 2 2 5" xfId="39709"/>
    <cellStyle name="Обычный 6 2 2 5 2" xfId="39710"/>
    <cellStyle name="Обычный 6 2 2 5 2 2" xfId="39711"/>
    <cellStyle name="Обычный 6 2 2 5 2 2 2" xfId="39712"/>
    <cellStyle name="Обычный 6 2 2 5 2 2 2 2" xfId="39713"/>
    <cellStyle name="Обычный 6 2 2 5 2 2 2 2 2" xfId="39714"/>
    <cellStyle name="Обычный 6 2 2 5 2 2 2 3" xfId="39715"/>
    <cellStyle name="Обычный 6 2 2 5 2 2 3" xfId="39716"/>
    <cellStyle name="Обычный 6 2 2 5 2 2 3 2" xfId="39717"/>
    <cellStyle name="Обычный 6 2 2 5 2 2 4" xfId="39718"/>
    <cellStyle name="Обычный 6 2 2 5 2 2 5" xfId="44879"/>
    <cellStyle name="Обычный 6 2 2 5 2 3" xfId="39719"/>
    <cellStyle name="Обычный 6 2 2 5 2 3 2" xfId="39720"/>
    <cellStyle name="Обычный 6 2 2 5 2 3 2 2" xfId="39721"/>
    <cellStyle name="Обычный 6 2 2 5 2 3 3" xfId="39722"/>
    <cellStyle name="Обычный 6 2 2 5 2 4" xfId="39723"/>
    <cellStyle name="Обычный 6 2 2 5 2 4 2" xfId="39724"/>
    <cellStyle name="Обычный 6 2 2 5 2 5" xfId="39725"/>
    <cellStyle name="Обычный 6 2 2 5 2 6" xfId="44880"/>
    <cellStyle name="Обычный 6 2 2 5 3" xfId="39726"/>
    <cellStyle name="Обычный 6 2 2 5 3 2" xfId="39727"/>
    <cellStyle name="Обычный 6 2 2 5 3 2 2" xfId="39728"/>
    <cellStyle name="Обычный 6 2 2 5 3 2 2 2" xfId="39729"/>
    <cellStyle name="Обычный 6 2 2 5 3 2 3" xfId="39730"/>
    <cellStyle name="Обычный 6 2 2 5 3 2 4" xfId="44881"/>
    <cellStyle name="Обычный 6 2 2 5 3 3" xfId="39731"/>
    <cellStyle name="Обычный 6 2 2 5 3 3 2" xfId="39732"/>
    <cellStyle name="Обычный 6 2 2 5 3 4" xfId="39733"/>
    <cellStyle name="Обычный 6 2 2 5 3 5" xfId="44882"/>
    <cellStyle name="Обычный 6 2 2 5 4" xfId="39734"/>
    <cellStyle name="Обычный 6 2 2 5 4 2" xfId="39735"/>
    <cellStyle name="Обычный 6 2 2 5 4 2 2" xfId="39736"/>
    <cellStyle name="Обычный 6 2 2 5 4 3" xfId="39737"/>
    <cellStyle name="Обычный 6 2 2 5 4 4" xfId="44883"/>
    <cellStyle name="Обычный 6 2 2 5 5" xfId="39738"/>
    <cellStyle name="Обычный 6 2 2 5 5 2" xfId="39739"/>
    <cellStyle name="Обычный 6 2 2 5 6" xfId="39740"/>
    <cellStyle name="Обычный 6 2 2 5 7" xfId="44884"/>
    <cellStyle name="Обычный 6 2 2 6" xfId="39741"/>
    <cellStyle name="Обычный 6 2 2 6 2" xfId="39742"/>
    <cellStyle name="Обычный 6 2 2 6 2 2" xfId="39743"/>
    <cellStyle name="Обычный 6 2 2 6 2 2 2" xfId="39744"/>
    <cellStyle name="Обычный 6 2 2 6 2 2 2 2" xfId="39745"/>
    <cellStyle name="Обычный 6 2 2 6 2 2 2 2 2" xfId="39746"/>
    <cellStyle name="Обычный 6 2 2 6 2 2 2 3" xfId="39747"/>
    <cellStyle name="Обычный 6 2 2 6 2 2 3" xfId="39748"/>
    <cellStyle name="Обычный 6 2 2 6 2 2 3 2" xfId="39749"/>
    <cellStyle name="Обычный 6 2 2 6 2 2 4" xfId="39750"/>
    <cellStyle name="Обычный 6 2 2 6 2 3" xfId="39751"/>
    <cellStyle name="Обычный 6 2 2 6 2 3 2" xfId="39752"/>
    <cellStyle name="Обычный 6 2 2 6 2 3 2 2" xfId="39753"/>
    <cellStyle name="Обычный 6 2 2 6 2 3 3" xfId="39754"/>
    <cellStyle name="Обычный 6 2 2 6 2 4" xfId="39755"/>
    <cellStyle name="Обычный 6 2 2 6 2 4 2" xfId="39756"/>
    <cellStyle name="Обычный 6 2 2 6 2 5" xfId="39757"/>
    <cellStyle name="Обычный 6 2 2 6 2 6" xfId="44885"/>
    <cellStyle name="Обычный 6 2 2 6 3" xfId="39758"/>
    <cellStyle name="Обычный 6 2 2 6 3 2" xfId="39759"/>
    <cellStyle name="Обычный 6 2 2 6 3 2 2" xfId="39760"/>
    <cellStyle name="Обычный 6 2 2 6 3 2 2 2" xfId="39761"/>
    <cellStyle name="Обычный 6 2 2 6 3 2 3" xfId="39762"/>
    <cellStyle name="Обычный 6 2 2 6 3 3" xfId="39763"/>
    <cellStyle name="Обычный 6 2 2 6 3 3 2" xfId="39764"/>
    <cellStyle name="Обычный 6 2 2 6 3 4" xfId="39765"/>
    <cellStyle name="Обычный 6 2 2 6 4" xfId="39766"/>
    <cellStyle name="Обычный 6 2 2 6 4 2" xfId="39767"/>
    <cellStyle name="Обычный 6 2 2 6 4 2 2" xfId="39768"/>
    <cellStyle name="Обычный 6 2 2 6 4 3" xfId="39769"/>
    <cellStyle name="Обычный 6 2 2 6 5" xfId="39770"/>
    <cellStyle name="Обычный 6 2 2 6 5 2" xfId="39771"/>
    <cellStyle name="Обычный 6 2 2 6 6" xfId="39772"/>
    <cellStyle name="Обычный 6 2 2 6 7" xfId="44886"/>
    <cellStyle name="Обычный 6 2 2 7" xfId="39773"/>
    <cellStyle name="Обычный 6 2 2 7 2" xfId="39774"/>
    <cellStyle name="Обычный 6 2 2 7 2 2" xfId="39775"/>
    <cellStyle name="Обычный 6 2 2 7 2 2 2" xfId="39776"/>
    <cellStyle name="Обычный 6 2 2 7 2 2 2 2" xfId="39777"/>
    <cellStyle name="Обычный 6 2 2 7 2 2 2 2 2" xfId="39778"/>
    <cellStyle name="Обычный 6 2 2 7 2 2 2 3" xfId="39779"/>
    <cellStyle name="Обычный 6 2 2 7 2 2 3" xfId="39780"/>
    <cellStyle name="Обычный 6 2 2 7 2 2 3 2" xfId="39781"/>
    <cellStyle name="Обычный 6 2 2 7 2 2 4" xfId="39782"/>
    <cellStyle name="Обычный 6 2 2 7 2 3" xfId="39783"/>
    <cellStyle name="Обычный 6 2 2 7 2 3 2" xfId="39784"/>
    <cellStyle name="Обычный 6 2 2 7 2 3 2 2" xfId="39785"/>
    <cellStyle name="Обычный 6 2 2 7 2 3 3" xfId="39786"/>
    <cellStyle name="Обычный 6 2 2 7 2 4" xfId="39787"/>
    <cellStyle name="Обычный 6 2 2 7 2 4 2" xfId="39788"/>
    <cellStyle name="Обычный 6 2 2 7 2 5" xfId="39789"/>
    <cellStyle name="Обычный 6 2 2 7 2 6" xfId="44887"/>
    <cellStyle name="Обычный 6 2 2 7 3" xfId="39790"/>
    <cellStyle name="Обычный 6 2 2 7 3 2" xfId="39791"/>
    <cellStyle name="Обычный 6 2 2 7 3 2 2" xfId="39792"/>
    <cellStyle name="Обычный 6 2 2 7 3 2 2 2" xfId="39793"/>
    <cellStyle name="Обычный 6 2 2 7 3 2 3" xfId="39794"/>
    <cellStyle name="Обычный 6 2 2 7 3 3" xfId="39795"/>
    <cellStyle name="Обычный 6 2 2 7 3 3 2" xfId="39796"/>
    <cellStyle name="Обычный 6 2 2 7 3 4" xfId="39797"/>
    <cellStyle name="Обычный 6 2 2 7 4" xfId="39798"/>
    <cellStyle name="Обычный 6 2 2 7 4 2" xfId="39799"/>
    <cellStyle name="Обычный 6 2 2 7 4 2 2" xfId="39800"/>
    <cellStyle name="Обычный 6 2 2 7 4 3" xfId="39801"/>
    <cellStyle name="Обычный 6 2 2 7 5" xfId="39802"/>
    <cellStyle name="Обычный 6 2 2 7 5 2" xfId="39803"/>
    <cellStyle name="Обычный 6 2 2 7 6" xfId="39804"/>
    <cellStyle name="Обычный 6 2 2 7 7" xfId="44888"/>
    <cellStyle name="Обычный 6 2 2 8" xfId="39805"/>
    <cellStyle name="Обычный 6 2 2 8 2" xfId="39806"/>
    <cellStyle name="Обычный 6 2 2 8 2 2" xfId="39807"/>
    <cellStyle name="Обычный 6 2 2 8 2 2 2" xfId="39808"/>
    <cellStyle name="Обычный 6 2 2 8 2 2 2 2" xfId="39809"/>
    <cellStyle name="Обычный 6 2 2 8 2 2 2 2 2" xfId="39810"/>
    <cellStyle name="Обычный 6 2 2 8 2 2 2 3" xfId="39811"/>
    <cellStyle name="Обычный 6 2 2 8 2 2 3" xfId="39812"/>
    <cellStyle name="Обычный 6 2 2 8 2 2 3 2" xfId="39813"/>
    <cellStyle name="Обычный 6 2 2 8 2 2 4" xfId="39814"/>
    <cellStyle name="Обычный 6 2 2 8 2 3" xfId="39815"/>
    <cellStyle name="Обычный 6 2 2 8 2 3 2" xfId="39816"/>
    <cellStyle name="Обычный 6 2 2 8 2 3 2 2" xfId="39817"/>
    <cellStyle name="Обычный 6 2 2 8 2 3 3" xfId="39818"/>
    <cellStyle name="Обычный 6 2 2 8 2 4" xfId="39819"/>
    <cellStyle name="Обычный 6 2 2 8 2 4 2" xfId="39820"/>
    <cellStyle name="Обычный 6 2 2 8 2 5" xfId="39821"/>
    <cellStyle name="Обычный 6 2 2 8 2 6" xfId="44889"/>
    <cellStyle name="Обычный 6 2 2 8 3" xfId="39822"/>
    <cellStyle name="Обычный 6 2 2 8 3 2" xfId="39823"/>
    <cellStyle name="Обычный 6 2 2 8 3 2 2" xfId="39824"/>
    <cellStyle name="Обычный 6 2 2 8 3 2 2 2" xfId="39825"/>
    <cellStyle name="Обычный 6 2 2 8 3 2 3" xfId="39826"/>
    <cellStyle name="Обычный 6 2 2 8 3 3" xfId="39827"/>
    <cellStyle name="Обычный 6 2 2 8 3 3 2" xfId="39828"/>
    <cellStyle name="Обычный 6 2 2 8 3 4" xfId="39829"/>
    <cellStyle name="Обычный 6 2 2 8 4" xfId="39830"/>
    <cellStyle name="Обычный 6 2 2 8 4 2" xfId="39831"/>
    <cellStyle name="Обычный 6 2 2 8 4 2 2" xfId="39832"/>
    <cellStyle name="Обычный 6 2 2 8 4 3" xfId="39833"/>
    <cellStyle name="Обычный 6 2 2 8 5" xfId="39834"/>
    <cellStyle name="Обычный 6 2 2 8 5 2" xfId="39835"/>
    <cellStyle name="Обычный 6 2 2 8 6" xfId="39836"/>
    <cellStyle name="Обычный 6 2 2 8 7" xfId="44890"/>
    <cellStyle name="Обычный 6 2 2 9" xfId="39837"/>
    <cellStyle name="Обычный 6 2 2 9 2" xfId="39838"/>
    <cellStyle name="Обычный 6 2 2 9 2 2" xfId="39839"/>
    <cellStyle name="Обычный 6 2 2 9 2 2 2" xfId="39840"/>
    <cellStyle name="Обычный 6 2 2 9 2 2 2 2" xfId="39841"/>
    <cellStyle name="Обычный 6 2 2 9 2 2 3" xfId="39842"/>
    <cellStyle name="Обычный 6 2 2 9 2 3" xfId="39843"/>
    <cellStyle name="Обычный 6 2 2 9 2 3 2" xfId="39844"/>
    <cellStyle name="Обычный 6 2 2 9 2 4" xfId="39845"/>
    <cellStyle name="Обычный 6 2 2 9 3" xfId="39846"/>
    <cellStyle name="Обычный 6 2 2 9 3 2" xfId="39847"/>
    <cellStyle name="Обычный 6 2 2 9 3 2 2" xfId="39848"/>
    <cellStyle name="Обычный 6 2 2 9 3 3" xfId="39849"/>
    <cellStyle name="Обычный 6 2 2 9 4" xfId="39850"/>
    <cellStyle name="Обычный 6 2 2 9 4 2" xfId="39851"/>
    <cellStyle name="Обычный 6 2 2 9 5" xfId="39852"/>
    <cellStyle name="Обычный 6 2 2 9 6" xfId="44891"/>
    <cellStyle name="Обычный 6 2 3" xfId="39853"/>
    <cellStyle name="Обычный 6 2 3 10" xfId="39854"/>
    <cellStyle name="Обычный 6 2 3 10 2" xfId="39855"/>
    <cellStyle name="Обычный 6 2 3 11" xfId="39856"/>
    <cellStyle name="Обычный 6 2 3 12" xfId="44892"/>
    <cellStyle name="Обычный 6 2 3 13" xfId="44893"/>
    <cellStyle name="Обычный 6 2 3 14" xfId="44894"/>
    <cellStyle name="Обычный 6 2 3 15" xfId="44895"/>
    <cellStyle name="Обычный 6 2 3 2" xfId="39857"/>
    <cellStyle name="Обычный 6 2 3 2 10" xfId="39858"/>
    <cellStyle name="Обычный 6 2 3 2 11" xfId="44896"/>
    <cellStyle name="Обычный 6 2 3 2 2" xfId="39859"/>
    <cellStyle name="Обычный 6 2 3 2 2 2" xfId="39860"/>
    <cellStyle name="Обычный 6 2 3 2 2 2 2" xfId="39861"/>
    <cellStyle name="Обычный 6 2 3 2 2 2 2 2" xfId="39862"/>
    <cellStyle name="Обычный 6 2 3 2 2 2 2 2 2" xfId="39863"/>
    <cellStyle name="Обычный 6 2 3 2 2 2 2 2 2 2" xfId="39864"/>
    <cellStyle name="Обычный 6 2 3 2 2 2 2 2 3" xfId="39865"/>
    <cellStyle name="Обычный 6 2 3 2 2 2 2 2 4" xfId="44897"/>
    <cellStyle name="Обычный 6 2 3 2 2 2 2 3" xfId="39866"/>
    <cellStyle name="Обычный 6 2 3 2 2 2 2 3 2" xfId="39867"/>
    <cellStyle name="Обычный 6 2 3 2 2 2 2 4" xfId="39868"/>
    <cellStyle name="Обычный 6 2 3 2 2 2 2 5" xfId="44898"/>
    <cellStyle name="Обычный 6 2 3 2 2 2 3" xfId="39869"/>
    <cellStyle name="Обычный 6 2 3 2 2 2 3 2" xfId="39870"/>
    <cellStyle name="Обычный 6 2 3 2 2 2 3 2 2" xfId="39871"/>
    <cellStyle name="Обычный 6 2 3 2 2 2 3 2 3" xfId="44899"/>
    <cellStyle name="Обычный 6 2 3 2 2 2 3 3" xfId="39872"/>
    <cellStyle name="Обычный 6 2 3 2 2 2 3 4" xfId="44900"/>
    <cellStyle name="Обычный 6 2 3 2 2 2 4" xfId="39873"/>
    <cellStyle name="Обычный 6 2 3 2 2 2 4 2" xfId="39874"/>
    <cellStyle name="Обычный 6 2 3 2 2 2 4 3" xfId="44901"/>
    <cellStyle name="Обычный 6 2 3 2 2 2 5" xfId="39875"/>
    <cellStyle name="Обычный 6 2 3 2 2 2 6" xfId="44902"/>
    <cellStyle name="Обычный 6 2 3 2 2 3" xfId="39876"/>
    <cellStyle name="Обычный 6 2 3 2 2 3 2" xfId="39877"/>
    <cellStyle name="Обычный 6 2 3 2 2 3 2 2" xfId="39878"/>
    <cellStyle name="Обычный 6 2 3 2 2 3 2 2 2" xfId="39879"/>
    <cellStyle name="Обычный 6 2 3 2 2 3 2 3" xfId="39880"/>
    <cellStyle name="Обычный 6 2 3 2 2 3 2 4" xfId="44903"/>
    <cellStyle name="Обычный 6 2 3 2 2 3 3" xfId="39881"/>
    <cellStyle name="Обычный 6 2 3 2 2 3 3 2" xfId="39882"/>
    <cellStyle name="Обычный 6 2 3 2 2 3 4" xfId="39883"/>
    <cellStyle name="Обычный 6 2 3 2 2 3 5" xfId="44904"/>
    <cellStyle name="Обычный 6 2 3 2 2 4" xfId="39884"/>
    <cellStyle name="Обычный 6 2 3 2 2 4 2" xfId="39885"/>
    <cellStyle name="Обычный 6 2 3 2 2 4 2 2" xfId="39886"/>
    <cellStyle name="Обычный 6 2 3 2 2 4 2 3" xfId="44905"/>
    <cellStyle name="Обычный 6 2 3 2 2 4 3" xfId="39887"/>
    <cellStyle name="Обычный 6 2 3 2 2 4 4" xfId="44906"/>
    <cellStyle name="Обычный 6 2 3 2 2 5" xfId="39888"/>
    <cellStyle name="Обычный 6 2 3 2 2 5 2" xfId="39889"/>
    <cellStyle name="Обычный 6 2 3 2 2 5 3" xfId="44907"/>
    <cellStyle name="Обычный 6 2 3 2 2 6" xfId="39890"/>
    <cellStyle name="Обычный 6 2 3 2 2 7" xfId="44908"/>
    <cellStyle name="Обычный 6 2 3 2 3" xfId="39891"/>
    <cellStyle name="Обычный 6 2 3 2 3 2" xfId="39892"/>
    <cellStyle name="Обычный 6 2 3 2 3 2 2" xfId="39893"/>
    <cellStyle name="Обычный 6 2 3 2 3 2 2 2" xfId="39894"/>
    <cellStyle name="Обычный 6 2 3 2 3 2 2 2 2" xfId="39895"/>
    <cellStyle name="Обычный 6 2 3 2 3 2 2 2 2 2" xfId="39896"/>
    <cellStyle name="Обычный 6 2 3 2 3 2 2 2 3" xfId="39897"/>
    <cellStyle name="Обычный 6 2 3 2 3 2 2 3" xfId="39898"/>
    <cellStyle name="Обычный 6 2 3 2 3 2 2 3 2" xfId="39899"/>
    <cellStyle name="Обычный 6 2 3 2 3 2 2 4" xfId="39900"/>
    <cellStyle name="Обычный 6 2 3 2 3 2 2 5" xfId="44909"/>
    <cellStyle name="Обычный 6 2 3 2 3 2 3" xfId="39901"/>
    <cellStyle name="Обычный 6 2 3 2 3 2 3 2" xfId="39902"/>
    <cellStyle name="Обычный 6 2 3 2 3 2 3 2 2" xfId="39903"/>
    <cellStyle name="Обычный 6 2 3 2 3 2 3 3" xfId="39904"/>
    <cellStyle name="Обычный 6 2 3 2 3 2 4" xfId="39905"/>
    <cellStyle name="Обычный 6 2 3 2 3 2 4 2" xfId="39906"/>
    <cellStyle name="Обычный 6 2 3 2 3 2 5" xfId="39907"/>
    <cellStyle name="Обычный 6 2 3 2 3 2 6" xfId="44910"/>
    <cellStyle name="Обычный 6 2 3 2 3 3" xfId="39908"/>
    <cellStyle name="Обычный 6 2 3 2 3 3 2" xfId="39909"/>
    <cellStyle name="Обычный 6 2 3 2 3 3 2 2" xfId="39910"/>
    <cellStyle name="Обычный 6 2 3 2 3 3 2 2 2" xfId="39911"/>
    <cellStyle name="Обычный 6 2 3 2 3 3 2 3" xfId="39912"/>
    <cellStyle name="Обычный 6 2 3 2 3 3 2 4" xfId="44911"/>
    <cellStyle name="Обычный 6 2 3 2 3 3 3" xfId="39913"/>
    <cellStyle name="Обычный 6 2 3 2 3 3 3 2" xfId="39914"/>
    <cellStyle name="Обычный 6 2 3 2 3 3 4" xfId="39915"/>
    <cellStyle name="Обычный 6 2 3 2 3 3 5" xfId="44912"/>
    <cellStyle name="Обычный 6 2 3 2 3 4" xfId="39916"/>
    <cellStyle name="Обычный 6 2 3 2 3 4 2" xfId="39917"/>
    <cellStyle name="Обычный 6 2 3 2 3 4 2 2" xfId="39918"/>
    <cellStyle name="Обычный 6 2 3 2 3 4 3" xfId="39919"/>
    <cellStyle name="Обычный 6 2 3 2 3 4 4" xfId="44913"/>
    <cellStyle name="Обычный 6 2 3 2 3 5" xfId="39920"/>
    <cellStyle name="Обычный 6 2 3 2 3 5 2" xfId="39921"/>
    <cellStyle name="Обычный 6 2 3 2 3 6" xfId="39922"/>
    <cellStyle name="Обычный 6 2 3 2 3 7" xfId="44914"/>
    <cellStyle name="Обычный 6 2 3 2 4" xfId="39923"/>
    <cellStyle name="Обычный 6 2 3 2 4 2" xfId="39924"/>
    <cellStyle name="Обычный 6 2 3 2 4 2 2" xfId="39925"/>
    <cellStyle name="Обычный 6 2 3 2 4 2 2 2" xfId="39926"/>
    <cellStyle name="Обычный 6 2 3 2 4 2 2 2 2" xfId="39927"/>
    <cellStyle name="Обычный 6 2 3 2 4 2 2 2 2 2" xfId="39928"/>
    <cellStyle name="Обычный 6 2 3 2 4 2 2 2 3" xfId="39929"/>
    <cellStyle name="Обычный 6 2 3 2 4 2 2 3" xfId="39930"/>
    <cellStyle name="Обычный 6 2 3 2 4 2 2 3 2" xfId="39931"/>
    <cellStyle name="Обычный 6 2 3 2 4 2 2 4" xfId="39932"/>
    <cellStyle name="Обычный 6 2 3 2 4 2 3" xfId="39933"/>
    <cellStyle name="Обычный 6 2 3 2 4 2 3 2" xfId="39934"/>
    <cellStyle name="Обычный 6 2 3 2 4 2 3 2 2" xfId="39935"/>
    <cellStyle name="Обычный 6 2 3 2 4 2 3 3" xfId="39936"/>
    <cellStyle name="Обычный 6 2 3 2 4 2 4" xfId="39937"/>
    <cellStyle name="Обычный 6 2 3 2 4 2 4 2" xfId="39938"/>
    <cellStyle name="Обычный 6 2 3 2 4 2 5" xfId="39939"/>
    <cellStyle name="Обычный 6 2 3 2 4 2 6" xfId="44915"/>
    <cellStyle name="Обычный 6 2 3 2 4 3" xfId="39940"/>
    <cellStyle name="Обычный 6 2 3 2 4 3 2" xfId="39941"/>
    <cellStyle name="Обычный 6 2 3 2 4 3 2 2" xfId="39942"/>
    <cellStyle name="Обычный 6 2 3 2 4 3 2 2 2" xfId="39943"/>
    <cellStyle name="Обычный 6 2 3 2 4 3 2 3" xfId="39944"/>
    <cellStyle name="Обычный 6 2 3 2 4 3 3" xfId="39945"/>
    <cellStyle name="Обычный 6 2 3 2 4 3 3 2" xfId="39946"/>
    <cellStyle name="Обычный 6 2 3 2 4 3 4" xfId="39947"/>
    <cellStyle name="Обычный 6 2 3 2 4 4" xfId="39948"/>
    <cellStyle name="Обычный 6 2 3 2 4 4 2" xfId="39949"/>
    <cellStyle name="Обычный 6 2 3 2 4 4 2 2" xfId="39950"/>
    <cellStyle name="Обычный 6 2 3 2 4 4 3" xfId="39951"/>
    <cellStyle name="Обычный 6 2 3 2 4 5" xfId="39952"/>
    <cellStyle name="Обычный 6 2 3 2 4 5 2" xfId="39953"/>
    <cellStyle name="Обычный 6 2 3 2 4 6" xfId="39954"/>
    <cellStyle name="Обычный 6 2 3 2 4 7" xfId="44916"/>
    <cellStyle name="Обычный 6 2 3 2 5" xfId="39955"/>
    <cellStyle name="Обычный 6 2 3 2 5 2" xfId="39956"/>
    <cellStyle name="Обычный 6 2 3 2 5 2 2" xfId="39957"/>
    <cellStyle name="Обычный 6 2 3 2 5 2 2 2" xfId="39958"/>
    <cellStyle name="Обычный 6 2 3 2 5 2 2 2 2" xfId="39959"/>
    <cellStyle name="Обычный 6 2 3 2 5 2 2 2 2 2" xfId="39960"/>
    <cellStyle name="Обычный 6 2 3 2 5 2 2 2 3" xfId="39961"/>
    <cellStyle name="Обычный 6 2 3 2 5 2 2 3" xfId="39962"/>
    <cellStyle name="Обычный 6 2 3 2 5 2 2 3 2" xfId="39963"/>
    <cellStyle name="Обычный 6 2 3 2 5 2 2 4" xfId="39964"/>
    <cellStyle name="Обычный 6 2 3 2 5 2 3" xfId="39965"/>
    <cellStyle name="Обычный 6 2 3 2 5 2 3 2" xfId="39966"/>
    <cellStyle name="Обычный 6 2 3 2 5 2 3 2 2" xfId="39967"/>
    <cellStyle name="Обычный 6 2 3 2 5 2 3 3" xfId="39968"/>
    <cellStyle name="Обычный 6 2 3 2 5 2 4" xfId="39969"/>
    <cellStyle name="Обычный 6 2 3 2 5 2 4 2" xfId="39970"/>
    <cellStyle name="Обычный 6 2 3 2 5 2 5" xfId="39971"/>
    <cellStyle name="Обычный 6 2 3 2 5 2 6" xfId="44917"/>
    <cellStyle name="Обычный 6 2 3 2 5 3" xfId="39972"/>
    <cellStyle name="Обычный 6 2 3 2 5 3 2" xfId="39973"/>
    <cellStyle name="Обычный 6 2 3 2 5 3 2 2" xfId="39974"/>
    <cellStyle name="Обычный 6 2 3 2 5 3 2 2 2" xfId="39975"/>
    <cellStyle name="Обычный 6 2 3 2 5 3 2 3" xfId="39976"/>
    <cellStyle name="Обычный 6 2 3 2 5 3 3" xfId="39977"/>
    <cellStyle name="Обычный 6 2 3 2 5 3 3 2" xfId="39978"/>
    <cellStyle name="Обычный 6 2 3 2 5 3 4" xfId="39979"/>
    <cellStyle name="Обычный 6 2 3 2 5 4" xfId="39980"/>
    <cellStyle name="Обычный 6 2 3 2 5 4 2" xfId="39981"/>
    <cellStyle name="Обычный 6 2 3 2 5 4 2 2" xfId="39982"/>
    <cellStyle name="Обычный 6 2 3 2 5 4 3" xfId="39983"/>
    <cellStyle name="Обычный 6 2 3 2 5 5" xfId="39984"/>
    <cellStyle name="Обычный 6 2 3 2 5 5 2" xfId="39985"/>
    <cellStyle name="Обычный 6 2 3 2 5 6" xfId="39986"/>
    <cellStyle name="Обычный 6 2 3 2 5 7" xfId="44918"/>
    <cellStyle name="Обычный 6 2 3 2 6" xfId="39987"/>
    <cellStyle name="Обычный 6 2 3 2 6 2" xfId="39988"/>
    <cellStyle name="Обычный 6 2 3 2 6 2 2" xfId="39989"/>
    <cellStyle name="Обычный 6 2 3 2 6 2 2 2" xfId="39990"/>
    <cellStyle name="Обычный 6 2 3 2 6 2 2 2 2" xfId="39991"/>
    <cellStyle name="Обычный 6 2 3 2 6 2 2 3" xfId="39992"/>
    <cellStyle name="Обычный 6 2 3 2 6 2 3" xfId="39993"/>
    <cellStyle name="Обычный 6 2 3 2 6 2 3 2" xfId="39994"/>
    <cellStyle name="Обычный 6 2 3 2 6 2 4" xfId="39995"/>
    <cellStyle name="Обычный 6 2 3 2 6 3" xfId="39996"/>
    <cellStyle name="Обычный 6 2 3 2 6 3 2" xfId="39997"/>
    <cellStyle name="Обычный 6 2 3 2 6 3 2 2" xfId="39998"/>
    <cellStyle name="Обычный 6 2 3 2 6 3 3" xfId="39999"/>
    <cellStyle name="Обычный 6 2 3 2 6 4" xfId="40000"/>
    <cellStyle name="Обычный 6 2 3 2 6 4 2" xfId="40001"/>
    <cellStyle name="Обычный 6 2 3 2 6 5" xfId="40002"/>
    <cellStyle name="Обычный 6 2 3 2 6 6" xfId="44919"/>
    <cellStyle name="Обычный 6 2 3 2 7" xfId="40003"/>
    <cellStyle name="Обычный 6 2 3 2 7 2" xfId="40004"/>
    <cellStyle name="Обычный 6 2 3 2 7 2 2" xfId="40005"/>
    <cellStyle name="Обычный 6 2 3 2 7 2 2 2" xfId="40006"/>
    <cellStyle name="Обычный 6 2 3 2 7 2 3" xfId="40007"/>
    <cellStyle name="Обычный 6 2 3 2 7 3" xfId="40008"/>
    <cellStyle name="Обычный 6 2 3 2 7 3 2" xfId="40009"/>
    <cellStyle name="Обычный 6 2 3 2 7 4" xfId="40010"/>
    <cellStyle name="Обычный 6 2 3 2 8" xfId="40011"/>
    <cellStyle name="Обычный 6 2 3 2 8 2" xfId="40012"/>
    <cellStyle name="Обычный 6 2 3 2 8 2 2" xfId="40013"/>
    <cellStyle name="Обычный 6 2 3 2 8 3" xfId="40014"/>
    <cellStyle name="Обычный 6 2 3 2 9" xfId="40015"/>
    <cellStyle name="Обычный 6 2 3 2 9 2" xfId="40016"/>
    <cellStyle name="Обычный 6 2 3 3" xfId="40017"/>
    <cellStyle name="Обычный 6 2 3 3 2" xfId="40018"/>
    <cellStyle name="Обычный 6 2 3 3 2 2" xfId="40019"/>
    <cellStyle name="Обычный 6 2 3 3 2 2 2" xfId="40020"/>
    <cellStyle name="Обычный 6 2 3 3 2 2 2 2" xfId="40021"/>
    <cellStyle name="Обычный 6 2 3 3 2 2 2 2 2" xfId="40022"/>
    <cellStyle name="Обычный 6 2 3 3 2 2 2 3" xfId="40023"/>
    <cellStyle name="Обычный 6 2 3 3 2 2 2 4" xfId="44920"/>
    <cellStyle name="Обычный 6 2 3 3 2 2 3" xfId="40024"/>
    <cellStyle name="Обычный 6 2 3 3 2 2 3 2" xfId="40025"/>
    <cellStyle name="Обычный 6 2 3 3 2 2 4" xfId="40026"/>
    <cellStyle name="Обычный 6 2 3 3 2 2 5" xfId="44921"/>
    <cellStyle name="Обычный 6 2 3 3 2 3" xfId="40027"/>
    <cellStyle name="Обычный 6 2 3 3 2 3 2" xfId="40028"/>
    <cellStyle name="Обычный 6 2 3 3 2 3 2 2" xfId="40029"/>
    <cellStyle name="Обычный 6 2 3 3 2 3 2 3" xfId="44922"/>
    <cellStyle name="Обычный 6 2 3 3 2 3 3" xfId="40030"/>
    <cellStyle name="Обычный 6 2 3 3 2 3 4" xfId="44923"/>
    <cellStyle name="Обычный 6 2 3 3 2 4" xfId="40031"/>
    <cellStyle name="Обычный 6 2 3 3 2 4 2" xfId="40032"/>
    <cellStyle name="Обычный 6 2 3 3 2 4 3" xfId="44924"/>
    <cellStyle name="Обычный 6 2 3 3 2 5" xfId="40033"/>
    <cellStyle name="Обычный 6 2 3 3 2 6" xfId="44925"/>
    <cellStyle name="Обычный 6 2 3 3 3" xfId="40034"/>
    <cellStyle name="Обычный 6 2 3 3 3 2" xfId="40035"/>
    <cellStyle name="Обычный 6 2 3 3 3 2 2" xfId="40036"/>
    <cellStyle name="Обычный 6 2 3 3 3 2 2 2" xfId="40037"/>
    <cellStyle name="Обычный 6 2 3 3 3 2 3" xfId="40038"/>
    <cellStyle name="Обычный 6 2 3 3 3 2 4" xfId="44926"/>
    <cellStyle name="Обычный 6 2 3 3 3 3" xfId="40039"/>
    <cellStyle name="Обычный 6 2 3 3 3 3 2" xfId="40040"/>
    <cellStyle name="Обычный 6 2 3 3 3 4" xfId="40041"/>
    <cellStyle name="Обычный 6 2 3 3 3 5" xfId="44927"/>
    <cellStyle name="Обычный 6 2 3 3 4" xfId="40042"/>
    <cellStyle name="Обычный 6 2 3 3 4 2" xfId="40043"/>
    <cellStyle name="Обычный 6 2 3 3 4 2 2" xfId="40044"/>
    <cellStyle name="Обычный 6 2 3 3 4 2 3" xfId="44928"/>
    <cellStyle name="Обычный 6 2 3 3 4 3" xfId="40045"/>
    <cellStyle name="Обычный 6 2 3 3 4 4" xfId="44929"/>
    <cellStyle name="Обычный 6 2 3 3 5" xfId="40046"/>
    <cellStyle name="Обычный 6 2 3 3 5 2" xfId="40047"/>
    <cellStyle name="Обычный 6 2 3 3 5 3" xfId="44930"/>
    <cellStyle name="Обычный 6 2 3 3 6" xfId="40048"/>
    <cellStyle name="Обычный 6 2 3 3 7" xfId="44931"/>
    <cellStyle name="Обычный 6 2 3 4" xfId="40049"/>
    <cellStyle name="Обычный 6 2 3 4 2" xfId="40050"/>
    <cellStyle name="Обычный 6 2 3 4 2 2" xfId="40051"/>
    <cellStyle name="Обычный 6 2 3 4 2 2 2" xfId="40052"/>
    <cellStyle name="Обычный 6 2 3 4 2 2 2 2" xfId="40053"/>
    <cellStyle name="Обычный 6 2 3 4 2 2 2 2 2" xfId="40054"/>
    <cellStyle name="Обычный 6 2 3 4 2 2 2 3" xfId="40055"/>
    <cellStyle name="Обычный 6 2 3 4 2 2 2 4" xfId="44932"/>
    <cellStyle name="Обычный 6 2 3 4 2 2 3" xfId="40056"/>
    <cellStyle name="Обычный 6 2 3 4 2 2 3 2" xfId="40057"/>
    <cellStyle name="Обычный 6 2 3 4 2 2 4" xfId="40058"/>
    <cellStyle name="Обычный 6 2 3 4 2 2 5" xfId="44933"/>
    <cellStyle name="Обычный 6 2 3 4 2 3" xfId="40059"/>
    <cellStyle name="Обычный 6 2 3 4 2 3 2" xfId="40060"/>
    <cellStyle name="Обычный 6 2 3 4 2 3 2 2" xfId="40061"/>
    <cellStyle name="Обычный 6 2 3 4 2 3 2 3" xfId="44934"/>
    <cellStyle name="Обычный 6 2 3 4 2 3 3" xfId="40062"/>
    <cellStyle name="Обычный 6 2 3 4 2 3 4" xfId="44935"/>
    <cellStyle name="Обычный 6 2 3 4 2 4" xfId="40063"/>
    <cellStyle name="Обычный 6 2 3 4 2 4 2" xfId="40064"/>
    <cellStyle name="Обычный 6 2 3 4 2 4 3" xfId="44936"/>
    <cellStyle name="Обычный 6 2 3 4 2 5" xfId="40065"/>
    <cellStyle name="Обычный 6 2 3 4 2 6" xfId="44937"/>
    <cellStyle name="Обычный 6 2 3 4 3" xfId="40066"/>
    <cellStyle name="Обычный 6 2 3 4 3 2" xfId="40067"/>
    <cellStyle name="Обычный 6 2 3 4 3 2 2" xfId="40068"/>
    <cellStyle name="Обычный 6 2 3 4 3 2 2 2" xfId="40069"/>
    <cellStyle name="Обычный 6 2 3 4 3 2 3" xfId="40070"/>
    <cellStyle name="Обычный 6 2 3 4 3 2 4" xfId="44938"/>
    <cellStyle name="Обычный 6 2 3 4 3 3" xfId="40071"/>
    <cellStyle name="Обычный 6 2 3 4 3 3 2" xfId="40072"/>
    <cellStyle name="Обычный 6 2 3 4 3 4" xfId="40073"/>
    <cellStyle name="Обычный 6 2 3 4 3 5" xfId="44939"/>
    <cellStyle name="Обычный 6 2 3 4 4" xfId="40074"/>
    <cellStyle name="Обычный 6 2 3 4 4 2" xfId="40075"/>
    <cellStyle name="Обычный 6 2 3 4 4 2 2" xfId="40076"/>
    <cellStyle name="Обычный 6 2 3 4 4 2 3" xfId="44940"/>
    <cellStyle name="Обычный 6 2 3 4 4 3" xfId="40077"/>
    <cellStyle name="Обычный 6 2 3 4 4 4" xfId="44941"/>
    <cellStyle name="Обычный 6 2 3 4 5" xfId="40078"/>
    <cellStyle name="Обычный 6 2 3 4 5 2" xfId="40079"/>
    <cellStyle name="Обычный 6 2 3 4 5 3" xfId="44942"/>
    <cellStyle name="Обычный 6 2 3 4 6" xfId="40080"/>
    <cellStyle name="Обычный 6 2 3 4 7" xfId="44943"/>
    <cellStyle name="Обычный 6 2 3 5" xfId="40081"/>
    <cellStyle name="Обычный 6 2 3 5 2" xfId="40082"/>
    <cellStyle name="Обычный 6 2 3 5 2 2" xfId="40083"/>
    <cellStyle name="Обычный 6 2 3 5 2 2 2" xfId="40084"/>
    <cellStyle name="Обычный 6 2 3 5 2 2 2 2" xfId="40085"/>
    <cellStyle name="Обычный 6 2 3 5 2 2 2 2 2" xfId="40086"/>
    <cellStyle name="Обычный 6 2 3 5 2 2 2 3" xfId="40087"/>
    <cellStyle name="Обычный 6 2 3 5 2 2 3" xfId="40088"/>
    <cellStyle name="Обычный 6 2 3 5 2 2 3 2" xfId="40089"/>
    <cellStyle name="Обычный 6 2 3 5 2 2 4" xfId="40090"/>
    <cellStyle name="Обычный 6 2 3 5 2 2 5" xfId="44944"/>
    <cellStyle name="Обычный 6 2 3 5 2 3" xfId="40091"/>
    <cellStyle name="Обычный 6 2 3 5 2 3 2" xfId="40092"/>
    <cellStyle name="Обычный 6 2 3 5 2 3 2 2" xfId="40093"/>
    <cellStyle name="Обычный 6 2 3 5 2 3 3" xfId="40094"/>
    <cellStyle name="Обычный 6 2 3 5 2 4" xfId="40095"/>
    <cellStyle name="Обычный 6 2 3 5 2 4 2" xfId="40096"/>
    <cellStyle name="Обычный 6 2 3 5 2 5" xfId="40097"/>
    <cellStyle name="Обычный 6 2 3 5 2 6" xfId="44945"/>
    <cellStyle name="Обычный 6 2 3 5 3" xfId="40098"/>
    <cellStyle name="Обычный 6 2 3 5 3 2" xfId="40099"/>
    <cellStyle name="Обычный 6 2 3 5 3 2 2" xfId="40100"/>
    <cellStyle name="Обычный 6 2 3 5 3 2 2 2" xfId="40101"/>
    <cellStyle name="Обычный 6 2 3 5 3 2 3" xfId="40102"/>
    <cellStyle name="Обычный 6 2 3 5 3 2 4" xfId="44946"/>
    <cellStyle name="Обычный 6 2 3 5 3 3" xfId="40103"/>
    <cellStyle name="Обычный 6 2 3 5 3 3 2" xfId="40104"/>
    <cellStyle name="Обычный 6 2 3 5 3 4" xfId="40105"/>
    <cellStyle name="Обычный 6 2 3 5 3 5" xfId="44947"/>
    <cellStyle name="Обычный 6 2 3 5 4" xfId="40106"/>
    <cellStyle name="Обычный 6 2 3 5 4 2" xfId="40107"/>
    <cellStyle name="Обычный 6 2 3 5 4 2 2" xfId="40108"/>
    <cellStyle name="Обычный 6 2 3 5 4 3" xfId="40109"/>
    <cellStyle name="Обычный 6 2 3 5 4 4" xfId="44948"/>
    <cellStyle name="Обычный 6 2 3 5 5" xfId="40110"/>
    <cellStyle name="Обычный 6 2 3 5 5 2" xfId="40111"/>
    <cellStyle name="Обычный 6 2 3 5 6" xfId="40112"/>
    <cellStyle name="Обычный 6 2 3 5 7" xfId="44949"/>
    <cellStyle name="Обычный 6 2 3 6" xfId="40113"/>
    <cellStyle name="Обычный 6 2 3 6 2" xfId="40114"/>
    <cellStyle name="Обычный 6 2 3 6 2 2" xfId="40115"/>
    <cellStyle name="Обычный 6 2 3 6 2 2 2" xfId="40116"/>
    <cellStyle name="Обычный 6 2 3 6 2 2 2 2" xfId="40117"/>
    <cellStyle name="Обычный 6 2 3 6 2 2 2 2 2" xfId="40118"/>
    <cellStyle name="Обычный 6 2 3 6 2 2 2 3" xfId="40119"/>
    <cellStyle name="Обычный 6 2 3 6 2 2 3" xfId="40120"/>
    <cellStyle name="Обычный 6 2 3 6 2 2 3 2" xfId="40121"/>
    <cellStyle name="Обычный 6 2 3 6 2 2 4" xfId="40122"/>
    <cellStyle name="Обычный 6 2 3 6 2 3" xfId="40123"/>
    <cellStyle name="Обычный 6 2 3 6 2 3 2" xfId="40124"/>
    <cellStyle name="Обычный 6 2 3 6 2 3 2 2" xfId="40125"/>
    <cellStyle name="Обычный 6 2 3 6 2 3 3" xfId="40126"/>
    <cellStyle name="Обычный 6 2 3 6 2 4" xfId="40127"/>
    <cellStyle name="Обычный 6 2 3 6 2 4 2" xfId="40128"/>
    <cellStyle name="Обычный 6 2 3 6 2 5" xfId="40129"/>
    <cellStyle name="Обычный 6 2 3 6 2 6" xfId="44950"/>
    <cellStyle name="Обычный 6 2 3 6 3" xfId="40130"/>
    <cellStyle name="Обычный 6 2 3 6 3 2" xfId="40131"/>
    <cellStyle name="Обычный 6 2 3 6 3 2 2" xfId="40132"/>
    <cellStyle name="Обычный 6 2 3 6 3 2 2 2" xfId="40133"/>
    <cellStyle name="Обычный 6 2 3 6 3 2 3" xfId="40134"/>
    <cellStyle name="Обычный 6 2 3 6 3 3" xfId="40135"/>
    <cellStyle name="Обычный 6 2 3 6 3 3 2" xfId="40136"/>
    <cellStyle name="Обычный 6 2 3 6 3 4" xfId="40137"/>
    <cellStyle name="Обычный 6 2 3 6 4" xfId="40138"/>
    <cellStyle name="Обычный 6 2 3 6 4 2" xfId="40139"/>
    <cellStyle name="Обычный 6 2 3 6 4 2 2" xfId="40140"/>
    <cellStyle name="Обычный 6 2 3 6 4 3" xfId="40141"/>
    <cellStyle name="Обычный 6 2 3 6 5" xfId="40142"/>
    <cellStyle name="Обычный 6 2 3 6 5 2" xfId="40143"/>
    <cellStyle name="Обычный 6 2 3 6 6" xfId="40144"/>
    <cellStyle name="Обычный 6 2 3 6 7" xfId="44951"/>
    <cellStyle name="Обычный 6 2 3 7" xfId="40145"/>
    <cellStyle name="Обычный 6 2 3 7 2" xfId="40146"/>
    <cellStyle name="Обычный 6 2 3 7 2 2" xfId="40147"/>
    <cellStyle name="Обычный 6 2 3 7 2 2 2" xfId="40148"/>
    <cellStyle name="Обычный 6 2 3 7 2 2 2 2" xfId="40149"/>
    <cellStyle name="Обычный 6 2 3 7 2 2 3" xfId="40150"/>
    <cellStyle name="Обычный 6 2 3 7 2 3" xfId="40151"/>
    <cellStyle name="Обычный 6 2 3 7 2 3 2" xfId="40152"/>
    <cellStyle name="Обычный 6 2 3 7 2 4" xfId="40153"/>
    <cellStyle name="Обычный 6 2 3 7 2 5" xfId="44952"/>
    <cellStyle name="Обычный 6 2 3 7 3" xfId="40154"/>
    <cellStyle name="Обычный 6 2 3 7 3 2" xfId="40155"/>
    <cellStyle name="Обычный 6 2 3 7 3 2 2" xfId="40156"/>
    <cellStyle name="Обычный 6 2 3 7 3 3" xfId="40157"/>
    <cellStyle name="Обычный 6 2 3 7 4" xfId="40158"/>
    <cellStyle name="Обычный 6 2 3 7 4 2" xfId="40159"/>
    <cellStyle name="Обычный 6 2 3 7 5" xfId="40160"/>
    <cellStyle name="Обычный 6 2 3 7 6" xfId="44953"/>
    <cellStyle name="Обычный 6 2 3 8" xfId="40161"/>
    <cellStyle name="Обычный 6 2 3 8 2" xfId="40162"/>
    <cellStyle name="Обычный 6 2 3 8 2 2" xfId="40163"/>
    <cellStyle name="Обычный 6 2 3 8 2 2 2" xfId="40164"/>
    <cellStyle name="Обычный 6 2 3 8 2 3" xfId="40165"/>
    <cellStyle name="Обычный 6 2 3 8 2 4" xfId="44954"/>
    <cellStyle name="Обычный 6 2 3 8 3" xfId="40166"/>
    <cellStyle name="Обычный 6 2 3 8 3 2" xfId="40167"/>
    <cellStyle name="Обычный 6 2 3 8 4" xfId="40168"/>
    <cellStyle name="Обычный 6 2 3 8 5" xfId="44955"/>
    <cellStyle name="Обычный 6 2 3 9" xfId="40169"/>
    <cellStyle name="Обычный 6 2 3 9 2" xfId="40170"/>
    <cellStyle name="Обычный 6 2 3 9 2 2" xfId="40171"/>
    <cellStyle name="Обычный 6 2 3 9 3" xfId="40172"/>
    <cellStyle name="Обычный 6 2 3 9 4" xfId="44956"/>
    <cellStyle name="Обычный 6 2 4" xfId="40173"/>
    <cellStyle name="Обычный 6 2 4 10" xfId="40174"/>
    <cellStyle name="Обычный 6 2 4 11" xfId="44957"/>
    <cellStyle name="Обычный 6 2 4 12" xfId="44958"/>
    <cellStyle name="Обычный 6 2 4 13" xfId="44959"/>
    <cellStyle name="Обычный 6 2 4 2" xfId="40175"/>
    <cellStyle name="Обычный 6 2 4 2 2" xfId="40176"/>
    <cellStyle name="Обычный 6 2 4 2 2 2" xfId="40177"/>
    <cellStyle name="Обычный 6 2 4 2 2 2 2" xfId="40178"/>
    <cellStyle name="Обычный 6 2 4 2 2 2 2 2" xfId="40179"/>
    <cellStyle name="Обычный 6 2 4 2 2 2 2 2 2" xfId="40180"/>
    <cellStyle name="Обычный 6 2 4 2 2 2 2 3" xfId="40181"/>
    <cellStyle name="Обычный 6 2 4 2 2 2 3" xfId="40182"/>
    <cellStyle name="Обычный 6 2 4 2 2 2 3 2" xfId="40183"/>
    <cellStyle name="Обычный 6 2 4 2 2 2 4" xfId="40184"/>
    <cellStyle name="Обычный 6 2 4 2 2 2 5" xfId="44960"/>
    <cellStyle name="Обычный 6 2 4 2 2 3" xfId="40185"/>
    <cellStyle name="Обычный 6 2 4 2 2 3 2" xfId="40186"/>
    <cellStyle name="Обычный 6 2 4 2 2 3 2 2" xfId="40187"/>
    <cellStyle name="Обычный 6 2 4 2 2 3 3" xfId="40188"/>
    <cellStyle name="Обычный 6 2 4 2 2 4" xfId="40189"/>
    <cellStyle name="Обычный 6 2 4 2 2 4 2" xfId="40190"/>
    <cellStyle name="Обычный 6 2 4 2 2 5" xfId="40191"/>
    <cellStyle name="Обычный 6 2 4 2 2 6" xfId="44961"/>
    <cellStyle name="Обычный 6 2 4 2 3" xfId="40192"/>
    <cellStyle name="Обычный 6 2 4 2 3 2" xfId="40193"/>
    <cellStyle name="Обычный 6 2 4 2 3 2 2" xfId="40194"/>
    <cellStyle name="Обычный 6 2 4 2 3 2 2 2" xfId="40195"/>
    <cellStyle name="Обычный 6 2 4 2 3 2 3" xfId="40196"/>
    <cellStyle name="Обычный 6 2 4 2 3 2 4" xfId="44962"/>
    <cellStyle name="Обычный 6 2 4 2 3 3" xfId="40197"/>
    <cellStyle name="Обычный 6 2 4 2 3 3 2" xfId="40198"/>
    <cellStyle name="Обычный 6 2 4 2 3 4" xfId="40199"/>
    <cellStyle name="Обычный 6 2 4 2 3 5" xfId="44963"/>
    <cellStyle name="Обычный 6 2 4 2 4" xfId="40200"/>
    <cellStyle name="Обычный 6 2 4 2 4 2" xfId="40201"/>
    <cellStyle name="Обычный 6 2 4 2 4 2 2" xfId="40202"/>
    <cellStyle name="Обычный 6 2 4 2 4 3" xfId="40203"/>
    <cellStyle name="Обычный 6 2 4 2 4 4" xfId="44964"/>
    <cellStyle name="Обычный 6 2 4 2 5" xfId="40204"/>
    <cellStyle name="Обычный 6 2 4 2 5 2" xfId="40205"/>
    <cellStyle name="Обычный 6 2 4 2 6" xfId="40206"/>
    <cellStyle name="Обычный 6 2 4 2 7" xfId="44965"/>
    <cellStyle name="Обычный 6 2 4 3" xfId="40207"/>
    <cellStyle name="Обычный 6 2 4 3 2" xfId="40208"/>
    <cellStyle name="Обычный 6 2 4 3 2 2" xfId="40209"/>
    <cellStyle name="Обычный 6 2 4 3 2 2 2" xfId="40210"/>
    <cellStyle name="Обычный 6 2 4 3 2 2 2 2" xfId="40211"/>
    <cellStyle name="Обычный 6 2 4 3 2 2 2 2 2" xfId="40212"/>
    <cellStyle name="Обычный 6 2 4 3 2 2 2 3" xfId="40213"/>
    <cellStyle name="Обычный 6 2 4 3 2 2 3" xfId="40214"/>
    <cellStyle name="Обычный 6 2 4 3 2 2 3 2" xfId="40215"/>
    <cellStyle name="Обычный 6 2 4 3 2 2 4" xfId="40216"/>
    <cellStyle name="Обычный 6 2 4 3 2 3" xfId="40217"/>
    <cellStyle name="Обычный 6 2 4 3 2 3 2" xfId="40218"/>
    <cellStyle name="Обычный 6 2 4 3 2 3 2 2" xfId="40219"/>
    <cellStyle name="Обычный 6 2 4 3 2 3 3" xfId="40220"/>
    <cellStyle name="Обычный 6 2 4 3 2 4" xfId="40221"/>
    <cellStyle name="Обычный 6 2 4 3 2 4 2" xfId="40222"/>
    <cellStyle name="Обычный 6 2 4 3 2 5" xfId="40223"/>
    <cellStyle name="Обычный 6 2 4 3 2 6" xfId="44966"/>
    <cellStyle name="Обычный 6 2 4 3 3" xfId="40224"/>
    <cellStyle name="Обычный 6 2 4 3 3 2" xfId="40225"/>
    <cellStyle name="Обычный 6 2 4 3 3 2 2" xfId="40226"/>
    <cellStyle name="Обычный 6 2 4 3 3 2 2 2" xfId="40227"/>
    <cellStyle name="Обычный 6 2 4 3 3 2 3" xfId="40228"/>
    <cellStyle name="Обычный 6 2 4 3 3 3" xfId="40229"/>
    <cellStyle name="Обычный 6 2 4 3 3 3 2" xfId="40230"/>
    <cellStyle name="Обычный 6 2 4 3 3 4" xfId="40231"/>
    <cellStyle name="Обычный 6 2 4 3 4" xfId="40232"/>
    <cellStyle name="Обычный 6 2 4 3 4 2" xfId="40233"/>
    <cellStyle name="Обычный 6 2 4 3 4 2 2" xfId="40234"/>
    <cellStyle name="Обычный 6 2 4 3 4 3" xfId="40235"/>
    <cellStyle name="Обычный 6 2 4 3 5" xfId="40236"/>
    <cellStyle name="Обычный 6 2 4 3 5 2" xfId="40237"/>
    <cellStyle name="Обычный 6 2 4 3 6" xfId="40238"/>
    <cellStyle name="Обычный 6 2 4 3 7" xfId="44967"/>
    <cellStyle name="Обычный 6 2 4 4" xfId="40239"/>
    <cellStyle name="Обычный 6 2 4 4 2" xfId="40240"/>
    <cellStyle name="Обычный 6 2 4 4 2 2" xfId="40241"/>
    <cellStyle name="Обычный 6 2 4 4 2 2 2" xfId="40242"/>
    <cellStyle name="Обычный 6 2 4 4 2 2 2 2" xfId="40243"/>
    <cellStyle name="Обычный 6 2 4 4 2 2 2 2 2" xfId="40244"/>
    <cellStyle name="Обычный 6 2 4 4 2 2 2 3" xfId="40245"/>
    <cellStyle name="Обычный 6 2 4 4 2 2 3" xfId="40246"/>
    <cellStyle name="Обычный 6 2 4 4 2 2 3 2" xfId="40247"/>
    <cellStyle name="Обычный 6 2 4 4 2 2 4" xfId="40248"/>
    <cellStyle name="Обычный 6 2 4 4 2 3" xfId="40249"/>
    <cellStyle name="Обычный 6 2 4 4 2 3 2" xfId="40250"/>
    <cellStyle name="Обычный 6 2 4 4 2 3 2 2" xfId="40251"/>
    <cellStyle name="Обычный 6 2 4 4 2 3 3" xfId="40252"/>
    <cellStyle name="Обычный 6 2 4 4 2 4" xfId="40253"/>
    <cellStyle name="Обычный 6 2 4 4 2 4 2" xfId="40254"/>
    <cellStyle name="Обычный 6 2 4 4 2 5" xfId="40255"/>
    <cellStyle name="Обычный 6 2 4 4 2 6" xfId="44968"/>
    <cellStyle name="Обычный 6 2 4 4 3" xfId="40256"/>
    <cellStyle name="Обычный 6 2 4 4 3 2" xfId="40257"/>
    <cellStyle name="Обычный 6 2 4 4 3 2 2" xfId="40258"/>
    <cellStyle name="Обычный 6 2 4 4 3 2 2 2" xfId="40259"/>
    <cellStyle name="Обычный 6 2 4 4 3 2 3" xfId="40260"/>
    <cellStyle name="Обычный 6 2 4 4 3 3" xfId="40261"/>
    <cellStyle name="Обычный 6 2 4 4 3 3 2" xfId="40262"/>
    <cellStyle name="Обычный 6 2 4 4 3 4" xfId="40263"/>
    <cellStyle name="Обычный 6 2 4 4 4" xfId="40264"/>
    <cellStyle name="Обычный 6 2 4 4 4 2" xfId="40265"/>
    <cellStyle name="Обычный 6 2 4 4 4 2 2" xfId="40266"/>
    <cellStyle name="Обычный 6 2 4 4 4 3" xfId="40267"/>
    <cellStyle name="Обычный 6 2 4 4 5" xfId="40268"/>
    <cellStyle name="Обычный 6 2 4 4 5 2" xfId="40269"/>
    <cellStyle name="Обычный 6 2 4 4 6" xfId="40270"/>
    <cellStyle name="Обычный 6 2 4 4 7" xfId="44969"/>
    <cellStyle name="Обычный 6 2 4 5" xfId="40271"/>
    <cellStyle name="Обычный 6 2 4 5 2" xfId="40272"/>
    <cellStyle name="Обычный 6 2 4 5 2 2" xfId="40273"/>
    <cellStyle name="Обычный 6 2 4 5 2 2 2" xfId="40274"/>
    <cellStyle name="Обычный 6 2 4 5 2 2 2 2" xfId="40275"/>
    <cellStyle name="Обычный 6 2 4 5 2 2 2 2 2" xfId="40276"/>
    <cellStyle name="Обычный 6 2 4 5 2 2 2 3" xfId="40277"/>
    <cellStyle name="Обычный 6 2 4 5 2 2 3" xfId="40278"/>
    <cellStyle name="Обычный 6 2 4 5 2 2 3 2" xfId="40279"/>
    <cellStyle name="Обычный 6 2 4 5 2 2 4" xfId="40280"/>
    <cellStyle name="Обычный 6 2 4 5 2 3" xfId="40281"/>
    <cellStyle name="Обычный 6 2 4 5 2 3 2" xfId="40282"/>
    <cellStyle name="Обычный 6 2 4 5 2 3 2 2" xfId="40283"/>
    <cellStyle name="Обычный 6 2 4 5 2 3 3" xfId="40284"/>
    <cellStyle name="Обычный 6 2 4 5 2 4" xfId="40285"/>
    <cellStyle name="Обычный 6 2 4 5 2 4 2" xfId="40286"/>
    <cellStyle name="Обычный 6 2 4 5 2 5" xfId="40287"/>
    <cellStyle name="Обычный 6 2 4 5 3" xfId="40288"/>
    <cellStyle name="Обычный 6 2 4 5 3 2" xfId="40289"/>
    <cellStyle name="Обычный 6 2 4 5 3 2 2" xfId="40290"/>
    <cellStyle name="Обычный 6 2 4 5 3 2 2 2" xfId="40291"/>
    <cellStyle name="Обычный 6 2 4 5 3 2 3" xfId="40292"/>
    <cellStyle name="Обычный 6 2 4 5 3 3" xfId="40293"/>
    <cellStyle name="Обычный 6 2 4 5 3 3 2" xfId="40294"/>
    <cellStyle name="Обычный 6 2 4 5 3 4" xfId="40295"/>
    <cellStyle name="Обычный 6 2 4 5 4" xfId="40296"/>
    <cellStyle name="Обычный 6 2 4 5 4 2" xfId="40297"/>
    <cellStyle name="Обычный 6 2 4 5 4 2 2" xfId="40298"/>
    <cellStyle name="Обычный 6 2 4 5 4 3" xfId="40299"/>
    <cellStyle name="Обычный 6 2 4 5 5" xfId="40300"/>
    <cellStyle name="Обычный 6 2 4 5 5 2" xfId="40301"/>
    <cellStyle name="Обычный 6 2 4 5 6" xfId="40302"/>
    <cellStyle name="Обычный 6 2 4 5 7" xfId="44970"/>
    <cellStyle name="Обычный 6 2 4 6" xfId="40303"/>
    <cellStyle name="Обычный 6 2 4 6 2" xfId="40304"/>
    <cellStyle name="Обычный 6 2 4 6 2 2" xfId="40305"/>
    <cellStyle name="Обычный 6 2 4 6 2 2 2" xfId="40306"/>
    <cellStyle name="Обычный 6 2 4 6 2 2 2 2" xfId="40307"/>
    <cellStyle name="Обычный 6 2 4 6 2 2 3" xfId="40308"/>
    <cellStyle name="Обычный 6 2 4 6 2 3" xfId="40309"/>
    <cellStyle name="Обычный 6 2 4 6 2 3 2" xfId="40310"/>
    <cellStyle name="Обычный 6 2 4 6 2 4" xfId="40311"/>
    <cellStyle name="Обычный 6 2 4 6 3" xfId="40312"/>
    <cellStyle name="Обычный 6 2 4 6 3 2" xfId="40313"/>
    <cellStyle name="Обычный 6 2 4 6 3 2 2" xfId="40314"/>
    <cellStyle name="Обычный 6 2 4 6 3 3" xfId="40315"/>
    <cellStyle name="Обычный 6 2 4 6 4" xfId="40316"/>
    <cellStyle name="Обычный 6 2 4 6 4 2" xfId="40317"/>
    <cellStyle name="Обычный 6 2 4 6 5" xfId="40318"/>
    <cellStyle name="Обычный 6 2 4 7" xfId="40319"/>
    <cellStyle name="Обычный 6 2 4 7 2" xfId="40320"/>
    <cellStyle name="Обычный 6 2 4 7 2 2" xfId="40321"/>
    <cellStyle name="Обычный 6 2 4 7 2 2 2" xfId="40322"/>
    <cellStyle name="Обычный 6 2 4 7 2 3" xfId="40323"/>
    <cellStyle name="Обычный 6 2 4 7 3" xfId="40324"/>
    <cellStyle name="Обычный 6 2 4 7 3 2" xfId="40325"/>
    <cellStyle name="Обычный 6 2 4 7 4" xfId="40326"/>
    <cellStyle name="Обычный 6 2 4 8" xfId="40327"/>
    <cellStyle name="Обычный 6 2 4 8 2" xfId="40328"/>
    <cellStyle name="Обычный 6 2 4 8 2 2" xfId="40329"/>
    <cellStyle name="Обычный 6 2 4 8 3" xfId="40330"/>
    <cellStyle name="Обычный 6 2 4 9" xfId="40331"/>
    <cellStyle name="Обычный 6 2 4 9 2" xfId="40332"/>
    <cellStyle name="Обычный 6 2 5" xfId="40333"/>
    <cellStyle name="Обычный 6 2 5 10" xfId="40334"/>
    <cellStyle name="Обычный 6 2 5 11" xfId="44971"/>
    <cellStyle name="Обычный 6 2 5 12" xfId="44972"/>
    <cellStyle name="Обычный 6 2 5 2" xfId="40335"/>
    <cellStyle name="Обычный 6 2 5 2 2" xfId="40336"/>
    <cellStyle name="Обычный 6 2 5 2 2 2" xfId="40337"/>
    <cellStyle name="Обычный 6 2 5 2 2 2 2" xfId="40338"/>
    <cellStyle name="Обычный 6 2 5 2 2 2 2 2" xfId="40339"/>
    <cellStyle name="Обычный 6 2 5 2 2 2 2 2 2" xfId="40340"/>
    <cellStyle name="Обычный 6 2 5 2 2 2 2 3" xfId="40341"/>
    <cellStyle name="Обычный 6 2 5 2 2 2 3" xfId="40342"/>
    <cellStyle name="Обычный 6 2 5 2 2 2 3 2" xfId="40343"/>
    <cellStyle name="Обычный 6 2 5 2 2 2 4" xfId="40344"/>
    <cellStyle name="Обычный 6 2 5 2 2 2 5" xfId="44973"/>
    <cellStyle name="Обычный 6 2 5 2 2 3" xfId="40345"/>
    <cellStyle name="Обычный 6 2 5 2 2 3 2" xfId="40346"/>
    <cellStyle name="Обычный 6 2 5 2 2 3 2 2" xfId="40347"/>
    <cellStyle name="Обычный 6 2 5 2 2 3 3" xfId="40348"/>
    <cellStyle name="Обычный 6 2 5 2 2 4" xfId="40349"/>
    <cellStyle name="Обычный 6 2 5 2 2 4 2" xfId="40350"/>
    <cellStyle name="Обычный 6 2 5 2 2 5" xfId="40351"/>
    <cellStyle name="Обычный 6 2 5 2 2 6" xfId="44974"/>
    <cellStyle name="Обычный 6 2 5 2 3" xfId="40352"/>
    <cellStyle name="Обычный 6 2 5 2 3 2" xfId="40353"/>
    <cellStyle name="Обычный 6 2 5 2 3 2 2" xfId="40354"/>
    <cellStyle name="Обычный 6 2 5 2 3 2 2 2" xfId="40355"/>
    <cellStyle name="Обычный 6 2 5 2 3 2 3" xfId="40356"/>
    <cellStyle name="Обычный 6 2 5 2 3 2 4" xfId="44975"/>
    <cellStyle name="Обычный 6 2 5 2 3 3" xfId="40357"/>
    <cellStyle name="Обычный 6 2 5 2 3 3 2" xfId="40358"/>
    <cellStyle name="Обычный 6 2 5 2 3 4" xfId="40359"/>
    <cellStyle name="Обычный 6 2 5 2 3 5" xfId="44976"/>
    <cellStyle name="Обычный 6 2 5 2 4" xfId="40360"/>
    <cellStyle name="Обычный 6 2 5 2 4 2" xfId="40361"/>
    <cellStyle name="Обычный 6 2 5 2 4 2 2" xfId="40362"/>
    <cellStyle name="Обычный 6 2 5 2 4 3" xfId="40363"/>
    <cellStyle name="Обычный 6 2 5 2 4 4" xfId="44977"/>
    <cellStyle name="Обычный 6 2 5 2 5" xfId="40364"/>
    <cellStyle name="Обычный 6 2 5 2 5 2" xfId="40365"/>
    <cellStyle name="Обычный 6 2 5 2 6" xfId="40366"/>
    <cellStyle name="Обычный 6 2 5 2 7" xfId="44978"/>
    <cellStyle name="Обычный 6 2 5 3" xfId="40367"/>
    <cellStyle name="Обычный 6 2 5 3 2" xfId="40368"/>
    <cellStyle name="Обычный 6 2 5 3 2 2" xfId="40369"/>
    <cellStyle name="Обычный 6 2 5 3 2 2 2" xfId="40370"/>
    <cellStyle name="Обычный 6 2 5 3 2 2 2 2" xfId="40371"/>
    <cellStyle name="Обычный 6 2 5 3 2 2 2 2 2" xfId="40372"/>
    <cellStyle name="Обычный 6 2 5 3 2 2 2 3" xfId="40373"/>
    <cellStyle name="Обычный 6 2 5 3 2 2 3" xfId="40374"/>
    <cellStyle name="Обычный 6 2 5 3 2 2 3 2" xfId="40375"/>
    <cellStyle name="Обычный 6 2 5 3 2 2 4" xfId="40376"/>
    <cellStyle name="Обычный 6 2 5 3 2 3" xfId="40377"/>
    <cellStyle name="Обычный 6 2 5 3 2 3 2" xfId="40378"/>
    <cellStyle name="Обычный 6 2 5 3 2 3 2 2" xfId="40379"/>
    <cellStyle name="Обычный 6 2 5 3 2 3 3" xfId="40380"/>
    <cellStyle name="Обычный 6 2 5 3 2 4" xfId="40381"/>
    <cellStyle name="Обычный 6 2 5 3 2 4 2" xfId="40382"/>
    <cellStyle name="Обычный 6 2 5 3 2 5" xfId="40383"/>
    <cellStyle name="Обычный 6 2 5 3 2 6" xfId="44979"/>
    <cellStyle name="Обычный 6 2 5 3 3" xfId="40384"/>
    <cellStyle name="Обычный 6 2 5 3 3 2" xfId="40385"/>
    <cellStyle name="Обычный 6 2 5 3 3 2 2" xfId="40386"/>
    <cellStyle name="Обычный 6 2 5 3 3 2 2 2" xfId="40387"/>
    <cellStyle name="Обычный 6 2 5 3 3 2 3" xfId="40388"/>
    <cellStyle name="Обычный 6 2 5 3 3 3" xfId="40389"/>
    <cellStyle name="Обычный 6 2 5 3 3 3 2" xfId="40390"/>
    <cellStyle name="Обычный 6 2 5 3 3 4" xfId="40391"/>
    <cellStyle name="Обычный 6 2 5 3 4" xfId="40392"/>
    <cellStyle name="Обычный 6 2 5 3 4 2" xfId="40393"/>
    <cellStyle name="Обычный 6 2 5 3 4 2 2" xfId="40394"/>
    <cellStyle name="Обычный 6 2 5 3 4 3" xfId="40395"/>
    <cellStyle name="Обычный 6 2 5 3 5" xfId="40396"/>
    <cellStyle name="Обычный 6 2 5 3 5 2" xfId="40397"/>
    <cellStyle name="Обычный 6 2 5 3 6" xfId="40398"/>
    <cellStyle name="Обычный 6 2 5 3 7" xfId="44980"/>
    <cellStyle name="Обычный 6 2 5 4" xfId="40399"/>
    <cellStyle name="Обычный 6 2 5 4 2" xfId="40400"/>
    <cellStyle name="Обычный 6 2 5 4 2 2" xfId="40401"/>
    <cellStyle name="Обычный 6 2 5 4 2 2 2" xfId="40402"/>
    <cellStyle name="Обычный 6 2 5 4 2 2 2 2" xfId="40403"/>
    <cellStyle name="Обычный 6 2 5 4 2 2 2 2 2" xfId="40404"/>
    <cellStyle name="Обычный 6 2 5 4 2 2 2 3" xfId="40405"/>
    <cellStyle name="Обычный 6 2 5 4 2 2 3" xfId="40406"/>
    <cellStyle name="Обычный 6 2 5 4 2 2 3 2" xfId="40407"/>
    <cellStyle name="Обычный 6 2 5 4 2 2 4" xfId="40408"/>
    <cellStyle name="Обычный 6 2 5 4 2 3" xfId="40409"/>
    <cellStyle name="Обычный 6 2 5 4 2 3 2" xfId="40410"/>
    <cellStyle name="Обычный 6 2 5 4 2 3 2 2" xfId="40411"/>
    <cellStyle name="Обычный 6 2 5 4 2 3 3" xfId="40412"/>
    <cellStyle name="Обычный 6 2 5 4 2 4" xfId="40413"/>
    <cellStyle name="Обычный 6 2 5 4 2 4 2" xfId="40414"/>
    <cellStyle name="Обычный 6 2 5 4 2 5" xfId="40415"/>
    <cellStyle name="Обычный 6 2 5 4 2 6" xfId="44981"/>
    <cellStyle name="Обычный 6 2 5 4 3" xfId="40416"/>
    <cellStyle name="Обычный 6 2 5 4 3 2" xfId="40417"/>
    <cellStyle name="Обычный 6 2 5 4 3 2 2" xfId="40418"/>
    <cellStyle name="Обычный 6 2 5 4 3 2 2 2" xfId="40419"/>
    <cellStyle name="Обычный 6 2 5 4 3 2 3" xfId="40420"/>
    <cellStyle name="Обычный 6 2 5 4 3 3" xfId="40421"/>
    <cellStyle name="Обычный 6 2 5 4 3 3 2" xfId="40422"/>
    <cellStyle name="Обычный 6 2 5 4 3 4" xfId="40423"/>
    <cellStyle name="Обычный 6 2 5 4 4" xfId="40424"/>
    <cellStyle name="Обычный 6 2 5 4 4 2" xfId="40425"/>
    <cellStyle name="Обычный 6 2 5 4 4 2 2" xfId="40426"/>
    <cellStyle name="Обычный 6 2 5 4 4 3" xfId="40427"/>
    <cellStyle name="Обычный 6 2 5 4 5" xfId="40428"/>
    <cellStyle name="Обычный 6 2 5 4 5 2" xfId="40429"/>
    <cellStyle name="Обычный 6 2 5 4 6" xfId="40430"/>
    <cellStyle name="Обычный 6 2 5 4 7" xfId="44982"/>
    <cellStyle name="Обычный 6 2 5 5" xfId="40431"/>
    <cellStyle name="Обычный 6 2 5 5 2" xfId="40432"/>
    <cellStyle name="Обычный 6 2 5 5 2 2" xfId="40433"/>
    <cellStyle name="Обычный 6 2 5 5 2 2 2" xfId="40434"/>
    <cellStyle name="Обычный 6 2 5 5 2 2 2 2" xfId="40435"/>
    <cellStyle name="Обычный 6 2 5 5 2 2 2 2 2" xfId="40436"/>
    <cellStyle name="Обычный 6 2 5 5 2 2 2 3" xfId="40437"/>
    <cellStyle name="Обычный 6 2 5 5 2 2 3" xfId="40438"/>
    <cellStyle name="Обычный 6 2 5 5 2 2 3 2" xfId="40439"/>
    <cellStyle name="Обычный 6 2 5 5 2 2 4" xfId="40440"/>
    <cellStyle name="Обычный 6 2 5 5 2 3" xfId="40441"/>
    <cellStyle name="Обычный 6 2 5 5 2 3 2" xfId="40442"/>
    <cellStyle name="Обычный 6 2 5 5 2 3 2 2" xfId="40443"/>
    <cellStyle name="Обычный 6 2 5 5 2 3 3" xfId="40444"/>
    <cellStyle name="Обычный 6 2 5 5 2 4" xfId="40445"/>
    <cellStyle name="Обычный 6 2 5 5 2 4 2" xfId="40446"/>
    <cellStyle name="Обычный 6 2 5 5 2 5" xfId="40447"/>
    <cellStyle name="Обычный 6 2 5 5 3" xfId="40448"/>
    <cellStyle name="Обычный 6 2 5 5 3 2" xfId="40449"/>
    <cellStyle name="Обычный 6 2 5 5 3 2 2" xfId="40450"/>
    <cellStyle name="Обычный 6 2 5 5 3 2 2 2" xfId="40451"/>
    <cellStyle name="Обычный 6 2 5 5 3 2 3" xfId="40452"/>
    <cellStyle name="Обычный 6 2 5 5 3 3" xfId="40453"/>
    <cellStyle name="Обычный 6 2 5 5 3 3 2" xfId="40454"/>
    <cellStyle name="Обычный 6 2 5 5 3 4" xfId="40455"/>
    <cellStyle name="Обычный 6 2 5 5 4" xfId="40456"/>
    <cellStyle name="Обычный 6 2 5 5 4 2" xfId="40457"/>
    <cellStyle name="Обычный 6 2 5 5 4 2 2" xfId="40458"/>
    <cellStyle name="Обычный 6 2 5 5 4 3" xfId="40459"/>
    <cellStyle name="Обычный 6 2 5 5 5" xfId="40460"/>
    <cellStyle name="Обычный 6 2 5 5 5 2" xfId="40461"/>
    <cellStyle name="Обычный 6 2 5 5 6" xfId="40462"/>
    <cellStyle name="Обычный 6 2 5 5 7" xfId="44983"/>
    <cellStyle name="Обычный 6 2 5 6" xfId="40463"/>
    <cellStyle name="Обычный 6 2 5 6 2" xfId="40464"/>
    <cellStyle name="Обычный 6 2 5 6 2 2" xfId="40465"/>
    <cellStyle name="Обычный 6 2 5 6 2 2 2" xfId="40466"/>
    <cellStyle name="Обычный 6 2 5 6 2 2 2 2" xfId="40467"/>
    <cellStyle name="Обычный 6 2 5 6 2 2 3" xfId="40468"/>
    <cellStyle name="Обычный 6 2 5 6 2 3" xfId="40469"/>
    <cellStyle name="Обычный 6 2 5 6 2 3 2" xfId="40470"/>
    <cellStyle name="Обычный 6 2 5 6 2 4" xfId="40471"/>
    <cellStyle name="Обычный 6 2 5 6 3" xfId="40472"/>
    <cellStyle name="Обычный 6 2 5 6 3 2" xfId="40473"/>
    <cellStyle name="Обычный 6 2 5 6 3 2 2" xfId="40474"/>
    <cellStyle name="Обычный 6 2 5 6 3 3" xfId="40475"/>
    <cellStyle name="Обычный 6 2 5 6 4" xfId="40476"/>
    <cellStyle name="Обычный 6 2 5 6 4 2" xfId="40477"/>
    <cellStyle name="Обычный 6 2 5 6 5" xfId="40478"/>
    <cellStyle name="Обычный 6 2 5 7" xfId="40479"/>
    <cellStyle name="Обычный 6 2 5 7 2" xfId="40480"/>
    <cellStyle name="Обычный 6 2 5 7 2 2" xfId="40481"/>
    <cellStyle name="Обычный 6 2 5 7 2 2 2" xfId="40482"/>
    <cellStyle name="Обычный 6 2 5 7 2 3" xfId="40483"/>
    <cellStyle name="Обычный 6 2 5 7 3" xfId="40484"/>
    <cellStyle name="Обычный 6 2 5 7 3 2" xfId="40485"/>
    <cellStyle name="Обычный 6 2 5 7 4" xfId="40486"/>
    <cellStyle name="Обычный 6 2 5 8" xfId="40487"/>
    <cellStyle name="Обычный 6 2 5 8 2" xfId="40488"/>
    <cellStyle name="Обычный 6 2 5 8 2 2" xfId="40489"/>
    <cellStyle name="Обычный 6 2 5 8 3" xfId="40490"/>
    <cellStyle name="Обычный 6 2 5 9" xfId="40491"/>
    <cellStyle name="Обычный 6 2 5 9 2" xfId="40492"/>
    <cellStyle name="Обычный 6 2 6" xfId="40493"/>
    <cellStyle name="Обычный 6 2 6 2" xfId="40494"/>
    <cellStyle name="Обычный 6 2 6 2 2" xfId="40495"/>
    <cellStyle name="Обычный 6 2 6 2 2 2" xfId="40496"/>
    <cellStyle name="Обычный 6 2 6 2 2 2 2" xfId="40497"/>
    <cellStyle name="Обычный 6 2 6 2 2 2 2 2" xfId="40498"/>
    <cellStyle name="Обычный 6 2 6 2 2 2 3" xfId="40499"/>
    <cellStyle name="Обычный 6 2 6 2 2 3" xfId="40500"/>
    <cellStyle name="Обычный 6 2 6 2 2 3 2" xfId="40501"/>
    <cellStyle name="Обычный 6 2 6 2 2 4" xfId="40502"/>
    <cellStyle name="Обычный 6 2 6 2 2 5" xfId="44984"/>
    <cellStyle name="Обычный 6 2 6 2 3" xfId="40503"/>
    <cellStyle name="Обычный 6 2 6 2 3 2" xfId="40504"/>
    <cellStyle name="Обычный 6 2 6 2 3 2 2" xfId="40505"/>
    <cellStyle name="Обычный 6 2 6 2 3 3" xfId="40506"/>
    <cellStyle name="Обычный 6 2 6 2 4" xfId="40507"/>
    <cellStyle name="Обычный 6 2 6 2 4 2" xfId="40508"/>
    <cellStyle name="Обычный 6 2 6 2 5" xfId="40509"/>
    <cellStyle name="Обычный 6 2 6 2 6" xfId="44985"/>
    <cellStyle name="Обычный 6 2 6 3" xfId="40510"/>
    <cellStyle name="Обычный 6 2 6 3 2" xfId="40511"/>
    <cellStyle name="Обычный 6 2 6 3 2 2" xfId="40512"/>
    <cellStyle name="Обычный 6 2 6 3 2 2 2" xfId="40513"/>
    <cellStyle name="Обычный 6 2 6 3 2 3" xfId="40514"/>
    <cellStyle name="Обычный 6 2 6 3 2 4" xfId="44986"/>
    <cellStyle name="Обычный 6 2 6 3 3" xfId="40515"/>
    <cellStyle name="Обычный 6 2 6 3 3 2" xfId="40516"/>
    <cellStyle name="Обычный 6 2 6 3 4" xfId="40517"/>
    <cellStyle name="Обычный 6 2 6 3 5" xfId="44987"/>
    <cellStyle name="Обычный 6 2 6 4" xfId="40518"/>
    <cellStyle name="Обычный 6 2 6 4 2" xfId="40519"/>
    <cellStyle name="Обычный 6 2 6 4 2 2" xfId="40520"/>
    <cellStyle name="Обычный 6 2 6 4 3" xfId="40521"/>
    <cellStyle name="Обычный 6 2 6 4 4" xfId="44988"/>
    <cellStyle name="Обычный 6 2 6 5" xfId="40522"/>
    <cellStyle name="Обычный 6 2 6 5 2" xfId="40523"/>
    <cellStyle name="Обычный 6 2 6 6" xfId="40524"/>
    <cellStyle name="Обычный 6 2 6 7" xfId="44989"/>
    <cellStyle name="Обычный 6 2 7" xfId="40525"/>
    <cellStyle name="Обычный 6 2 7 2" xfId="40526"/>
    <cellStyle name="Обычный 6 2 7 2 2" xfId="40527"/>
    <cellStyle name="Обычный 6 2 7 2 2 2" xfId="40528"/>
    <cellStyle name="Обычный 6 2 7 2 2 2 2" xfId="40529"/>
    <cellStyle name="Обычный 6 2 7 2 2 2 2 2" xfId="40530"/>
    <cellStyle name="Обычный 6 2 7 2 2 2 3" xfId="40531"/>
    <cellStyle name="Обычный 6 2 7 2 2 3" xfId="40532"/>
    <cellStyle name="Обычный 6 2 7 2 2 3 2" xfId="40533"/>
    <cellStyle name="Обычный 6 2 7 2 2 4" xfId="40534"/>
    <cellStyle name="Обычный 6 2 7 2 3" xfId="40535"/>
    <cellStyle name="Обычный 6 2 7 2 3 2" xfId="40536"/>
    <cellStyle name="Обычный 6 2 7 2 3 2 2" xfId="40537"/>
    <cellStyle name="Обычный 6 2 7 2 3 3" xfId="40538"/>
    <cellStyle name="Обычный 6 2 7 2 4" xfId="40539"/>
    <cellStyle name="Обычный 6 2 7 2 4 2" xfId="40540"/>
    <cellStyle name="Обычный 6 2 7 2 5" xfId="40541"/>
    <cellStyle name="Обычный 6 2 7 2 6" xfId="44990"/>
    <cellStyle name="Обычный 6 2 7 3" xfId="40542"/>
    <cellStyle name="Обычный 6 2 7 3 2" xfId="40543"/>
    <cellStyle name="Обычный 6 2 7 3 2 2" xfId="40544"/>
    <cellStyle name="Обычный 6 2 7 3 2 2 2" xfId="40545"/>
    <cellStyle name="Обычный 6 2 7 3 2 3" xfId="40546"/>
    <cellStyle name="Обычный 6 2 7 3 3" xfId="40547"/>
    <cellStyle name="Обычный 6 2 7 3 3 2" xfId="40548"/>
    <cellStyle name="Обычный 6 2 7 3 4" xfId="40549"/>
    <cellStyle name="Обычный 6 2 7 4" xfId="40550"/>
    <cellStyle name="Обычный 6 2 7 4 2" xfId="40551"/>
    <cellStyle name="Обычный 6 2 7 4 2 2" xfId="40552"/>
    <cellStyle name="Обычный 6 2 7 4 3" xfId="40553"/>
    <cellStyle name="Обычный 6 2 7 5" xfId="40554"/>
    <cellStyle name="Обычный 6 2 7 5 2" xfId="40555"/>
    <cellStyle name="Обычный 6 2 7 6" xfId="40556"/>
    <cellStyle name="Обычный 6 2 7 7" xfId="44991"/>
    <cellStyle name="Обычный 6 2 8" xfId="40557"/>
    <cellStyle name="Обычный 6 2 8 2" xfId="40558"/>
    <cellStyle name="Обычный 6 2 8 2 2" xfId="40559"/>
    <cellStyle name="Обычный 6 2 8 2 2 2" xfId="40560"/>
    <cellStyle name="Обычный 6 2 8 2 2 2 2" xfId="40561"/>
    <cellStyle name="Обычный 6 2 8 2 2 2 2 2" xfId="40562"/>
    <cellStyle name="Обычный 6 2 8 2 2 2 3" xfId="40563"/>
    <cellStyle name="Обычный 6 2 8 2 2 3" xfId="40564"/>
    <cellStyle name="Обычный 6 2 8 2 2 3 2" xfId="40565"/>
    <cellStyle name="Обычный 6 2 8 2 2 4" xfId="40566"/>
    <cellStyle name="Обычный 6 2 8 2 3" xfId="40567"/>
    <cellStyle name="Обычный 6 2 8 2 3 2" xfId="40568"/>
    <cellStyle name="Обычный 6 2 8 2 3 2 2" xfId="40569"/>
    <cellStyle name="Обычный 6 2 8 2 3 3" xfId="40570"/>
    <cellStyle name="Обычный 6 2 8 2 4" xfId="40571"/>
    <cellStyle name="Обычный 6 2 8 2 4 2" xfId="40572"/>
    <cellStyle name="Обычный 6 2 8 2 5" xfId="40573"/>
    <cellStyle name="Обычный 6 2 8 2 6" xfId="44992"/>
    <cellStyle name="Обычный 6 2 8 3" xfId="40574"/>
    <cellStyle name="Обычный 6 2 8 3 2" xfId="40575"/>
    <cellStyle name="Обычный 6 2 8 3 2 2" xfId="40576"/>
    <cellStyle name="Обычный 6 2 8 3 2 2 2" xfId="40577"/>
    <cellStyle name="Обычный 6 2 8 3 2 3" xfId="40578"/>
    <cellStyle name="Обычный 6 2 8 3 3" xfId="40579"/>
    <cellStyle name="Обычный 6 2 8 3 3 2" xfId="40580"/>
    <cellStyle name="Обычный 6 2 8 3 4" xfId="40581"/>
    <cellStyle name="Обычный 6 2 8 4" xfId="40582"/>
    <cellStyle name="Обычный 6 2 8 4 2" xfId="40583"/>
    <cellStyle name="Обычный 6 2 8 4 2 2" xfId="40584"/>
    <cellStyle name="Обычный 6 2 8 4 3" xfId="40585"/>
    <cellStyle name="Обычный 6 2 8 5" xfId="40586"/>
    <cellStyle name="Обычный 6 2 8 5 2" xfId="40587"/>
    <cellStyle name="Обычный 6 2 8 6" xfId="40588"/>
    <cellStyle name="Обычный 6 2 8 7" xfId="44993"/>
    <cellStyle name="Обычный 6 2 9" xfId="40589"/>
    <cellStyle name="Обычный 6 2 9 2" xfId="40590"/>
    <cellStyle name="Обычный 6 2 9 2 2" xfId="40591"/>
    <cellStyle name="Обычный 6 2 9 2 2 2" xfId="40592"/>
    <cellStyle name="Обычный 6 2 9 2 2 2 2" xfId="40593"/>
    <cellStyle name="Обычный 6 2 9 2 2 2 2 2" xfId="40594"/>
    <cellStyle name="Обычный 6 2 9 2 2 2 3" xfId="40595"/>
    <cellStyle name="Обычный 6 2 9 2 2 3" xfId="40596"/>
    <cellStyle name="Обычный 6 2 9 2 2 3 2" xfId="40597"/>
    <cellStyle name="Обычный 6 2 9 2 2 4" xfId="40598"/>
    <cellStyle name="Обычный 6 2 9 2 3" xfId="40599"/>
    <cellStyle name="Обычный 6 2 9 2 3 2" xfId="40600"/>
    <cellStyle name="Обычный 6 2 9 2 3 2 2" xfId="40601"/>
    <cellStyle name="Обычный 6 2 9 2 3 3" xfId="40602"/>
    <cellStyle name="Обычный 6 2 9 2 4" xfId="40603"/>
    <cellStyle name="Обычный 6 2 9 2 4 2" xfId="40604"/>
    <cellStyle name="Обычный 6 2 9 2 5" xfId="40605"/>
    <cellStyle name="Обычный 6 2 9 2 6" xfId="44994"/>
    <cellStyle name="Обычный 6 2 9 3" xfId="40606"/>
    <cellStyle name="Обычный 6 2 9 3 2" xfId="40607"/>
    <cellStyle name="Обычный 6 2 9 3 2 2" xfId="40608"/>
    <cellStyle name="Обычный 6 2 9 3 2 2 2" xfId="40609"/>
    <cellStyle name="Обычный 6 2 9 3 2 3" xfId="40610"/>
    <cellStyle name="Обычный 6 2 9 3 3" xfId="40611"/>
    <cellStyle name="Обычный 6 2 9 3 3 2" xfId="40612"/>
    <cellStyle name="Обычный 6 2 9 3 4" xfId="40613"/>
    <cellStyle name="Обычный 6 2 9 4" xfId="40614"/>
    <cellStyle name="Обычный 6 2 9 4 2" xfId="40615"/>
    <cellStyle name="Обычный 6 2 9 4 2 2" xfId="40616"/>
    <cellStyle name="Обычный 6 2 9 4 3" xfId="40617"/>
    <cellStyle name="Обычный 6 2 9 5" xfId="40618"/>
    <cellStyle name="Обычный 6 2 9 5 2" xfId="40619"/>
    <cellStyle name="Обычный 6 2 9 6" xfId="40620"/>
    <cellStyle name="Обычный 6 2 9 7" xfId="44995"/>
    <cellStyle name="Обычный 6 20" xfId="42857"/>
    <cellStyle name="Обычный 6 21" xfId="42887"/>
    <cellStyle name="Обычный 6 22" xfId="43197"/>
    <cellStyle name="Обычный 6 23" xfId="43494"/>
    <cellStyle name="Обычный 6 24" xfId="43774"/>
    <cellStyle name="Обычный 6 25" xfId="44045"/>
    <cellStyle name="Обычный 6 26" xfId="44510"/>
    <cellStyle name="Обычный 6 27" xfId="44687"/>
    <cellStyle name="Обычный 6 3" xfId="927"/>
    <cellStyle name="Обычный 6 3 10" xfId="40622"/>
    <cellStyle name="Обычный 6 3 10 2" xfId="40623"/>
    <cellStyle name="Обычный 6 3 10 2 2" xfId="40624"/>
    <cellStyle name="Обычный 6 3 10 2 2 2" xfId="40625"/>
    <cellStyle name="Обычный 6 3 10 2 2 2 2" xfId="40626"/>
    <cellStyle name="Обычный 6 3 10 2 2 3" xfId="40627"/>
    <cellStyle name="Обычный 6 3 10 2 3" xfId="40628"/>
    <cellStyle name="Обычный 6 3 10 2 3 2" xfId="40629"/>
    <cellStyle name="Обычный 6 3 10 2 4" xfId="40630"/>
    <cellStyle name="Обычный 6 3 10 3" xfId="40631"/>
    <cellStyle name="Обычный 6 3 10 3 2" xfId="40632"/>
    <cellStyle name="Обычный 6 3 10 3 2 2" xfId="40633"/>
    <cellStyle name="Обычный 6 3 10 3 3" xfId="40634"/>
    <cellStyle name="Обычный 6 3 10 4" xfId="40635"/>
    <cellStyle name="Обычный 6 3 10 4 2" xfId="40636"/>
    <cellStyle name="Обычный 6 3 10 5" xfId="40637"/>
    <cellStyle name="Обычный 6 3 11" xfId="40638"/>
    <cellStyle name="Обычный 6 3 11 2" xfId="40639"/>
    <cellStyle name="Обычный 6 3 11 2 2" xfId="40640"/>
    <cellStyle name="Обычный 6 3 11 2 2 2" xfId="40641"/>
    <cellStyle name="Обычный 6 3 11 2 3" xfId="40642"/>
    <cellStyle name="Обычный 6 3 11 3" xfId="40643"/>
    <cellStyle name="Обычный 6 3 11 3 2" xfId="40644"/>
    <cellStyle name="Обычный 6 3 11 4" xfId="40645"/>
    <cellStyle name="Обычный 6 3 12" xfId="40646"/>
    <cellStyle name="Обычный 6 3 12 2" xfId="40647"/>
    <cellStyle name="Обычный 6 3 12 2 2" xfId="40648"/>
    <cellStyle name="Обычный 6 3 12 3" xfId="40649"/>
    <cellStyle name="Обычный 6 3 13" xfId="40650"/>
    <cellStyle name="Обычный 6 3 14" xfId="40651"/>
    <cellStyle name="Обычный 6 3 14 2" xfId="40652"/>
    <cellStyle name="Обычный 6 3 15" xfId="40653"/>
    <cellStyle name="Обычный 6 3 16" xfId="40621"/>
    <cellStyle name="Обычный 6 3 17" xfId="1089"/>
    <cellStyle name="Обычный 6 3 18" xfId="42926"/>
    <cellStyle name="Обычный 6 3 2" xfId="40654"/>
    <cellStyle name="Обычный 6 3 2 10" xfId="40655"/>
    <cellStyle name="Обычный 6 3 2 10 2" xfId="40656"/>
    <cellStyle name="Обычный 6 3 2 10 2 2" xfId="40657"/>
    <cellStyle name="Обычный 6 3 2 10 2 2 2" xfId="40658"/>
    <cellStyle name="Обычный 6 3 2 10 2 3" xfId="40659"/>
    <cellStyle name="Обычный 6 3 2 10 3" xfId="40660"/>
    <cellStyle name="Обычный 6 3 2 10 3 2" xfId="40661"/>
    <cellStyle name="Обычный 6 3 2 10 4" xfId="40662"/>
    <cellStyle name="Обычный 6 3 2 11" xfId="40663"/>
    <cellStyle name="Обычный 6 3 2 11 2" xfId="40664"/>
    <cellStyle name="Обычный 6 3 2 11 2 2" xfId="40665"/>
    <cellStyle name="Обычный 6 3 2 11 3" xfId="40666"/>
    <cellStyle name="Обычный 6 3 2 12" xfId="40667"/>
    <cellStyle name="Обычный 6 3 2 12 2" xfId="40668"/>
    <cellStyle name="Обычный 6 3 2 13" xfId="40669"/>
    <cellStyle name="Обычный 6 3 2 14" xfId="44996"/>
    <cellStyle name="Обычный 6 3 2 15" xfId="44997"/>
    <cellStyle name="Обычный 6 3 2 2" xfId="40670"/>
    <cellStyle name="Обычный 6 3 2 2 10" xfId="40671"/>
    <cellStyle name="Обычный 6 3 2 2 10 2" xfId="40672"/>
    <cellStyle name="Обычный 6 3 2 2 11" xfId="40673"/>
    <cellStyle name="Обычный 6 3 2 2 12" xfId="44998"/>
    <cellStyle name="Обычный 6 3 2 2 2" xfId="40674"/>
    <cellStyle name="Обычный 6 3 2 2 2 10" xfId="40675"/>
    <cellStyle name="Обычный 6 3 2 2 2 11" xfId="44999"/>
    <cellStyle name="Обычный 6 3 2 2 2 2" xfId="40676"/>
    <cellStyle name="Обычный 6 3 2 2 2 2 2" xfId="40677"/>
    <cellStyle name="Обычный 6 3 2 2 2 2 2 2" xfId="40678"/>
    <cellStyle name="Обычный 6 3 2 2 2 2 2 2 2" xfId="40679"/>
    <cellStyle name="Обычный 6 3 2 2 2 2 2 2 2 2" xfId="40680"/>
    <cellStyle name="Обычный 6 3 2 2 2 2 2 2 2 2 2" xfId="40681"/>
    <cellStyle name="Обычный 6 3 2 2 2 2 2 2 2 3" xfId="40682"/>
    <cellStyle name="Обычный 6 3 2 2 2 2 2 2 3" xfId="40683"/>
    <cellStyle name="Обычный 6 3 2 2 2 2 2 2 3 2" xfId="40684"/>
    <cellStyle name="Обычный 6 3 2 2 2 2 2 2 4" xfId="40685"/>
    <cellStyle name="Обычный 6 3 2 2 2 2 2 3" xfId="40686"/>
    <cellStyle name="Обычный 6 3 2 2 2 2 2 3 2" xfId="40687"/>
    <cellStyle name="Обычный 6 3 2 2 2 2 2 3 2 2" xfId="40688"/>
    <cellStyle name="Обычный 6 3 2 2 2 2 2 3 3" xfId="40689"/>
    <cellStyle name="Обычный 6 3 2 2 2 2 2 4" xfId="40690"/>
    <cellStyle name="Обычный 6 3 2 2 2 2 2 4 2" xfId="40691"/>
    <cellStyle name="Обычный 6 3 2 2 2 2 2 5" xfId="40692"/>
    <cellStyle name="Обычный 6 3 2 2 2 2 3" xfId="40693"/>
    <cellStyle name="Обычный 6 3 2 2 2 2 3 2" xfId="40694"/>
    <cellStyle name="Обычный 6 3 2 2 2 2 3 2 2" xfId="40695"/>
    <cellStyle name="Обычный 6 3 2 2 2 2 3 2 2 2" xfId="40696"/>
    <cellStyle name="Обычный 6 3 2 2 2 2 3 2 3" xfId="40697"/>
    <cellStyle name="Обычный 6 3 2 2 2 2 3 3" xfId="40698"/>
    <cellStyle name="Обычный 6 3 2 2 2 2 3 3 2" xfId="40699"/>
    <cellStyle name="Обычный 6 3 2 2 2 2 3 4" xfId="40700"/>
    <cellStyle name="Обычный 6 3 2 2 2 2 4" xfId="40701"/>
    <cellStyle name="Обычный 6 3 2 2 2 2 4 2" xfId="40702"/>
    <cellStyle name="Обычный 6 3 2 2 2 2 4 2 2" xfId="40703"/>
    <cellStyle name="Обычный 6 3 2 2 2 2 4 3" xfId="40704"/>
    <cellStyle name="Обычный 6 3 2 2 2 2 5" xfId="40705"/>
    <cellStyle name="Обычный 6 3 2 2 2 2 5 2" xfId="40706"/>
    <cellStyle name="Обычный 6 3 2 2 2 2 6" xfId="40707"/>
    <cellStyle name="Обычный 6 3 2 2 2 3" xfId="40708"/>
    <cellStyle name="Обычный 6 3 2 2 2 3 2" xfId="40709"/>
    <cellStyle name="Обычный 6 3 2 2 2 3 2 2" xfId="40710"/>
    <cellStyle name="Обычный 6 3 2 2 2 3 2 2 2" xfId="40711"/>
    <cellStyle name="Обычный 6 3 2 2 2 3 2 2 2 2" xfId="40712"/>
    <cellStyle name="Обычный 6 3 2 2 2 3 2 2 2 2 2" xfId="40713"/>
    <cellStyle name="Обычный 6 3 2 2 2 3 2 2 2 3" xfId="40714"/>
    <cellStyle name="Обычный 6 3 2 2 2 3 2 2 3" xfId="40715"/>
    <cellStyle name="Обычный 6 3 2 2 2 3 2 2 3 2" xfId="40716"/>
    <cellStyle name="Обычный 6 3 2 2 2 3 2 2 4" xfId="40717"/>
    <cellStyle name="Обычный 6 3 2 2 2 3 2 3" xfId="40718"/>
    <cellStyle name="Обычный 6 3 2 2 2 3 2 3 2" xfId="40719"/>
    <cellStyle name="Обычный 6 3 2 2 2 3 2 3 2 2" xfId="40720"/>
    <cellStyle name="Обычный 6 3 2 2 2 3 2 3 3" xfId="40721"/>
    <cellStyle name="Обычный 6 3 2 2 2 3 2 4" xfId="40722"/>
    <cellStyle name="Обычный 6 3 2 2 2 3 2 4 2" xfId="40723"/>
    <cellStyle name="Обычный 6 3 2 2 2 3 2 5" xfId="40724"/>
    <cellStyle name="Обычный 6 3 2 2 2 3 3" xfId="40725"/>
    <cellStyle name="Обычный 6 3 2 2 2 3 3 2" xfId="40726"/>
    <cellStyle name="Обычный 6 3 2 2 2 3 3 2 2" xfId="40727"/>
    <cellStyle name="Обычный 6 3 2 2 2 3 3 2 2 2" xfId="40728"/>
    <cellStyle name="Обычный 6 3 2 2 2 3 3 2 3" xfId="40729"/>
    <cellStyle name="Обычный 6 3 2 2 2 3 3 3" xfId="40730"/>
    <cellStyle name="Обычный 6 3 2 2 2 3 3 3 2" xfId="40731"/>
    <cellStyle name="Обычный 6 3 2 2 2 3 3 4" xfId="40732"/>
    <cellStyle name="Обычный 6 3 2 2 2 3 4" xfId="40733"/>
    <cellStyle name="Обычный 6 3 2 2 2 3 4 2" xfId="40734"/>
    <cellStyle name="Обычный 6 3 2 2 2 3 4 2 2" xfId="40735"/>
    <cellStyle name="Обычный 6 3 2 2 2 3 4 3" xfId="40736"/>
    <cellStyle name="Обычный 6 3 2 2 2 3 5" xfId="40737"/>
    <cellStyle name="Обычный 6 3 2 2 2 3 5 2" xfId="40738"/>
    <cellStyle name="Обычный 6 3 2 2 2 3 6" xfId="40739"/>
    <cellStyle name="Обычный 6 3 2 2 2 4" xfId="40740"/>
    <cellStyle name="Обычный 6 3 2 2 2 4 2" xfId="40741"/>
    <cellStyle name="Обычный 6 3 2 2 2 4 2 2" xfId="40742"/>
    <cellStyle name="Обычный 6 3 2 2 2 4 2 2 2" xfId="40743"/>
    <cellStyle name="Обычный 6 3 2 2 2 4 2 2 2 2" xfId="40744"/>
    <cellStyle name="Обычный 6 3 2 2 2 4 2 2 2 2 2" xfId="40745"/>
    <cellStyle name="Обычный 6 3 2 2 2 4 2 2 2 3" xfId="40746"/>
    <cellStyle name="Обычный 6 3 2 2 2 4 2 2 3" xfId="40747"/>
    <cellStyle name="Обычный 6 3 2 2 2 4 2 2 3 2" xfId="40748"/>
    <cellStyle name="Обычный 6 3 2 2 2 4 2 2 4" xfId="40749"/>
    <cellStyle name="Обычный 6 3 2 2 2 4 2 3" xfId="40750"/>
    <cellStyle name="Обычный 6 3 2 2 2 4 2 3 2" xfId="40751"/>
    <cellStyle name="Обычный 6 3 2 2 2 4 2 3 2 2" xfId="40752"/>
    <cellStyle name="Обычный 6 3 2 2 2 4 2 3 3" xfId="40753"/>
    <cellStyle name="Обычный 6 3 2 2 2 4 2 4" xfId="40754"/>
    <cellStyle name="Обычный 6 3 2 2 2 4 2 4 2" xfId="40755"/>
    <cellStyle name="Обычный 6 3 2 2 2 4 2 5" xfId="40756"/>
    <cellStyle name="Обычный 6 3 2 2 2 4 3" xfId="40757"/>
    <cellStyle name="Обычный 6 3 2 2 2 4 3 2" xfId="40758"/>
    <cellStyle name="Обычный 6 3 2 2 2 4 3 2 2" xfId="40759"/>
    <cellStyle name="Обычный 6 3 2 2 2 4 3 2 2 2" xfId="40760"/>
    <cellStyle name="Обычный 6 3 2 2 2 4 3 2 3" xfId="40761"/>
    <cellStyle name="Обычный 6 3 2 2 2 4 3 3" xfId="40762"/>
    <cellStyle name="Обычный 6 3 2 2 2 4 3 3 2" xfId="40763"/>
    <cellStyle name="Обычный 6 3 2 2 2 4 3 4" xfId="40764"/>
    <cellStyle name="Обычный 6 3 2 2 2 4 4" xfId="40765"/>
    <cellStyle name="Обычный 6 3 2 2 2 4 4 2" xfId="40766"/>
    <cellStyle name="Обычный 6 3 2 2 2 4 4 2 2" xfId="40767"/>
    <cellStyle name="Обычный 6 3 2 2 2 4 4 3" xfId="40768"/>
    <cellStyle name="Обычный 6 3 2 2 2 4 5" xfId="40769"/>
    <cellStyle name="Обычный 6 3 2 2 2 4 5 2" xfId="40770"/>
    <cellStyle name="Обычный 6 3 2 2 2 4 6" xfId="40771"/>
    <cellStyle name="Обычный 6 3 2 2 2 5" xfId="40772"/>
    <cellStyle name="Обычный 6 3 2 2 2 5 2" xfId="40773"/>
    <cellStyle name="Обычный 6 3 2 2 2 5 2 2" xfId="40774"/>
    <cellStyle name="Обычный 6 3 2 2 2 5 2 2 2" xfId="40775"/>
    <cellStyle name="Обычный 6 3 2 2 2 5 2 2 2 2" xfId="40776"/>
    <cellStyle name="Обычный 6 3 2 2 2 5 2 2 2 2 2" xfId="40777"/>
    <cellStyle name="Обычный 6 3 2 2 2 5 2 2 2 3" xfId="40778"/>
    <cellStyle name="Обычный 6 3 2 2 2 5 2 2 3" xfId="40779"/>
    <cellStyle name="Обычный 6 3 2 2 2 5 2 2 3 2" xfId="40780"/>
    <cellStyle name="Обычный 6 3 2 2 2 5 2 2 4" xfId="40781"/>
    <cellStyle name="Обычный 6 3 2 2 2 5 2 3" xfId="40782"/>
    <cellStyle name="Обычный 6 3 2 2 2 5 2 3 2" xfId="40783"/>
    <cellStyle name="Обычный 6 3 2 2 2 5 2 3 2 2" xfId="40784"/>
    <cellStyle name="Обычный 6 3 2 2 2 5 2 3 3" xfId="40785"/>
    <cellStyle name="Обычный 6 3 2 2 2 5 2 4" xfId="40786"/>
    <cellStyle name="Обычный 6 3 2 2 2 5 2 4 2" xfId="40787"/>
    <cellStyle name="Обычный 6 3 2 2 2 5 2 5" xfId="40788"/>
    <cellStyle name="Обычный 6 3 2 2 2 5 3" xfId="40789"/>
    <cellStyle name="Обычный 6 3 2 2 2 5 3 2" xfId="40790"/>
    <cellStyle name="Обычный 6 3 2 2 2 5 3 2 2" xfId="40791"/>
    <cellStyle name="Обычный 6 3 2 2 2 5 3 2 2 2" xfId="40792"/>
    <cellStyle name="Обычный 6 3 2 2 2 5 3 2 3" xfId="40793"/>
    <cellStyle name="Обычный 6 3 2 2 2 5 3 3" xfId="40794"/>
    <cellStyle name="Обычный 6 3 2 2 2 5 3 3 2" xfId="40795"/>
    <cellStyle name="Обычный 6 3 2 2 2 5 3 4" xfId="40796"/>
    <cellStyle name="Обычный 6 3 2 2 2 5 4" xfId="40797"/>
    <cellStyle name="Обычный 6 3 2 2 2 5 4 2" xfId="40798"/>
    <cellStyle name="Обычный 6 3 2 2 2 5 4 2 2" xfId="40799"/>
    <cellStyle name="Обычный 6 3 2 2 2 5 4 3" xfId="40800"/>
    <cellStyle name="Обычный 6 3 2 2 2 5 5" xfId="40801"/>
    <cellStyle name="Обычный 6 3 2 2 2 5 5 2" xfId="40802"/>
    <cellStyle name="Обычный 6 3 2 2 2 5 6" xfId="40803"/>
    <cellStyle name="Обычный 6 3 2 2 2 6" xfId="40804"/>
    <cellStyle name="Обычный 6 3 2 2 2 6 2" xfId="40805"/>
    <cellStyle name="Обычный 6 3 2 2 2 6 2 2" xfId="40806"/>
    <cellStyle name="Обычный 6 3 2 2 2 6 2 2 2" xfId="40807"/>
    <cellStyle name="Обычный 6 3 2 2 2 6 2 2 2 2" xfId="40808"/>
    <cellStyle name="Обычный 6 3 2 2 2 6 2 2 3" xfId="40809"/>
    <cellStyle name="Обычный 6 3 2 2 2 6 2 3" xfId="40810"/>
    <cellStyle name="Обычный 6 3 2 2 2 6 2 3 2" xfId="40811"/>
    <cellStyle name="Обычный 6 3 2 2 2 6 2 4" xfId="40812"/>
    <cellStyle name="Обычный 6 3 2 2 2 6 3" xfId="40813"/>
    <cellStyle name="Обычный 6 3 2 2 2 6 3 2" xfId="40814"/>
    <cellStyle name="Обычный 6 3 2 2 2 6 3 2 2" xfId="40815"/>
    <cellStyle name="Обычный 6 3 2 2 2 6 3 3" xfId="40816"/>
    <cellStyle name="Обычный 6 3 2 2 2 6 4" xfId="40817"/>
    <cellStyle name="Обычный 6 3 2 2 2 6 4 2" xfId="40818"/>
    <cellStyle name="Обычный 6 3 2 2 2 6 5" xfId="40819"/>
    <cellStyle name="Обычный 6 3 2 2 2 7" xfId="40820"/>
    <cellStyle name="Обычный 6 3 2 2 2 7 2" xfId="40821"/>
    <cellStyle name="Обычный 6 3 2 2 2 7 2 2" xfId="40822"/>
    <cellStyle name="Обычный 6 3 2 2 2 7 2 2 2" xfId="40823"/>
    <cellStyle name="Обычный 6 3 2 2 2 7 2 3" xfId="40824"/>
    <cellStyle name="Обычный 6 3 2 2 2 7 3" xfId="40825"/>
    <cellStyle name="Обычный 6 3 2 2 2 7 3 2" xfId="40826"/>
    <cellStyle name="Обычный 6 3 2 2 2 7 4" xfId="40827"/>
    <cellStyle name="Обычный 6 3 2 2 2 8" xfId="40828"/>
    <cellStyle name="Обычный 6 3 2 2 2 8 2" xfId="40829"/>
    <cellStyle name="Обычный 6 3 2 2 2 8 2 2" xfId="40830"/>
    <cellStyle name="Обычный 6 3 2 2 2 8 3" xfId="40831"/>
    <cellStyle name="Обычный 6 3 2 2 2 9" xfId="40832"/>
    <cellStyle name="Обычный 6 3 2 2 2 9 2" xfId="40833"/>
    <cellStyle name="Обычный 6 3 2 2 3" xfId="40834"/>
    <cellStyle name="Обычный 6 3 2 2 3 2" xfId="40835"/>
    <cellStyle name="Обычный 6 3 2 2 3 2 2" xfId="40836"/>
    <cellStyle name="Обычный 6 3 2 2 3 2 2 2" xfId="40837"/>
    <cellStyle name="Обычный 6 3 2 2 3 2 2 2 2" xfId="40838"/>
    <cellStyle name="Обычный 6 3 2 2 3 2 2 2 2 2" xfId="40839"/>
    <cellStyle name="Обычный 6 3 2 2 3 2 2 2 3" xfId="40840"/>
    <cellStyle name="Обычный 6 3 2 2 3 2 2 3" xfId="40841"/>
    <cellStyle name="Обычный 6 3 2 2 3 2 2 3 2" xfId="40842"/>
    <cellStyle name="Обычный 6 3 2 2 3 2 2 4" xfId="40843"/>
    <cellStyle name="Обычный 6 3 2 2 3 2 3" xfId="40844"/>
    <cellStyle name="Обычный 6 3 2 2 3 2 3 2" xfId="40845"/>
    <cellStyle name="Обычный 6 3 2 2 3 2 3 2 2" xfId="40846"/>
    <cellStyle name="Обычный 6 3 2 2 3 2 3 3" xfId="40847"/>
    <cellStyle name="Обычный 6 3 2 2 3 2 4" xfId="40848"/>
    <cellStyle name="Обычный 6 3 2 2 3 2 4 2" xfId="40849"/>
    <cellStyle name="Обычный 6 3 2 2 3 2 5" xfId="40850"/>
    <cellStyle name="Обычный 6 3 2 2 3 3" xfId="40851"/>
    <cellStyle name="Обычный 6 3 2 2 3 3 2" xfId="40852"/>
    <cellStyle name="Обычный 6 3 2 2 3 3 2 2" xfId="40853"/>
    <cellStyle name="Обычный 6 3 2 2 3 3 2 2 2" xfId="40854"/>
    <cellStyle name="Обычный 6 3 2 2 3 3 2 3" xfId="40855"/>
    <cellStyle name="Обычный 6 3 2 2 3 3 3" xfId="40856"/>
    <cellStyle name="Обычный 6 3 2 2 3 3 3 2" xfId="40857"/>
    <cellStyle name="Обычный 6 3 2 2 3 3 4" xfId="40858"/>
    <cellStyle name="Обычный 6 3 2 2 3 4" xfId="40859"/>
    <cellStyle name="Обычный 6 3 2 2 3 4 2" xfId="40860"/>
    <cellStyle name="Обычный 6 3 2 2 3 4 2 2" xfId="40861"/>
    <cellStyle name="Обычный 6 3 2 2 3 4 3" xfId="40862"/>
    <cellStyle name="Обычный 6 3 2 2 3 5" xfId="40863"/>
    <cellStyle name="Обычный 6 3 2 2 3 5 2" xfId="40864"/>
    <cellStyle name="Обычный 6 3 2 2 3 6" xfId="40865"/>
    <cellStyle name="Обычный 6 3 2 2 4" xfId="40866"/>
    <cellStyle name="Обычный 6 3 2 2 4 2" xfId="40867"/>
    <cellStyle name="Обычный 6 3 2 2 4 2 2" xfId="40868"/>
    <cellStyle name="Обычный 6 3 2 2 4 2 2 2" xfId="40869"/>
    <cellStyle name="Обычный 6 3 2 2 4 2 2 2 2" xfId="40870"/>
    <cellStyle name="Обычный 6 3 2 2 4 2 2 2 2 2" xfId="40871"/>
    <cellStyle name="Обычный 6 3 2 2 4 2 2 2 3" xfId="40872"/>
    <cellStyle name="Обычный 6 3 2 2 4 2 2 3" xfId="40873"/>
    <cellStyle name="Обычный 6 3 2 2 4 2 2 3 2" xfId="40874"/>
    <cellStyle name="Обычный 6 3 2 2 4 2 2 4" xfId="40875"/>
    <cellStyle name="Обычный 6 3 2 2 4 2 3" xfId="40876"/>
    <cellStyle name="Обычный 6 3 2 2 4 2 3 2" xfId="40877"/>
    <cellStyle name="Обычный 6 3 2 2 4 2 3 2 2" xfId="40878"/>
    <cellStyle name="Обычный 6 3 2 2 4 2 3 3" xfId="40879"/>
    <cellStyle name="Обычный 6 3 2 2 4 2 4" xfId="40880"/>
    <cellStyle name="Обычный 6 3 2 2 4 2 4 2" xfId="40881"/>
    <cellStyle name="Обычный 6 3 2 2 4 2 5" xfId="40882"/>
    <cellStyle name="Обычный 6 3 2 2 4 3" xfId="40883"/>
    <cellStyle name="Обычный 6 3 2 2 4 3 2" xfId="40884"/>
    <cellStyle name="Обычный 6 3 2 2 4 3 2 2" xfId="40885"/>
    <cellStyle name="Обычный 6 3 2 2 4 3 2 2 2" xfId="40886"/>
    <cellStyle name="Обычный 6 3 2 2 4 3 2 3" xfId="40887"/>
    <cellStyle name="Обычный 6 3 2 2 4 3 3" xfId="40888"/>
    <cellStyle name="Обычный 6 3 2 2 4 3 3 2" xfId="40889"/>
    <cellStyle name="Обычный 6 3 2 2 4 3 4" xfId="40890"/>
    <cellStyle name="Обычный 6 3 2 2 4 4" xfId="40891"/>
    <cellStyle name="Обычный 6 3 2 2 4 4 2" xfId="40892"/>
    <cellStyle name="Обычный 6 3 2 2 4 4 2 2" xfId="40893"/>
    <cellStyle name="Обычный 6 3 2 2 4 4 3" xfId="40894"/>
    <cellStyle name="Обычный 6 3 2 2 4 5" xfId="40895"/>
    <cellStyle name="Обычный 6 3 2 2 4 5 2" xfId="40896"/>
    <cellStyle name="Обычный 6 3 2 2 4 6" xfId="40897"/>
    <cellStyle name="Обычный 6 3 2 2 5" xfId="40898"/>
    <cellStyle name="Обычный 6 3 2 2 5 2" xfId="40899"/>
    <cellStyle name="Обычный 6 3 2 2 5 2 2" xfId="40900"/>
    <cellStyle name="Обычный 6 3 2 2 5 2 2 2" xfId="40901"/>
    <cellStyle name="Обычный 6 3 2 2 5 2 2 2 2" xfId="40902"/>
    <cellStyle name="Обычный 6 3 2 2 5 2 2 2 2 2" xfId="40903"/>
    <cellStyle name="Обычный 6 3 2 2 5 2 2 2 3" xfId="40904"/>
    <cellStyle name="Обычный 6 3 2 2 5 2 2 3" xfId="40905"/>
    <cellStyle name="Обычный 6 3 2 2 5 2 2 3 2" xfId="40906"/>
    <cellStyle name="Обычный 6 3 2 2 5 2 2 4" xfId="40907"/>
    <cellStyle name="Обычный 6 3 2 2 5 2 3" xfId="40908"/>
    <cellStyle name="Обычный 6 3 2 2 5 2 3 2" xfId="40909"/>
    <cellStyle name="Обычный 6 3 2 2 5 2 3 2 2" xfId="40910"/>
    <cellStyle name="Обычный 6 3 2 2 5 2 3 3" xfId="40911"/>
    <cellStyle name="Обычный 6 3 2 2 5 2 4" xfId="40912"/>
    <cellStyle name="Обычный 6 3 2 2 5 2 4 2" xfId="40913"/>
    <cellStyle name="Обычный 6 3 2 2 5 2 5" xfId="40914"/>
    <cellStyle name="Обычный 6 3 2 2 5 3" xfId="40915"/>
    <cellStyle name="Обычный 6 3 2 2 5 3 2" xfId="40916"/>
    <cellStyle name="Обычный 6 3 2 2 5 3 2 2" xfId="40917"/>
    <cellStyle name="Обычный 6 3 2 2 5 3 2 2 2" xfId="40918"/>
    <cellStyle name="Обычный 6 3 2 2 5 3 2 3" xfId="40919"/>
    <cellStyle name="Обычный 6 3 2 2 5 3 3" xfId="40920"/>
    <cellStyle name="Обычный 6 3 2 2 5 3 3 2" xfId="40921"/>
    <cellStyle name="Обычный 6 3 2 2 5 3 4" xfId="40922"/>
    <cellStyle name="Обычный 6 3 2 2 5 4" xfId="40923"/>
    <cellStyle name="Обычный 6 3 2 2 5 4 2" xfId="40924"/>
    <cellStyle name="Обычный 6 3 2 2 5 4 2 2" xfId="40925"/>
    <cellStyle name="Обычный 6 3 2 2 5 4 3" xfId="40926"/>
    <cellStyle name="Обычный 6 3 2 2 5 5" xfId="40927"/>
    <cellStyle name="Обычный 6 3 2 2 5 5 2" xfId="40928"/>
    <cellStyle name="Обычный 6 3 2 2 5 6" xfId="40929"/>
    <cellStyle name="Обычный 6 3 2 2 6" xfId="40930"/>
    <cellStyle name="Обычный 6 3 2 2 6 2" xfId="40931"/>
    <cellStyle name="Обычный 6 3 2 2 6 2 2" xfId="40932"/>
    <cellStyle name="Обычный 6 3 2 2 6 2 2 2" xfId="40933"/>
    <cellStyle name="Обычный 6 3 2 2 6 2 2 2 2" xfId="40934"/>
    <cellStyle name="Обычный 6 3 2 2 6 2 2 2 2 2" xfId="40935"/>
    <cellStyle name="Обычный 6 3 2 2 6 2 2 2 3" xfId="40936"/>
    <cellStyle name="Обычный 6 3 2 2 6 2 2 3" xfId="40937"/>
    <cellStyle name="Обычный 6 3 2 2 6 2 2 3 2" xfId="40938"/>
    <cellStyle name="Обычный 6 3 2 2 6 2 2 4" xfId="40939"/>
    <cellStyle name="Обычный 6 3 2 2 6 2 3" xfId="40940"/>
    <cellStyle name="Обычный 6 3 2 2 6 2 3 2" xfId="40941"/>
    <cellStyle name="Обычный 6 3 2 2 6 2 3 2 2" xfId="40942"/>
    <cellStyle name="Обычный 6 3 2 2 6 2 3 3" xfId="40943"/>
    <cellStyle name="Обычный 6 3 2 2 6 2 4" xfId="40944"/>
    <cellStyle name="Обычный 6 3 2 2 6 2 4 2" xfId="40945"/>
    <cellStyle name="Обычный 6 3 2 2 6 2 5" xfId="40946"/>
    <cellStyle name="Обычный 6 3 2 2 6 3" xfId="40947"/>
    <cellStyle name="Обычный 6 3 2 2 6 3 2" xfId="40948"/>
    <cellStyle name="Обычный 6 3 2 2 6 3 2 2" xfId="40949"/>
    <cellStyle name="Обычный 6 3 2 2 6 3 2 2 2" xfId="40950"/>
    <cellStyle name="Обычный 6 3 2 2 6 3 2 3" xfId="40951"/>
    <cellStyle name="Обычный 6 3 2 2 6 3 3" xfId="40952"/>
    <cellStyle name="Обычный 6 3 2 2 6 3 3 2" xfId="40953"/>
    <cellStyle name="Обычный 6 3 2 2 6 3 4" xfId="40954"/>
    <cellStyle name="Обычный 6 3 2 2 6 4" xfId="40955"/>
    <cellStyle name="Обычный 6 3 2 2 6 4 2" xfId="40956"/>
    <cellStyle name="Обычный 6 3 2 2 6 4 2 2" xfId="40957"/>
    <cellStyle name="Обычный 6 3 2 2 6 4 3" xfId="40958"/>
    <cellStyle name="Обычный 6 3 2 2 6 5" xfId="40959"/>
    <cellStyle name="Обычный 6 3 2 2 6 5 2" xfId="40960"/>
    <cellStyle name="Обычный 6 3 2 2 6 6" xfId="40961"/>
    <cellStyle name="Обычный 6 3 2 2 7" xfId="40962"/>
    <cellStyle name="Обычный 6 3 2 2 7 2" xfId="40963"/>
    <cellStyle name="Обычный 6 3 2 2 7 2 2" xfId="40964"/>
    <cellStyle name="Обычный 6 3 2 2 7 2 2 2" xfId="40965"/>
    <cellStyle name="Обычный 6 3 2 2 7 2 2 2 2" xfId="40966"/>
    <cellStyle name="Обычный 6 3 2 2 7 2 2 3" xfId="40967"/>
    <cellStyle name="Обычный 6 3 2 2 7 2 3" xfId="40968"/>
    <cellStyle name="Обычный 6 3 2 2 7 2 3 2" xfId="40969"/>
    <cellStyle name="Обычный 6 3 2 2 7 2 4" xfId="40970"/>
    <cellStyle name="Обычный 6 3 2 2 7 3" xfId="40971"/>
    <cellStyle name="Обычный 6 3 2 2 7 3 2" xfId="40972"/>
    <cellStyle name="Обычный 6 3 2 2 7 3 2 2" xfId="40973"/>
    <cellStyle name="Обычный 6 3 2 2 7 3 3" xfId="40974"/>
    <cellStyle name="Обычный 6 3 2 2 7 4" xfId="40975"/>
    <cellStyle name="Обычный 6 3 2 2 7 4 2" xfId="40976"/>
    <cellStyle name="Обычный 6 3 2 2 7 5" xfId="40977"/>
    <cellStyle name="Обычный 6 3 2 2 8" xfId="40978"/>
    <cellStyle name="Обычный 6 3 2 2 8 2" xfId="40979"/>
    <cellStyle name="Обычный 6 3 2 2 8 2 2" xfId="40980"/>
    <cellStyle name="Обычный 6 3 2 2 8 2 2 2" xfId="40981"/>
    <cellStyle name="Обычный 6 3 2 2 8 2 3" xfId="40982"/>
    <cellStyle name="Обычный 6 3 2 2 8 3" xfId="40983"/>
    <cellStyle name="Обычный 6 3 2 2 8 3 2" xfId="40984"/>
    <cellStyle name="Обычный 6 3 2 2 8 4" xfId="40985"/>
    <cellStyle name="Обычный 6 3 2 2 9" xfId="40986"/>
    <cellStyle name="Обычный 6 3 2 2 9 2" xfId="40987"/>
    <cellStyle name="Обычный 6 3 2 2 9 2 2" xfId="40988"/>
    <cellStyle name="Обычный 6 3 2 2 9 3" xfId="40989"/>
    <cellStyle name="Обычный 6 3 2 3" xfId="40990"/>
    <cellStyle name="Обычный 6 3 2 3 10" xfId="40991"/>
    <cellStyle name="Обычный 6 3 2 3 11" xfId="45000"/>
    <cellStyle name="Обычный 6 3 2 3 2" xfId="40992"/>
    <cellStyle name="Обычный 6 3 2 3 2 2" xfId="40993"/>
    <cellStyle name="Обычный 6 3 2 3 2 2 2" xfId="40994"/>
    <cellStyle name="Обычный 6 3 2 3 2 2 2 2" xfId="40995"/>
    <cellStyle name="Обычный 6 3 2 3 2 2 2 2 2" xfId="40996"/>
    <cellStyle name="Обычный 6 3 2 3 2 2 2 2 2 2" xfId="40997"/>
    <cellStyle name="Обычный 6 3 2 3 2 2 2 2 3" xfId="40998"/>
    <cellStyle name="Обычный 6 3 2 3 2 2 2 3" xfId="40999"/>
    <cellStyle name="Обычный 6 3 2 3 2 2 2 3 2" xfId="41000"/>
    <cellStyle name="Обычный 6 3 2 3 2 2 2 4" xfId="41001"/>
    <cellStyle name="Обычный 6 3 2 3 2 2 3" xfId="41002"/>
    <cellStyle name="Обычный 6 3 2 3 2 2 3 2" xfId="41003"/>
    <cellStyle name="Обычный 6 3 2 3 2 2 3 2 2" xfId="41004"/>
    <cellStyle name="Обычный 6 3 2 3 2 2 3 3" xfId="41005"/>
    <cellStyle name="Обычный 6 3 2 3 2 2 4" xfId="41006"/>
    <cellStyle name="Обычный 6 3 2 3 2 2 4 2" xfId="41007"/>
    <cellStyle name="Обычный 6 3 2 3 2 2 5" xfId="41008"/>
    <cellStyle name="Обычный 6 3 2 3 2 3" xfId="41009"/>
    <cellStyle name="Обычный 6 3 2 3 2 3 2" xfId="41010"/>
    <cellStyle name="Обычный 6 3 2 3 2 3 2 2" xfId="41011"/>
    <cellStyle name="Обычный 6 3 2 3 2 3 2 2 2" xfId="41012"/>
    <cellStyle name="Обычный 6 3 2 3 2 3 2 3" xfId="41013"/>
    <cellStyle name="Обычный 6 3 2 3 2 3 3" xfId="41014"/>
    <cellStyle name="Обычный 6 3 2 3 2 3 3 2" xfId="41015"/>
    <cellStyle name="Обычный 6 3 2 3 2 3 4" xfId="41016"/>
    <cellStyle name="Обычный 6 3 2 3 2 4" xfId="41017"/>
    <cellStyle name="Обычный 6 3 2 3 2 4 2" xfId="41018"/>
    <cellStyle name="Обычный 6 3 2 3 2 4 2 2" xfId="41019"/>
    <cellStyle name="Обычный 6 3 2 3 2 4 3" xfId="41020"/>
    <cellStyle name="Обычный 6 3 2 3 2 5" xfId="41021"/>
    <cellStyle name="Обычный 6 3 2 3 2 5 2" xfId="41022"/>
    <cellStyle name="Обычный 6 3 2 3 2 6" xfId="41023"/>
    <cellStyle name="Обычный 6 3 2 3 2 7" xfId="45001"/>
    <cellStyle name="Обычный 6 3 2 3 3" xfId="41024"/>
    <cellStyle name="Обычный 6 3 2 3 3 2" xfId="41025"/>
    <cellStyle name="Обычный 6 3 2 3 3 2 2" xfId="41026"/>
    <cellStyle name="Обычный 6 3 2 3 3 2 2 2" xfId="41027"/>
    <cellStyle name="Обычный 6 3 2 3 3 2 2 2 2" xfId="41028"/>
    <cellStyle name="Обычный 6 3 2 3 3 2 2 2 2 2" xfId="41029"/>
    <cellStyle name="Обычный 6 3 2 3 3 2 2 2 3" xfId="41030"/>
    <cellStyle name="Обычный 6 3 2 3 3 2 2 3" xfId="41031"/>
    <cellStyle name="Обычный 6 3 2 3 3 2 2 3 2" xfId="41032"/>
    <cellStyle name="Обычный 6 3 2 3 3 2 2 4" xfId="41033"/>
    <cellStyle name="Обычный 6 3 2 3 3 2 3" xfId="41034"/>
    <cellStyle name="Обычный 6 3 2 3 3 2 3 2" xfId="41035"/>
    <cellStyle name="Обычный 6 3 2 3 3 2 3 2 2" xfId="41036"/>
    <cellStyle name="Обычный 6 3 2 3 3 2 3 3" xfId="41037"/>
    <cellStyle name="Обычный 6 3 2 3 3 2 4" xfId="41038"/>
    <cellStyle name="Обычный 6 3 2 3 3 2 4 2" xfId="41039"/>
    <cellStyle name="Обычный 6 3 2 3 3 2 5" xfId="41040"/>
    <cellStyle name="Обычный 6 3 2 3 3 3" xfId="41041"/>
    <cellStyle name="Обычный 6 3 2 3 3 3 2" xfId="41042"/>
    <cellStyle name="Обычный 6 3 2 3 3 3 2 2" xfId="41043"/>
    <cellStyle name="Обычный 6 3 2 3 3 3 2 2 2" xfId="41044"/>
    <cellStyle name="Обычный 6 3 2 3 3 3 2 3" xfId="41045"/>
    <cellStyle name="Обычный 6 3 2 3 3 3 3" xfId="41046"/>
    <cellStyle name="Обычный 6 3 2 3 3 3 3 2" xfId="41047"/>
    <cellStyle name="Обычный 6 3 2 3 3 3 4" xfId="41048"/>
    <cellStyle name="Обычный 6 3 2 3 3 4" xfId="41049"/>
    <cellStyle name="Обычный 6 3 2 3 3 4 2" xfId="41050"/>
    <cellStyle name="Обычный 6 3 2 3 3 4 2 2" xfId="41051"/>
    <cellStyle name="Обычный 6 3 2 3 3 4 3" xfId="41052"/>
    <cellStyle name="Обычный 6 3 2 3 3 5" xfId="41053"/>
    <cellStyle name="Обычный 6 3 2 3 3 5 2" xfId="41054"/>
    <cellStyle name="Обычный 6 3 2 3 3 6" xfId="41055"/>
    <cellStyle name="Обычный 6 3 2 3 4" xfId="41056"/>
    <cellStyle name="Обычный 6 3 2 3 4 2" xfId="41057"/>
    <cellStyle name="Обычный 6 3 2 3 4 2 2" xfId="41058"/>
    <cellStyle name="Обычный 6 3 2 3 4 2 2 2" xfId="41059"/>
    <cellStyle name="Обычный 6 3 2 3 4 2 2 2 2" xfId="41060"/>
    <cellStyle name="Обычный 6 3 2 3 4 2 2 2 2 2" xfId="41061"/>
    <cellStyle name="Обычный 6 3 2 3 4 2 2 2 3" xfId="41062"/>
    <cellStyle name="Обычный 6 3 2 3 4 2 2 3" xfId="41063"/>
    <cellStyle name="Обычный 6 3 2 3 4 2 2 3 2" xfId="41064"/>
    <cellStyle name="Обычный 6 3 2 3 4 2 2 4" xfId="41065"/>
    <cellStyle name="Обычный 6 3 2 3 4 2 3" xfId="41066"/>
    <cellStyle name="Обычный 6 3 2 3 4 2 3 2" xfId="41067"/>
    <cellStyle name="Обычный 6 3 2 3 4 2 3 2 2" xfId="41068"/>
    <cellStyle name="Обычный 6 3 2 3 4 2 3 3" xfId="41069"/>
    <cellStyle name="Обычный 6 3 2 3 4 2 4" xfId="41070"/>
    <cellStyle name="Обычный 6 3 2 3 4 2 4 2" xfId="41071"/>
    <cellStyle name="Обычный 6 3 2 3 4 2 5" xfId="41072"/>
    <cellStyle name="Обычный 6 3 2 3 4 3" xfId="41073"/>
    <cellStyle name="Обычный 6 3 2 3 4 3 2" xfId="41074"/>
    <cellStyle name="Обычный 6 3 2 3 4 3 2 2" xfId="41075"/>
    <cellStyle name="Обычный 6 3 2 3 4 3 2 2 2" xfId="41076"/>
    <cellStyle name="Обычный 6 3 2 3 4 3 2 3" xfId="41077"/>
    <cellStyle name="Обычный 6 3 2 3 4 3 3" xfId="41078"/>
    <cellStyle name="Обычный 6 3 2 3 4 3 3 2" xfId="41079"/>
    <cellStyle name="Обычный 6 3 2 3 4 3 4" xfId="41080"/>
    <cellStyle name="Обычный 6 3 2 3 4 4" xfId="41081"/>
    <cellStyle name="Обычный 6 3 2 3 4 4 2" xfId="41082"/>
    <cellStyle name="Обычный 6 3 2 3 4 4 2 2" xfId="41083"/>
    <cellStyle name="Обычный 6 3 2 3 4 4 3" xfId="41084"/>
    <cellStyle name="Обычный 6 3 2 3 4 5" xfId="41085"/>
    <cellStyle name="Обычный 6 3 2 3 4 5 2" xfId="41086"/>
    <cellStyle name="Обычный 6 3 2 3 4 6" xfId="41087"/>
    <cellStyle name="Обычный 6 3 2 3 5" xfId="41088"/>
    <cellStyle name="Обычный 6 3 2 3 5 2" xfId="41089"/>
    <cellStyle name="Обычный 6 3 2 3 5 2 2" xfId="41090"/>
    <cellStyle name="Обычный 6 3 2 3 5 2 2 2" xfId="41091"/>
    <cellStyle name="Обычный 6 3 2 3 5 2 2 2 2" xfId="41092"/>
    <cellStyle name="Обычный 6 3 2 3 5 2 2 2 2 2" xfId="41093"/>
    <cellStyle name="Обычный 6 3 2 3 5 2 2 2 3" xfId="41094"/>
    <cellStyle name="Обычный 6 3 2 3 5 2 2 3" xfId="41095"/>
    <cellStyle name="Обычный 6 3 2 3 5 2 2 3 2" xfId="41096"/>
    <cellStyle name="Обычный 6 3 2 3 5 2 2 4" xfId="41097"/>
    <cellStyle name="Обычный 6 3 2 3 5 2 3" xfId="41098"/>
    <cellStyle name="Обычный 6 3 2 3 5 2 3 2" xfId="41099"/>
    <cellStyle name="Обычный 6 3 2 3 5 2 3 2 2" xfId="41100"/>
    <cellStyle name="Обычный 6 3 2 3 5 2 3 3" xfId="41101"/>
    <cellStyle name="Обычный 6 3 2 3 5 2 4" xfId="41102"/>
    <cellStyle name="Обычный 6 3 2 3 5 2 4 2" xfId="41103"/>
    <cellStyle name="Обычный 6 3 2 3 5 2 5" xfId="41104"/>
    <cellStyle name="Обычный 6 3 2 3 5 3" xfId="41105"/>
    <cellStyle name="Обычный 6 3 2 3 5 3 2" xfId="41106"/>
    <cellStyle name="Обычный 6 3 2 3 5 3 2 2" xfId="41107"/>
    <cellStyle name="Обычный 6 3 2 3 5 3 2 2 2" xfId="41108"/>
    <cellStyle name="Обычный 6 3 2 3 5 3 2 3" xfId="41109"/>
    <cellStyle name="Обычный 6 3 2 3 5 3 3" xfId="41110"/>
    <cellStyle name="Обычный 6 3 2 3 5 3 3 2" xfId="41111"/>
    <cellStyle name="Обычный 6 3 2 3 5 3 4" xfId="41112"/>
    <cellStyle name="Обычный 6 3 2 3 5 4" xfId="41113"/>
    <cellStyle name="Обычный 6 3 2 3 5 4 2" xfId="41114"/>
    <cellStyle name="Обычный 6 3 2 3 5 4 2 2" xfId="41115"/>
    <cellStyle name="Обычный 6 3 2 3 5 4 3" xfId="41116"/>
    <cellStyle name="Обычный 6 3 2 3 5 5" xfId="41117"/>
    <cellStyle name="Обычный 6 3 2 3 5 5 2" xfId="41118"/>
    <cellStyle name="Обычный 6 3 2 3 5 6" xfId="41119"/>
    <cellStyle name="Обычный 6 3 2 3 6" xfId="41120"/>
    <cellStyle name="Обычный 6 3 2 3 6 2" xfId="41121"/>
    <cellStyle name="Обычный 6 3 2 3 6 2 2" xfId="41122"/>
    <cellStyle name="Обычный 6 3 2 3 6 2 2 2" xfId="41123"/>
    <cellStyle name="Обычный 6 3 2 3 6 2 2 2 2" xfId="41124"/>
    <cellStyle name="Обычный 6 3 2 3 6 2 2 3" xfId="41125"/>
    <cellStyle name="Обычный 6 3 2 3 6 2 3" xfId="41126"/>
    <cellStyle name="Обычный 6 3 2 3 6 2 3 2" xfId="41127"/>
    <cellStyle name="Обычный 6 3 2 3 6 2 4" xfId="41128"/>
    <cellStyle name="Обычный 6 3 2 3 6 3" xfId="41129"/>
    <cellStyle name="Обычный 6 3 2 3 6 3 2" xfId="41130"/>
    <cellStyle name="Обычный 6 3 2 3 6 3 2 2" xfId="41131"/>
    <cellStyle name="Обычный 6 3 2 3 6 3 3" xfId="41132"/>
    <cellStyle name="Обычный 6 3 2 3 6 4" xfId="41133"/>
    <cellStyle name="Обычный 6 3 2 3 6 4 2" xfId="41134"/>
    <cellStyle name="Обычный 6 3 2 3 6 5" xfId="41135"/>
    <cellStyle name="Обычный 6 3 2 3 7" xfId="41136"/>
    <cellStyle name="Обычный 6 3 2 3 7 2" xfId="41137"/>
    <cellStyle name="Обычный 6 3 2 3 7 2 2" xfId="41138"/>
    <cellStyle name="Обычный 6 3 2 3 7 2 2 2" xfId="41139"/>
    <cellStyle name="Обычный 6 3 2 3 7 2 3" xfId="41140"/>
    <cellStyle name="Обычный 6 3 2 3 7 3" xfId="41141"/>
    <cellStyle name="Обычный 6 3 2 3 7 3 2" xfId="41142"/>
    <cellStyle name="Обычный 6 3 2 3 7 4" xfId="41143"/>
    <cellStyle name="Обычный 6 3 2 3 8" xfId="41144"/>
    <cellStyle name="Обычный 6 3 2 3 8 2" xfId="41145"/>
    <cellStyle name="Обычный 6 3 2 3 8 2 2" xfId="41146"/>
    <cellStyle name="Обычный 6 3 2 3 8 3" xfId="41147"/>
    <cellStyle name="Обычный 6 3 2 3 9" xfId="41148"/>
    <cellStyle name="Обычный 6 3 2 3 9 2" xfId="41149"/>
    <cellStyle name="Обычный 6 3 2 4" xfId="41150"/>
    <cellStyle name="Обычный 6 3 2 4 10" xfId="41151"/>
    <cellStyle name="Обычный 6 3 2 4 11" xfId="45002"/>
    <cellStyle name="Обычный 6 3 2 4 2" xfId="41152"/>
    <cellStyle name="Обычный 6 3 2 4 2 2" xfId="41153"/>
    <cellStyle name="Обычный 6 3 2 4 2 2 2" xfId="41154"/>
    <cellStyle name="Обычный 6 3 2 4 2 2 2 2" xfId="41155"/>
    <cellStyle name="Обычный 6 3 2 4 2 2 2 2 2" xfId="41156"/>
    <cellStyle name="Обычный 6 3 2 4 2 2 2 2 2 2" xfId="41157"/>
    <cellStyle name="Обычный 6 3 2 4 2 2 2 2 3" xfId="41158"/>
    <cellStyle name="Обычный 6 3 2 4 2 2 2 3" xfId="41159"/>
    <cellStyle name="Обычный 6 3 2 4 2 2 2 3 2" xfId="41160"/>
    <cellStyle name="Обычный 6 3 2 4 2 2 2 4" xfId="41161"/>
    <cellStyle name="Обычный 6 3 2 4 2 2 3" xfId="41162"/>
    <cellStyle name="Обычный 6 3 2 4 2 2 3 2" xfId="41163"/>
    <cellStyle name="Обычный 6 3 2 4 2 2 3 2 2" xfId="41164"/>
    <cellStyle name="Обычный 6 3 2 4 2 2 3 3" xfId="41165"/>
    <cellStyle name="Обычный 6 3 2 4 2 2 4" xfId="41166"/>
    <cellStyle name="Обычный 6 3 2 4 2 2 4 2" xfId="41167"/>
    <cellStyle name="Обычный 6 3 2 4 2 2 5" xfId="41168"/>
    <cellStyle name="Обычный 6 3 2 4 2 3" xfId="41169"/>
    <cellStyle name="Обычный 6 3 2 4 2 3 2" xfId="41170"/>
    <cellStyle name="Обычный 6 3 2 4 2 3 2 2" xfId="41171"/>
    <cellStyle name="Обычный 6 3 2 4 2 3 2 2 2" xfId="41172"/>
    <cellStyle name="Обычный 6 3 2 4 2 3 2 3" xfId="41173"/>
    <cellStyle name="Обычный 6 3 2 4 2 3 3" xfId="41174"/>
    <cellStyle name="Обычный 6 3 2 4 2 3 3 2" xfId="41175"/>
    <cellStyle name="Обычный 6 3 2 4 2 3 4" xfId="41176"/>
    <cellStyle name="Обычный 6 3 2 4 2 4" xfId="41177"/>
    <cellStyle name="Обычный 6 3 2 4 2 4 2" xfId="41178"/>
    <cellStyle name="Обычный 6 3 2 4 2 4 2 2" xfId="41179"/>
    <cellStyle name="Обычный 6 3 2 4 2 4 3" xfId="41180"/>
    <cellStyle name="Обычный 6 3 2 4 2 5" xfId="41181"/>
    <cellStyle name="Обычный 6 3 2 4 2 5 2" xfId="41182"/>
    <cellStyle name="Обычный 6 3 2 4 2 6" xfId="41183"/>
    <cellStyle name="Обычный 6 3 2 4 3" xfId="41184"/>
    <cellStyle name="Обычный 6 3 2 4 3 2" xfId="41185"/>
    <cellStyle name="Обычный 6 3 2 4 3 2 2" xfId="41186"/>
    <cellStyle name="Обычный 6 3 2 4 3 2 2 2" xfId="41187"/>
    <cellStyle name="Обычный 6 3 2 4 3 2 2 2 2" xfId="41188"/>
    <cellStyle name="Обычный 6 3 2 4 3 2 2 2 2 2" xfId="41189"/>
    <cellStyle name="Обычный 6 3 2 4 3 2 2 2 3" xfId="41190"/>
    <cellStyle name="Обычный 6 3 2 4 3 2 2 3" xfId="41191"/>
    <cellStyle name="Обычный 6 3 2 4 3 2 2 3 2" xfId="41192"/>
    <cellStyle name="Обычный 6 3 2 4 3 2 2 4" xfId="41193"/>
    <cellStyle name="Обычный 6 3 2 4 3 2 3" xfId="41194"/>
    <cellStyle name="Обычный 6 3 2 4 3 2 3 2" xfId="41195"/>
    <cellStyle name="Обычный 6 3 2 4 3 2 3 2 2" xfId="41196"/>
    <cellStyle name="Обычный 6 3 2 4 3 2 3 3" xfId="41197"/>
    <cellStyle name="Обычный 6 3 2 4 3 2 4" xfId="41198"/>
    <cellStyle name="Обычный 6 3 2 4 3 2 4 2" xfId="41199"/>
    <cellStyle name="Обычный 6 3 2 4 3 2 5" xfId="41200"/>
    <cellStyle name="Обычный 6 3 2 4 3 3" xfId="41201"/>
    <cellStyle name="Обычный 6 3 2 4 3 3 2" xfId="41202"/>
    <cellStyle name="Обычный 6 3 2 4 3 3 2 2" xfId="41203"/>
    <cellStyle name="Обычный 6 3 2 4 3 3 2 2 2" xfId="41204"/>
    <cellStyle name="Обычный 6 3 2 4 3 3 2 3" xfId="41205"/>
    <cellStyle name="Обычный 6 3 2 4 3 3 3" xfId="41206"/>
    <cellStyle name="Обычный 6 3 2 4 3 3 3 2" xfId="41207"/>
    <cellStyle name="Обычный 6 3 2 4 3 3 4" xfId="41208"/>
    <cellStyle name="Обычный 6 3 2 4 3 4" xfId="41209"/>
    <cellStyle name="Обычный 6 3 2 4 3 4 2" xfId="41210"/>
    <cellStyle name="Обычный 6 3 2 4 3 4 2 2" xfId="41211"/>
    <cellStyle name="Обычный 6 3 2 4 3 4 3" xfId="41212"/>
    <cellStyle name="Обычный 6 3 2 4 3 5" xfId="41213"/>
    <cellStyle name="Обычный 6 3 2 4 3 5 2" xfId="41214"/>
    <cellStyle name="Обычный 6 3 2 4 3 6" xfId="41215"/>
    <cellStyle name="Обычный 6 3 2 4 4" xfId="41216"/>
    <cellStyle name="Обычный 6 3 2 4 4 2" xfId="41217"/>
    <cellStyle name="Обычный 6 3 2 4 4 2 2" xfId="41218"/>
    <cellStyle name="Обычный 6 3 2 4 4 2 2 2" xfId="41219"/>
    <cellStyle name="Обычный 6 3 2 4 4 2 2 2 2" xfId="41220"/>
    <cellStyle name="Обычный 6 3 2 4 4 2 2 2 2 2" xfId="41221"/>
    <cellStyle name="Обычный 6 3 2 4 4 2 2 2 3" xfId="41222"/>
    <cellStyle name="Обычный 6 3 2 4 4 2 2 3" xfId="41223"/>
    <cellStyle name="Обычный 6 3 2 4 4 2 2 3 2" xfId="41224"/>
    <cellStyle name="Обычный 6 3 2 4 4 2 2 4" xfId="41225"/>
    <cellStyle name="Обычный 6 3 2 4 4 2 3" xfId="41226"/>
    <cellStyle name="Обычный 6 3 2 4 4 2 3 2" xfId="41227"/>
    <cellStyle name="Обычный 6 3 2 4 4 2 3 2 2" xfId="41228"/>
    <cellStyle name="Обычный 6 3 2 4 4 2 3 3" xfId="41229"/>
    <cellStyle name="Обычный 6 3 2 4 4 2 4" xfId="41230"/>
    <cellStyle name="Обычный 6 3 2 4 4 2 4 2" xfId="41231"/>
    <cellStyle name="Обычный 6 3 2 4 4 2 5" xfId="41232"/>
    <cellStyle name="Обычный 6 3 2 4 4 3" xfId="41233"/>
    <cellStyle name="Обычный 6 3 2 4 4 3 2" xfId="41234"/>
    <cellStyle name="Обычный 6 3 2 4 4 3 2 2" xfId="41235"/>
    <cellStyle name="Обычный 6 3 2 4 4 3 2 2 2" xfId="41236"/>
    <cellStyle name="Обычный 6 3 2 4 4 3 2 3" xfId="41237"/>
    <cellStyle name="Обычный 6 3 2 4 4 3 3" xfId="41238"/>
    <cellStyle name="Обычный 6 3 2 4 4 3 3 2" xfId="41239"/>
    <cellStyle name="Обычный 6 3 2 4 4 3 4" xfId="41240"/>
    <cellStyle name="Обычный 6 3 2 4 4 4" xfId="41241"/>
    <cellStyle name="Обычный 6 3 2 4 4 4 2" xfId="41242"/>
    <cellStyle name="Обычный 6 3 2 4 4 4 2 2" xfId="41243"/>
    <cellStyle name="Обычный 6 3 2 4 4 4 3" xfId="41244"/>
    <cellStyle name="Обычный 6 3 2 4 4 5" xfId="41245"/>
    <cellStyle name="Обычный 6 3 2 4 4 5 2" xfId="41246"/>
    <cellStyle name="Обычный 6 3 2 4 4 6" xfId="41247"/>
    <cellStyle name="Обычный 6 3 2 4 5" xfId="41248"/>
    <cellStyle name="Обычный 6 3 2 4 5 2" xfId="41249"/>
    <cellStyle name="Обычный 6 3 2 4 5 2 2" xfId="41250"/>
    <cellStyle name="Обычный 6 3 2 4 5 2 2 2" xfId="41251"/>
    <cellStyle name="Обычный 6 3 2 4 5 2 2 2 2" xfId="41252"/>
    <cellStyle name="Обычный 6 3 2 4 5 2 2 2 2 2" xfId="41253"/>
    <cellStyle name="Обычный 6 3 2 4 5 2 2 2 3" xfId="41254"/>
    <cellStyle name="Обычный 6 3 2 4 5 2 2 3" xfId="41255"/>
    <cellStyle name="Обычный 6 3 2 4 5 2 2 3 2" xfId="41256"/>
    <cellStyle name="Обычный 6 3 2 4 5 2 2 4" xfId="41257"/>
    <cellStyle name="Обычный 6 3 2 4 5 2 3" xfId="41258"/>
    <cellStyle name="Обычный 6 3 2 4 5 2 3 2" xfId="41259"/>
    <cellStyle name="Обычный 6 3 2 4 5 2 3 2 2" xfId="41260"/>
    <cellStyle name="Обычный 6 3 2 4 5 2 3 3" xfId="41261"/>
    <cellStyle name="Обычный 6 3 2 4 5 2 4" xfId="41262"/>
    <cellStyle name="Обычный 6 3 2 4 5 2 4 2" xfId="41263"/>
    <cellStyle name="Обычный 6 3 2 4 5 2 5" xfId="41264"/>
    <cellStyle name="Обычный 6 3 2 4 5 3" xfId="41265"/>
    <cellStyle name="Обычный 6 3 2 4 5 3 2" xfId="41266"/>
    <cellStyle name="Обычный 6 3 2 4 5 3 2 2" xfId="41267"/>
    <cellStyle name="Обычный 6 3 2 4 5 3 2 2 2" xfId="41268"/>
    <cellStyle name="Обычный 6 3 2 4 5 3 2 3" xfId="41269"/>
    <cellStyle name="Обычный 6 3 2 4 5 3 3" xfId="41270"/>
    <cellStyle name="Обычный 6 3 2 4 5 3 3 2" xfId="41271"/>
    <cellStyle name="Обычный 6 3 2 4 5 3 4" xfId="41272"/>
    <cellStyle name="Обычный 6 3 2 4 5 4" xfId="41273"/>
    <cellStyle name="Обычный 6 3 2 4 5 4 2" xfId="41274"/>
    <cellStyle name="Обычный 6 3 2 4 5 4 2 2" xfId="41275"/>
    <cellStyle name="Обычный 6 3 2 4 5 4 3" xfId="41276"/>
    <cellStyle name="Обычный 6 3 2 4 5 5" xfId="41277"/>
    <cellStyle name="Обычный 6 3 2 4 5 5 2" xfId="41278"/>
    <cellStyle name="Обычный 6 3 2 4 5 6" xfId="41279"/>
    <cellStyle name="Обычный 6 3 2 4 6" xfId="41280"/>
    <cellStyle name="Обычный 6 3 2 4 6 2" xfId="41281"/>
    <cellStyle name="Обычный 6 3 2 4 6 2 2" xfId="41282"/>
    <cellStyle name="Обычный 6 3 2 4 6 2 2 2" xfId="41283"/>
    <cellStyle name="Обычный 6 3 2 4 6 2 2 2 2" xfId="41284"/>
    <cellStyle name="Обычный 6 3 2 4 6 2 2 3" xfId="41285"/>
    <cellStyle name="Обычный 6 3 2 4 6 2 3" xfId="41286"/>
    <cellStyle name="Обычный 6 3 2 4 6 2 3 2" xfId="41287"/>
    <cellStyle name="Обычный 6 3 2 4 6 2 4" xfId="41288"/>
    <cellStyle name="Обычный 6 3 2 4 6 3" xfId="41289"/>
    <cellStyle name="Обычный 6 3 2 4 6 3 2" xfId="41290"/>
    <cellStyle name="Обычный 6 3 2 4 6 3 2 2" xfId="41291"/>
    <cellStyle name="Обычный 6 3 2 4 6 3 3" xfId="41292"/>
    <cellStyle name="Обычный 6 3 2 4 6 4" xfId="41293"/>
    <cellStyle name="Обычный 6 3 2 4 6 4 2" xfId="41294"/>
    <cellStyle name="Обычный 6 3 2 4 6 5" xfId="41295"/>
    <cellStyle name="Обычный 6 3 2 4 7" xfId="41296"/>
    <cellStyle name="Обычный 6 3 2 4 7 2" xfId="41297"/>
    <cellStyle name="Обычный 6 3 2 4 7 2 2" xfId="41298"/>
    <cellStyle name="Обычный 6 3 2 4 7 2 2 2" xfId="41299"/>
    <cellStyle name="Обычный 6 3 2 4 7 2 3" xfId="41300"/>
    <cellStyle name="Обычный 6 3 2 4 7 3" xfId="41301"/>
    <cellStyle name="Обычный 6 3 2 4 7 3 2" xfId="41302"/>
    <cellStyle name="Обычный 6 3 2 4 7 4" xfId="41303"/>
    <cellStyle name="Обычный 6 3 2 4 8" xfId="41304"/>
    <cellStyle name="Обычный 6 3 2 4 8 2" xfId="41305"/>
    <cellStyle name="Обычный 6 3 2 4 8 2 2" xfId="41306"/>
    <cellStyle name="Обычный 6 3 2 4 8 3" xfId="41307"/>
    <cellStyle name="Обычный 6 3 2 4 9" xfId="41308"/>
    <cellStyle name="Обычный 6 3 2 4 9 2" xfId="41309"/>
    <cellStyle name="Обычный 6 3 2 5" xfId="41310"/>
    <cellStyle name="Обычный 6 3 2 5 2" xfId="41311"/>
    <cellStyle name="Обычный 6 3 2 5 2 2" xfId="41312"/>
    <cellStyle name="Обычный 6 3 2 5 2 2 2" xfId="41313"/>
    <cellStyle name="Обычный 6 3 2 5 2 2 2 2" xfId="41314"/>
    <cellStyle name="Обычный 6 3 2 5 2 2 2 2 2" xfId="41315"/>
    <cellStyle name="Обычный 6 3 2 5 2 2 2 3" xfId="41316"/>
    <cellStyle name="Обычный 6 3 2 5 2 2 3" xfId="41317"/>
    <cellStyle name="Обычный 6 3 2 5 2 2 3 2" xfId="41318"/>
    <cellStyle name="Обычный 6 3 2 5 2 2 4" xfId="41319"/>
    <cellStyle name="Обычный 6 3 2 5 2 3" xfId="41320"/>
    <cellStyle name="Обычный 6 3 2 5 2 3 2" xfId="41321"/>
    <cellStyle name="Обычный 6 3 2 5 2 3 2 2" xfId="41322"/>
    <cellStyle name="Обычный 6 3 2 5 2 3 3" xfId="41323"/>
    <cellStyle name="Обычный 6 3 2 5 2 4" xfId="41324"/>
    <cellStyle name="Обычный 6 3 2 5 2 4 2" xfId="41325"/>
    <cellStyle name="Обычный 6 3 2 5 2 5" xfId="41326"/>
    <cellStyle name="Обычный 6 3 2 5 3" xfId="41327"/>
    <cellStyle name="Обычный 6 3 2 5 3 2" xfId="41328"/>
    <cellStyle name="Обычный 6 3 2 5 3 2 2" xfId="41329"/>
    <cellStyle name="Обычный 6 3 2 5 3 2 2 2" xfId="41330"/>
    <cellStyle name="Обычный 6 3 2 5 3 2 3" xfId="41331"/>
    <cellStyle name="Обычный 6 3 2 5 3 3" xfId="41332"/>
    <cellStyle name="Обычный 6 3 2 5 3 3 2" xfId="41333"/>
    <cellStyle name="Обычный 6 3 2 5 3 4" xfId="41334"/>
    <cellStyle name="Обычный 6 3 2 5 4" xfId="41335"/>
    <cellStyle name="Обычный 6 3 2 5 4 2" xfId="41336"/>
    <cellStyle name="Обычный 6 3 2 5 4 2 2" xfId="41337"/>
    <cellStyle name="Обычный 6 3 2 5 4 3" xfId="41338"/>
    <cellStyle name="Обычный 6 3 2 5 5" xfId="41339"/>
    <cellStyle name="Обычный 6 3 2 5 5 2" xfId="41340"/>
    <cellStyle name="Обычный 6 3 2 5 6" xfId="41341"/>
    <cellStyle name="Обычный 6 3 2 6" xfId="41342"/>
    <cellStyle name="Обычный 6 3 2 6 2" xfId="41343"/>
    <cellStyle name="Обычный 6 3 2 6 2 2" xfId="41344"/>
    <cellStyle name="Обычный 6 3 2 6 2 2 2" xfId="41345"/>
    <cellStyle name="Обычный 6 3 2 6 2 2 2 2" xfId="41346"/>
    <cellStyle name="Обычный 6 3 2 6 2 2 2 2 2" xfId="41347"/>
    <cellStyle name="Обычный 6 3 2 6 2 2 2 3" xfId="41348"/>
    <cellStyle name="Обычный 6 3 2 6 2 2 3" xfId="41349"/>
    <cellStyle name="Обычный 6 3 2 6 2 2 3 2" xfId="41350"/>
    <cellStyle name="Обычный 6 3 2 6 2 2 4" xfId="41351"/>
    <cellStyle name="Обычный 6 3 2 6 2 3" xfId="41352"/>
    <cellStyle name="Обычный 6 3 2 6 2 3 2" xfId="41353"/>
    <cellStyle name="Обычный 6 3 2 6 2 3 2 2" xfId="41354"/>
    <cellStyle name="Обычный 6 3 2 6 2 3 3" xfId="41355"/>
    <cellStyle name="Обычный 6 3 2 6 2 4" xfId="41356"/>
    <cellStyle name="Обычный 6 3 2 6 2 4 2" xfId="41357"/>
    <cellStyle name="Обычный 6 3 2 6 2 5" xfId="41358"/>
    <cellStyle name="Обычный 6 3 2 6 3" xfId="41359"/>
    <cellStyle name="Обычный 6 3 2 6 3 2" xfId="41360"/>
    <cellStyle name="Обычный 6 3 2 6 3 2 2" xfId="41361"/>
    <cellStyle name="Обычный 6 3 2 6 3 2 2 2" xfId="41362"/>
    <cellStyle name="Обычный 6 3 2 6 3 2 3" xfId="41363"/>
    <cellStyle name="Обычный 6 3 2 6 3 3" xfId="41364"/>
    <cellStyle name="Обычный 6 3 2 6 3 3 2" xfId="41365"/>
    <cellStyle name="Обычный 6 3 2 6 3 4" xfId="41366"/>
    <cellStyle name="Обычный 6 3 2 6 4" xfId="41367"/>
    <cellStyle name="Обычный 6 3 2 6 4 2" xfId="41368"/>
    <cellStyle name="Обычный 6 3 2 6 4 2 2" xfId="41369"/>
    <cellStyle name="Обычный 6 3 2 6 4 3" xfId="41370"/>
    <cellStyle name="Обычный 6 3 2 6 5" xfId="41371"/>
    <cellStyle name="Обычный 6 3 2 6 5 2" xfId="41372"/>
    <cellStyle name="Обычный 6 3 2 6 6" xfId="41373"/>
    <cellStyle name="Обычный 6 3 2 7" xfId="41374"/>
    <cellStyle name="Обычный 6 3 2 7 2" xfId="41375"/>
    <cellStyle name="Обычный 6 3 2 7 2 2" xfId="41376"/>
    <cellStyle name="Обычный 6 3 2 7 2 2 2" xfId="41377"/>
    <cellStyle name="Обычный 6 3 2 7 2 2 2 2" xfId="41378"/>
    <cellStyle name="Обычный 6 3 2 7 2 2 2 2 2" xfId="41379"/>
    <cellStyle name="Обычный 6 3 2 7 2 2 2 3" xfId="41380"/>
    <cellStyle name="Обычный 6 3 2 7 2 2 3" xfId="41381"/>
    <cellStyle name="Обычный 6 3 2 7 2 2 3 2" xfId="41382"/>
    <cellStyle name="Обычный 6 3 2 7 2 2 4" xfId="41383"/>
    <cellStyle name="Обычный 6 3 2 7 2 3" xfId="41384"/>
    <cellStyle name="Обычный 6 3 2 7 2 3 2" xfId="41385"/>
    <cellStyle name="Обычный 6 3 2 7 2 3 2 2" xfId="41386"/>
    <cellStyle name="Обычный 6 3 2 7 2 3 3" xfId="41387"/>
    <cellStyle name="Обычный 6 3 2 7 2 4" xfId="41388"/>
    <cellStyle name="Обычный 6 3 2 7 2 4 2" xfId="41389"/>
    <cellStyle name="Обычный 6 3 2 7 2 5" xfId="41390"/>
    <cellStyle name="Обычный 6 3 2 7 3" xfId="41391"/>
    <cellStyle name="Обычный 6 3 2 7 3 2" xfId="41392"/>
    <cellStyle name="Обычный 6 3 2 7 3 2 2" xfId="41393"/>
    <cellStyle name="Обычный 6 3 2 7 3 2 2 2" xfId="41394"/>
    <cellStyle name="Обычный 6 3 2 7 3 2 3" xfId="41395"/>
    <cellStyle name="Обычный 6 3 2 7 3 3" xfId="41396"/>
    <cellStyle name="Обычный 6 3 2 7 3 3 2" xfId="41397"/>
    <cellStyle name="Обычный 6 3 2 7 3 4" xfId="41398"/>
    <cellStyle name="Обычный 6 3 2 7 4" xfId="41399"/>
    <cellStyle name="Обычный 6 3 2 7 4 2" xfId="41400"/>
    <cellStyle name="Обычный 6 3 2 7 4 2 2" xfId="41401"/>
    <cellStyle name="Обычный 6 3 2 7 4 3" xfId="41402"/>
    <cellStyle name="Обычный 6 3 2 7 5" xfId="41403"/>
    <cellStyle name="Обычный 6 3 2 7 5 2" xfId="41404"/>
    <cellStyle name="Обычный 6 3 2 7 6" xfId="41405"/>
    <cellStyle name="Обычный 6 3 2 8" xfId="41406"/>
    <cellStyle name="Обычный 6 3 2 8 2" xfId="41407"/>
    <cellStyle name="Обычный 6 3 2 8 2 2" xfId="41408"/>
    <cellStyle name="Обычный 6 3 2 8 2 2 2" xfId="41409"/>
    <cellStyle name="Обычный 6 3 2 8 2 2 2 2" xfId="41410"/>
    <cellStyle name="Обычный 6 3 2 8 2 2 2 2 2" xfId="41411"/>
    <cellStyle name="Обычный 6 3 2 8 2 2 2 3" xfId="41412"/>
    <cellStyle name="Обычный 6 3 2 8 2 2 3" xfId="41413"/>
    <cellStyle name="Обычный 6 3 2 8 2 2 3 2" xfId="41414"/>
    <cellStyle name="Обычный 6 3 2 8 2 2 4" xfId="41415"/>
    <cellStyle name="Обычный 6 3 2 8 2 3" xfId="41416"/>
    <cellStyle name="Обычный 6 3 2 8 2 3 2" xfId="41417"/>
    <cellStyle name="Обычный 6 3 2 8 2 3 2 2" xfId="41418"/>
    <cellStyle name="Обычный 6 3 2 8 2 3 3" xfId="41419"/>
    <cellStyle name="Обычный 6 3 2 8 2 4" xfId="41420"/>
    <cellStyle name="Обычный 6 3 2 8 2 4 2" xfId="41421"/>
    <cellStyle name="Обычный 6 3 2 8 2 5" xfId="41422"/>
    <cellStyle name="Обычный 6 3 2 8 3" xfId="41423"/>
    <cellStyle name="Обычный 6 3 2 8 3 2" xfId="41424"/>
    <cellStyle name="Обычный 6 3 2 8 3 2 2" xfId="41425"/>
    <cellStyle name="Обычный 6 3 2 8 3 2 2 2" xfId="41426"/>
    <cellStyle name="Обычный 6 3 2 8 3 2 3" xfId="41427"/>
    <cellStyle name="Обычный 6 3 2 8 3 3" xfId="41428"/>
    <cellStyle name="Обычный 6 3 2 8 3 3 2" xfId="41429"/>
    <cellStyle name="Обычный 6 3 2 8 3 4" xfId="41430"/>
    <cellStyle name="Обычный 6 3 2 8 4" xfId="41431"/>
    <cellStyle name="Обычный 6 3 2 8 4 2" xfId="41432"/>
    <cellStyle name="Обычный 6 3 2 8 4 2 2" xfId="41433"/>
    <cellStyle name="Обычный 6 3 2 8 4 3" xfId="41434"/>
    <cellStyle name="Обычный 6 3 2 8 5" xfId="41435"/>
    <cellStyle name="Обычный 6 3 2 8 5 2" xfId="41436"/>
    <cellStyle name="Обычный 6 3 2 8 6" xfId="41437"/>
    <cellStyle name="Обычный 6 3 2 9" xfId="41438"/>
    <cellStyle name="Обычный 6 3 2 9 2" xfId="41439"/>
    <cellStyle name="Обычный 6 3 2 9 2 2" xfId="41440"/>
    <cellStyle name="Обычный 6 3 2 9 2 2 2" xfId="41441"/>
    <cellStyle name="Обычный 6 3 2 9 2 2 2 2" xfId="41442"/>
    <cellStyle name="Обычный 6 3 2 9 2 2 3" xfId="41443"/>
    <cellStyle name="Обычный 6 3 2 9 2 3" xfId="41444"/>
    <cellStyle name="Обычный 6 3 2 9 2 3 2" xfId="41445"/>
    <cellStyle name="Обычный 6 3 2 9 2 4" xfId="41446"/>
    <cellStyle name="Обычный 6 3 2 9 3" xfId="41447"/>
    <cellStyle name="Обычный 6 3 2 9 3 2" xfId="41448"/>
    <cellStyle name="Обычный 6 3 2 9 3 2 2" xfId="41449"/>
    <cellStyle name="Обычный 6 3 2 9 3 3" xfId="41450"/>
    <cellStyle name="Обычный 6 3 2 9 4" xfId="41451"/>
    <cellStyle name="Обычный 6 3 2 9 4 2" xfId="41452"/>
    <cellStyle name="Обычный 6 3 2 9 5" xfId="41453"/>
    <cellStyle name="Обычный 6 3 3" xfId="41454"/>
    <cellStyle name="Обычный 6 3 3 10" xfId="41455"/>
    <cellStyle name="Обычный 6 3 3 10 2" xfId="41456"/>
    <cellStyle name="Обычный 6 3 3 11" xfId="41457"/>
    <cellStyle name="Обычный 6 3 3 12" xfId="45003"/>
    <cellStyle name="Обычный 6 3 3 2" xfId="41458"/>
    <cellStyle name="Обычный 6 3 3 2 10" xfId="41459"/>
    <cellStyle name="Обычный 6 3 3 2 11" xfId="45004"/>
    <cellStyle name="Обычный 6 3 3 2 2" xfId="41460"/>
    <cellStyle name="Обычный 6 3 3 2 2 2" xfId="41461"/>
    <cellStyle name="Обычный 6 3 3 2 2 2 2" xfId="41462"/>
    <cellStyle name="Обычный 6 3 3 2 2 2 2 2" xfId="41463"/>
    <cellStyle name="Обычный 6 3 3 2 2 2 2 2 2" xfId="41464"/>
    <cellStyle name="Обычный 6 3 3 2 2 2 2 2 2 2" xfId="41465"/>
    <cellStyle name="Обычный 6 3 3 2 2 2 2 2 3" xfId="41466"/>
    <cellStyle name="Обычный 6 3 3 2 2 2 2 3" xfId="41467"/>
    <cellStyle name="Обычный 6 3 3 2 2 2 2 3 2" xfId="41468"/>
    <cellStyle name="Обычный 6 3 3 2 2 2 2 4" xfId="41469"/>
    <cellStyle name="Обычный 6 3 3 2 2 2 3" xfId="41470"/>
    <cellStyle name="Обычный 6 3 3 2 2 2 3 2" xfId="41471"/>
    <cellStyle name="Обычный 6 3 3 2 2 2 3 2 2" xfId="41472"/>
    <cellStyle name="Обычный 6 3 3 2 2 2 3 3" xfId="41473"/>
    <cellStyle name="Обычный 6 3 3 2 2 2 4" xfId="41474"/>
    <cellStyle name="Обычный 6 3 3 2 2 2 4 2" xfId="41475"/>
    <cellStyle name="Обычный 6 3 3 2 2 2 5" xfId="41476"/>
    <cellStyle name="Обычный 6 3 3 2 2 3" xfId="41477"/>
    <cellStyle name="Обычный 6 3 3 2 2 3 2" xfId="41478"/>
    <cellStyle name="Обычный 6 3 3 2 2 3 2 2" xfId="41479"/>
    <cellStyle name="Обычный 6 3 3 2 2 3 2 2 2" xfId="41480"/>
    <cellStyle name="Обычный 6 3 3 2 2 3 2 3" xfId="41481"/>
    <cellStyle name="Обычный 6 3 3 2 2 3 3" xfId="41482"/>
    <cellStyle name="Обычный 6 3 3 2 2 3 3 2" xfId="41483"/>
    <cellStyle name="Обычный 6 3 3 2 2 3 4" xfId="41484"/>
    <cellStyle name="Обычный 6 3 3 2 2 4" xfId="41485"/>
    <cellStyle name="Обычный 6 3 3 2 2 4 2" xfId="41486"/>
    <cellStyle name="Обычный 6 3 3 2 2 4 2 2" xfId="41487"/>
    <cellStyle name="Обычный 6 3 3 2 2 4 3" xfId="41488"/>
    <cellStyle name="Обычный 6 3 3 2 2 5" xfId="41489"/>
    <cellStyle name="Обычный 6 3 3 2 2 5 2" xfId="41490"/>
    <cellStyle name="Обычный 6 3 3 2 2 6" xfId="41491"/>
    <cellStyle name="Обычный 6 3 3 2 3" xfId="41492"/>
    <cellStyle name="Обычный 6 3 3 2 3 2" xfId="41493"/>
    <cellStyle name="Обычный 6 3 3 2 3 2 2" xfId="41494"/>
    <cellStyle name="Обычный 6 3 3 2 3 2 2 2" xfId="41495"/>
    <cellStyle name="Обычный 6 3 3 2 3 2 2 2 2" xfId="41496"/>
    <cellStyle name="Обычный 6 3 3 2 3 2 2 2 2 2" xfId="41497"/>
    <cellStyle name="Обычный 6 3 3 2 3 2 2 2 3" xfId="41498"/>
    <cellStyle name="Обычный 6 3 3 2 3 2 2 3" xfId="41499"/>
    <cellStyle name="Обычный 6 3 3 2 3 2 2 3 2" xfId="41500"/>
    <cellStyle name="Обычный 6 3 3 2 3 2 2 4" xfId="41501"/>
    <cellStyle name="Обычный 6 3 3 2 3 2 3" xfId="41502"/>
    <cellStyle name="Обычный 6 3 3 2 3 2 3 2" xfId="41503"/>
    <cellStyle name="Обычный 6 3 3 2 3 2 3 2 2" xfId="41504"/>
    <cellStyle name="Обычный 6 3 3 2 3 2 3 3" xfId="41505"/>
    <cellStyle name="Обычный 6 3 3 2 3 2 4" xfId="41506"/>
    <cellStyle name="Обычный 6 3 3 2 3 2 4 2" xfId="41507"/>
    <cellStyle name="Обычный 6 3 3 2 3 2 5" xfId="41508"/>
    <cellStyle name="Обычный 6 3 3 2 3 3" xfId="41509"/>
    <cellStyle name="Обычный 6 3 3 2 3 3 2" xfId="41510"/>
    <cellStyle name="Обычный 6 3 3 2 3 3 2 2" xfId="41511"/>
    <cellStyle name="Обычный 6 3 3 2 3 3 2 2 2" xfId="41512"/>
    <cellStyle name="Обычный 6 3 3 2 3 3 2 3" xfId="41513"/>
    <cellStyle name="Обычный 6 3 3 2 3 3 3" xfId="41514"/>
    <cellStyle name="Обычный 6 3 3 2 3 3 3 2" xfId="41515"/>
    <cellStyle name="Обычный 6 3 3 2 3 3 4" xfId="41516"/>
    <cellStyle name="Обычный 6 3 3 2 3 4" xfId="41517"/>
    <cellStyle name="Обычный 6 3 3 2 3 4 2" xfId="41518"/>
    <cellStyle name="Обычный 6 3 3 2 3 4 2 2" xfId="41519"/>
    <cellStyle name="Обычный 6 3 3 2 3 4 3" xfId="41520"/>
    <cellStyle name="Обычный 6 3 3 2 3 5" xfId="41521"/>
    <cellStyle name="Обычный 6 3 3 2 3 5 2" xfId="41522"/>
    <cellStyle name="Обычный 6 3 3 2 3 6" xfId="41523"/>
    <cellStyle name="Обычный 6 3 3 2 4" xfId="41524"/>
    <cellStyle name="Обычный 6 3 3 2 4 2" xfId="41525"/>
    <cellStyle name="Обычный 6 3 3 2 4 2 2" xfId="41526"/>
    <cellStyle name="Обычный 6 3 3 2 4 2 2 2" xfId="41527"/>
    <cellStyle name="Обычный 6 3 3 2 4 2 2 2 2" xfId="41528"/>
    <cellStyle name="Обычный 6 3 3 2 4 2 2 2 2 2" xfId="41529"/>
    <cellStyle name="Обычный 6 3 3 2 4 2 2 2 3" xfId="41530"/>
    <cellStyle name="Обычный 6 3 3 2 4 2 2 3" xfId="41531"/>
    <cellStyle name="Обычный 6 3 3 2 4 2 2 3 2" xfId="41532"/>
    <cellStyle name="Обычный 6 3 3 2 4 2 2 4" xfId="41533"/>
    <cellStyle name="Обычный 6 3 3 2 4 2 3" xfId="41534"/>
    <cellStyle name="Обычный 6 3 3 2 4 2 3 2" xfId="41535"/>
    <cellStyle name="Обычный 6 3 3 2 4 2 3 2 2" xfId="41536"/>
    <cellStyle name="Обычный 6 3 3 2 4 2 3 3" xfId="41537"/>
    <cellStyle name="Обычный 6 3 3 2 4 2 4" xfId="41538"/>
    <cellStyle name="Обычный 6 3 3 2 4 2 4 2" xfId="41539"/>
    <cellStyle name="Обычный 6 3 3 2 4 2 5" xfId="41540"/>
    <cellStyle name="Обычный 6 3 3 2 4 3" xfId="41541"/>
    <cellStyle name="Обычный 6 3 3 2 4 3 2" xfId="41542"/>
    <cellStyle name="Обычный 6 3 3 2 4 3 2 2" xfId="41543"/>
    <cellStyle name="Обычный 6 3 3 2 4 3 2 2 2" xfId="41544"/>
    <cellStyle name="Обычный 6 3 3 2 4 3 2 3" xfId="41545"/>
    <cellStyle name="Обычный 6 3 3 2 4 3 3" xfId="41546"/>
    <cellStyle name="Обычный 6 3 3 2 4 3 3 2" xfId="41547"/>
    <cellStyle name="Обычный 6 3 3 2 4 3 4" xfId="41548"/>
    <cellStyle name="Обычный 6 3 3 2 4 4" xfId="41549"/>
    <cellStyle name="Обычный 6 3 3 2 4 4 2" xfId="41550"/>
    <cellStyle name="Обычный 6 3 3 2 4 4 2 2" xfId="41551"/>
    <cellStyle name="Обычный 6 3 3 2 4 4 3" xfId="41552"/>
    <cellStyle name="Обычный 6 3 3 2 4 5" xfId="41553"/>
    <cellStyle name="Обычный 6 3 3 2 4 5 2" xfId="41554"/>
    <cellStyle name="Обычный 6 3 3 2 4 6" xfId="41555"/>
    <cellStyle name="Обычный 6 3 3 2 5" xfId="41556"/>
    <cellStyle name="Обычный 6 3 3 2 5 2" xfId="41557"/>
    <cellStyle name="Обычный 6 3 3 2 5 2 2" xfId="41558"/>
    <cellStyle name="Обычный 6 3 3 2 5 2 2 2" xfId="41559"/>
    <cellStyle name="Обычный 6 3 3 2 5 2 2 2 2" xfId="41560"/>
    <cellStyle name="Обычный 6 3 3 2 5 2 2 2 2 2" xfId="41561"/>
    <cellStyle name="Обычный 6 3 3 2 5 2 2 2 3" xfId="41562"/>
    <cellStyle name="Обычный 6 3 3 2 5 2 2 3" xfId="41563"/>
    <cellStyle name="Обычный 6 3 3 2 5 2 2 3 2" xfId="41564"/>
    <cellStyle name="Обычный 6 3 3 2 5 2 2 4" xfId="41565"/>
    <cellStyle name="Обычный 6 3 3 2 5 2 3" xfId="41566"/>
    <cellStyle name="Обычный 6 3 3 2 5 2 3 2" xfId="41567"/>
    <cellStyle name="Обычный 6 3 3 2 5 2 3 2 2" xfId="41568"/>
    <cellStyle name="Обычный 6 3 3 2 5 2 3 3" xfId="41569"/>
    <cellStyle name="Обычный 6 3 3 2 5 2 4" xfId="41570"/>
    <cellStyle name="Обычный 6 3 3 2 5 2 4 2" xfId="41571"/>
    <cellStyle name="Обычный 6 3 3 2 5 2 5" xfId="41572"/>
    <cellStyle name="Обычный 6 3 3 2 5 3" xfId="41573"/>
    <cellStyle name="Обычный 6 3 3 2 5 3 2" xfId="41574"/>
    <cellStyle name="Обычный 6 3 3 2 5 3 2 2" xfId="41575"/>
    <cellStyle name="Обычный 6 3 3 2 5 3 2 2 2" xfId="41576"/>
    <cellStyle name="Обычный 6 3 3 2 5 3 2 3" xfId="41577"/>
    <cellStyle name="Обычный 6 3 3 2 5 3 3" xfId="41578"/>
    <cellStyle name="Обычный 6 3 3 2 5 3 3 2" xfId="41579"/>
    <cellStyle name="Обычный 6 3 3 2 5 3 4" xfId="41580"/>
    <cellStyle name="Обычный 6 3 3 2 5 4" xfId="41581"/>
    <cellStyle name="Обычный 6 3 3 2 5 4 2" xfId="41582"/>
    <cellStyle name="Обычный 6 3 3 2 5 4 2 2" xfId="41583"/>
    <cellStyle name="Обычный 6 3 3 2 5 4 3" xfId="41584"/>
    <cellStyle name="Обычный 6 3 3 2 5 5" xfId="41585"/>
    <cellStyle name="Обычный 6 3 3 2 5 5 2" xfId="41586"/>
    <cellStyle name="Обычный 6 3 3 2 5 6" xfId="41587"/>
    <cellStyle name="Обычный 6 3 3 2 6" xfId="41588"/>
    <cellStyle name="Обычный 6 3 3 2 6 2" xfId="41589"/>
    <cellStyle name="Обычный 6 3 3 2 6 2 2" xfId="41590"/>
    <cellStyle name="Обычный 6 3 3 2 6 2 2 2" xfId="41591"/>
    <cellStyle name="Обычный 6 3 3 2 6 2 2 2 2" xfId="41592"/>
    <cellStyle name="Обычный 6 3 3 2 6 2 2 3" xfId="41593"/>
    <cellStyle name="Обычный 6 3 3 2 6 2 3" xfId="41594"/>
    <cellStyle name="Обычный 6 3 3 2 6 2 3 2" xfId="41595"/>
    <cellStyle name="Обычный 6 3 3 2 6 2 4" xfId="41596"/>
    <cellStyle name="Обычный 6 3 3 2 6 3" xfId="41597"/>
    <cellStyle name="Обычный 6 3 3 2 6 3 2" xfId="41598"/>
    <cellStyle name="Обычный 6 3 3 2 6 3 2 2" xfId="41599"/>
    <cellStyle name="Обычный 6 3 3 2 6 3 3" xfId="41600"/>
    <cellStyle name="Обычный 6 3 3 2 6 4" xfId="41601"/>
    <cellStyle name="Обычный 6 3 3 2 6 4 2" xfId="41602"/>
    <cellStyle name="Обычный 6 3 3 2 6 5" xfId="41603"/>
    <cellStyle name="Обычный 6 3 3 2 7" xfId="41604"/>
    <cellStyle name="Обычный 6 3 3 2 7 2" xfId="41605"/>
    <cellStyle name="Обычный 6 3 3 2 7 2 2" xfId="41606"/>
    <cellStyle name="Обычный 6 3 3 2 7 2 2 2" xfId="41607"/>
    <cellStyle name="Обычный 6 3 3 2 7 2 3" xfId="41608"/>
    <cellStyle name="Обычный 6 3 3 2 7 3" xfId="41609"/>
    <cellStyle name="Обычный 6 3 3 2 7 3 2" xfId="41610"/>
    <cellStyle name="Обычный 6 3 3 2 7 4" xfId="41611"/>
    <cellStyle name="Обычный 6 3 3 2 8" xfId="41612"/>
    <cellStyle name="Обычный 6 3 3 2 8 2" xfId="41613"/>
    <cellStyle name="Обычный 6 3 3 2 8 2 2" xfId="41614"/>
    <cellStyle name="Обычный 6 3 3 2 8 3" xfId="41615"/>
    <cellStyle name="Обычный 6 3 3 2 9" xfId="41616"/>
    <cellStyle name="Обычный 6 3 3 2 9 2" xfId="41617"/>
    <cellStyle name="Обычный 6 3 3 3" xfId="41618"/>
    <cellStyle name="Обычный 6 3 3 3 2" xfId="41619"/>
    <cellStyle name="Обычный 6 3 3 3 2 2" xfId="41620"/>
    <cellStyle name="Обычный 6 3 3 3 2 2 2" xfId="41621"/>
    <cellStyle name="Обычный 6 3 3 3 2 2 2 2" xfId="41622"/>
    <cellStyle name="Обычный 6 3 3 3 2 2 2 2 2" xfId="41623"/>
    <cellStyle name="Обычный 6 3 3 3 2 2 2 3" xfId="41624"/>
    <cellStyle name="Обычный 6 3 3 3 2 2 3" xfId="41625"/>
    <cellStyle name="Обычный 6 3 3 3 2 2 3 2" xfId="41626"/>
    <cellStyle name="Обычный 6 3 3 3 2 2 4" xfId="41627"/>
    <cellStyle name="Обычный 6 3 3 3 2 3" xfId="41628"/>
    <cellStyle name="Обычный 6 3 3 3 2 3 2" xfId="41629"/>
    <cellStyle name="Обычный 6 3 3 3 2 3 2 2" xfId="41630"/>
    <cellStyle name="Обычный 6 3 3 3 2 3 3" xfId="41631"/>
    <cellStyle name="Обычный 6 3 3 3 2 4" xfId="41632"/>
    <cellStyle name="Обычный 6 3 3 3 2 4 2" xfId="41633"/>
    <cellStyle name="Обычный 6 3 3 3 2 5" xfId="41634"/>
    <cellStyle name="Обычный 6 3 3 3 3" xfId="41635"/>
    <cellStyle name="Обычный 6 3 3 3 3 2" xfId="41636"/>
    <cellStyle name="Обычный 6 3 3 3 3 2 2" xfId="41637"/>
    <cellStyle name="Обычный 6 3 3 3 3 2 2 2" xfId="41638"/>
    <cellStyle name="Обычный 6 3 3 3 3 2 3" xfId="41639"/>
    <cellStyle name="Обычный 6 3 3 3 3 3" xfId="41640"/>
    <cellStyle name="Обычный 6 3 3 3 3 3 2" xfId="41641"/>
    <cellStyle name="Обычный 6 3 3 3 3 4" xfId="41642"/>
    <cellStyle name="Обычный 6 3 3 3 4" xfId="41643"/>
    <cellStyle name="Обычный 6 3 3 3 4 2" xfId="41644"/>
    <cellStyle name="Обычный 6 3 3 3 4 2 2" xfId="41645"/>
    <cellStyle name="Обычный 6 3 3 3 4 3" xfId="41646"/>
    <cellStyle name="Обычный 6 3 3 3 5" xfId="41647"/>
    <cellStyle name="Обычный 6 3 3 3 5 2" xfId="41648"/>
    <cellStyle name="Обычный 6 3 3 3 6" xfId="41649"/>
    <cellStyle name="Обычный 6 3 3 4" xfId="41650"/>
    <cellStyle name="Обычный 6 3 3 4 2" xfId="41651"/>
    <cellStyle name="Обычный 6 3 3 4 2 2" xfId="41652"/>
    <cellStyle name="Обычный 6 3 3 4 2 2 2" xfId="41653"/>
    <cellStyle name="Обычный 6 3 3 4 2 2 2 2" xfId="41654"/>
    <cellStyle name="Обычный 6 3 3 4 2 2 2 2 2" xfId="41655"/>
    <cellStyle name="Обычный 6 3 3 4 2 2 2 3" xfId="41656"/>
    <cellStyle name="Обычный 6 3 3 4 2 2 3" xfId="41657"/>
    <cellStyle name="Обычный 6 3 3 4 2 2 3 2" xfId="41658"/>
    <cellStyle name="Обычный 6 3 3 4 2 2 4" xfId="41659"/>
    <cellStyle name="Обычный 6 3 3 4 2 3" xfId="41660"/>
    <cellStyle name="Обычный 6 3 3 4 2 3 2" xfId="41661"/>
    <cellStyle name="Обычный 6 3 3 4 2 3 2 2" xfId="41662"/>
    <cellStyle name="Обычный 6 3 3 4 2 3 3" xfId="41663"/>
    <cellStyle name="Обычный 6 3 3 4 2 4" xfId="41664"/>
    <cellStyle name="Обычный 6 3 3 4 2 4 2" xfId="41665"/>
    <cellStyle name="Обычный 6 3 3 4 2 5" xfId="41666"/>
    <cellStyle name="Обычный 6 3 3 4 3" xfId="41667"/>
    <cellStyle name="Обычный 6 3 3 4 3 2" xfId="41668"/>
    <cellStyle name="Обычный 6 3 3 4 3 2 2" xfId="41669"/>
    <cellStyle name="Обычный 6 3 3 4 3 2 2 2" xfId="41670"/>
    <cellStyle name="Обычный 6 3 3 4 3 2 3" xfId="41671"/>
    <cellStyle name="Обычный 6 3 3 4 3 3" xfId="41672"/>
    <cellStyle name="Обычный 6 3 3 4 3 3 2" xfId="41673"/>
    <cellStyle name="Обычный 6 3 3 4 3 4" xfId="41674"/>
    <cellStyle name="Обычный 6 3 3 4 4" xfId="41675"/>
    <cellStyle name="Обычный 6 3 3 4 4 2" xfId="41676"/>
    <cellStyle name="Обычный 6 3 3 4 4 2 2" xfId="41677"/>
    <cellStyle name="Обычный 6 3 3 4 4 3" xfId="41678"/>
    <cellStyle name="Обычный 6 3 3 4 5" xfId="41679"/>
    <cellStyle name="Обычный 6 3 3 4 5 2" xfId="41680"/>
    <cellStyle name="Обычный 6 3 3 4 6" xfId="41681"/>
    <cellStyle name="Обычный 6 3 3 5" xfId="41682"/>
    <cellStyle name="Обычный 6 3 3 5 2" xfId="41683"/>
    <cellStyle name="Обычный 6 3 3 5 2 2" xfId="41684"/>
    <cellStyle name="Обычный 6 3 3 5 2 2 2" xfId="41685"/>
    <cellStyle name="Обычный 6 3 3 5 2 2 2 2" xfId="41686"/>
    <cellStyle name="Обычный 6 3 3 5 2 2 2 2 2" xfId="41687"/>
    <cellStyle name="Обычный 6 3 3 5 2 2 2 3" xfId="41688"/>
    <cellStyle name="Обычный 6 3 3 5 2 2 3" xfId="41689"/>
    <cellStyle name="Обычный 6 3 3 5 2 2 3 2" xfId="41690"/>
    <cellStyle name="Обычный 6 3 3 5 2 2 4" xfId="41691"/>
    <cellStyle name="Обычный 6 3 3 5 2 3" xfId="41692"/>
    <cellStyle name="Обычный 6 3 3 5 2 3 2" xfId="41693"/>
    <cellStyle name="Обычный 6 3 3 5 2 3 2 2" xfId="41694"/>
    <cellStyle name="Обычный 6 3 3 5 2 3 3" xfId="41695"/>
    <cellStyle name="Обычный 6 3 3 5 2 4" xfId="41696"/>
    <cellStyle name="Обычный 6 3 3 5 2 4 2" xfId="41697"/>
    <cellStyle name="Обычный 6 3 3 5 2 5" xfId="41698"/>
    <cellStyle name="Обычный 6 3 3 5 3" xfId="41699"/>
    <cellStyle name="Обычный 6 3 3 5 3 2" xfId="41700"/>
    <cellStyle name="Обычный 6 3 3 5 3 2 2" xfId="41701"/>
    <cellStyle name="Обычный 6 3 3 5 3 2 2 2" xfId="41702"/>
    <cellStyle name="Обычный 6 3 3 5 3 2 3" xfId="41703"/>
    <cellStyle name="Обычный 6 3 3 5 3 3" xfId="41704"/>
    <cellStyle name="Обычный 6 3 3 5 3 3 2" xfId="41705"/>
    <cellStyle name="Обычный 6 3 3 5 3 4" xfId="41706"/>
    <cellStyle name="Обычный 6 3 3 5 4" xfId="41707"/>
    <cellStyle name="Обычный 6 3 3 5 4 2" xfId="41708"/>
    <cellStyle name="Обычный 6 3 3 5 4 2 2" xfId="41709"/>
    <cellStyle name="Обычный 6 3 3 5 4 3" xfId="41710"/>
    <cellStyle name="Обычный 6 3 3 5 5" xfId="41711"/>
    <cellStyle name="Обычный 6 3 3 5 5 2" xfId="41712"/>
    <cellStyle name="Обычный 6 3 3 5 6" xfId="41713"/>
    <cellStyle name="Обычный 6 3 3 6" xfId="41714"/>
    <cellStyle name="Обычный 6 3 3 6 2" xfId="41715"/>
    <cellStyle name="Обычный 6 3 3 6 2 2" xfId="41716"/>
    <cellStyle name="Обычный 6 3 3 6 2 2 2" xfId="41717"/>
    <cellStyle name="Обычный 6 3 3 6 2 2 2 2" xfId="41718"/>
    <cellStyle name="Обычный 6 3 3 6 2 2 2 2 2" xfId="41719"/>
    <cellStyle name="Обычный 6 3 3 6 2 2 2 3" xfId="41720"/>
    <cellStyle name="Обычный 6 3 3 6 2 2 3" xfId="41721"/>
    <cellStyle name="Обычный 6 3 3 6 2 2 3 2" xfId="41722"/>
    <cellStyle name="Обычный 6 3 3 6 2 2 4" xfId="41723"/>
    <cellStyle name="Обычный 6 3 3 6 2 3" xfId="41724"/>
    <cellStyle name="Обычный 6 3 3 6 2 3 2" xfId="41725"/>
    <cellStyle name="Обычный 6 3 3 6 2 3 2 2" xfId="41726"/>
    <cellStyle name="Обычный 6 3 3 6 2 3 3" xfId="41727"/>
    <cellStyle name="Обычный 6 3 3 6 2 4" xfId="41728"/>
    <cellStyle name="Обычный 6 3 3 6 2 4 2" xfId="41729"/>
    <cellStyle name="Обычный 6 3 3 6 2 5" xfId="41730"/>
    <cellStyle name="Обычный 6 3 3 6 3" xfId="41731"/>
    <cellStyle name="Обычный 6 3 3 6 3 2" xfId="41732"/>
    <cellStyle name="Обычный 6 3 3 6 3 2 2" xfId="41733"/>
    <cellStyle name="Обычный 6 3 3 6 3 2 2 2" xfId="41734"/>
    <cellStyle name="Обычный 6 3 3 6 3 2 3" xfId="41735"/>
    <cellStyle name="Обычный 6 3 3 6 3 3" xfId="41736"/>
    <cellStyle name="Обычный 6 3 3 6 3 3 2" xfId="41737"/>
    <cellStyle name="Обычный 6 3 3 6 3 4" xfId="41738"/>
    <cellStyle name="Обычный 6 3 3 6 4" xfId="41739"/>
    <cellStyle name="Обычный 6 3 3 6 4 2" xfId="41740"/>
    <cellStyle name="Обычный 6 3 3 6 4 2 2" xfId="41741"/>
    <cellStyle name="Обычный 6 3 3 6 4 3" xfId="41742"/>
    <cellStyle name="Обычный 6 3 3 6 5" xfId="41743"/>
    <cellStyle name="Обычный 6 3 3 6 5 2" xfId="41744"/>
    <cellStyle name="Обычный 6 3 3 6 6" xfId="41745"/>
    <cellStyle name="Обычный 6 3 3 7" xfId="41746"/>
    <cellStyle name="Обычный 6 3 3 7 2" xfId="41747"/>
    <cellStyle name="Обычный 6 3 3 7 2 2" xfId="41748"/>
    <cellStyle name="Обычный 6 3 3 7 2 2 2" xfId="41749"/>
    <cellStyle name="Обычный 6 3 3 7 2 2 2 2" xfId="41750"/>
    <cellStyle name="Обычный 6 3 3 7 2 2 3" xfId="41751"/>
    <cellStyle name="Обычный 6 3 3 7 2 3" xfId="41752"/>
    <cellStyle name="Обычный 6 3 3 7 2 3 2" xfId="41753"/>
    <cellStyle name="Обычный 6 3 3 7 2 4" xfId="41754"/>
    <cellStyle name="Обычный 6 3 3 7 3" xfId="41755"/>
    <cellStyle name="Обычный 6 3 3 7 3 2" xfId="41756"/>
    <cellStyle name="Обычный 6 3 3 7 3 2 2" xfId="41757"/>
    <cellStyle name="Обычный 6 3 3 7 3 3" xfId="41758"/>
    <cellStyle name="Обычный 6 3 3 7 4" xfId="41759"/>
    <cellStyle name="Обычный 6 3 3 7 4 2" xfId="41760"/>
    <cellStyle name="Обычный 6 3 3 7 5" xfId="41761"/>
    <cellStyle name="Обычный 6 3 3 8" xfId="41762"/>
    <cellStyle name="Обычный 6 3 3 8 2" xfId="41763"/>
    <cellStyle name="Обычный 6 3 3 8 2 2" xfId="41764"/>
    <cellStyle name="Обычный 6 3 3 8 2 2 2" xfId="41765"/>
    <cellStyle name="Обычный 6 3 3 8 2 3" xfId="41766"/>
    <cellStyle name="Обычный 6 3 3 8 3" xfId="41767"/>
    <cellStyle name="Обычный 6 3 3 8 3 2" xfId="41768"/>
    <cellStyle name="Обычный 6 3 3 8 4" xfId="41769"/>
    <cellStyle name="Обычный 6 3 3 9" xfId="41770"/>
    <cellStyle name="Обычный 6 3 3 9 2" xfId="41771"/>
    <cellStyle name="Обычный 6 3 3 9 2 2" xfId="41772"/>
    <cellStyle name="Обычный 6 3 3 9 3" xfId="41773"/>
    <cellStyle name="Обычный 6 3 4" xfId="41774"/>
    <cellStyle name="Обычный 6 3 4 10" xfId="41775"/>
    <cellStyle name="Обычный 6 3 4 11" xfId="45005"/>
    <cellStyle name="Обычный 6 3 4 2" xfId="41776"/>
    <cellStyle name="Обычный 6 3 4 2 2" xfId="41777"/>
    <cellStyle name="Обычный 6 3 4 2 2 2" xfId="41778"/>
    <cellStyle name="Обычный 6 3 4 2 2 2 2" xfId="41779"/>
    <cellStyle name="Обычный 6 3 4 2 2 2 2 2" xfId="41780"/>
    <cellStyle name="Обычный 6 3 4 2 2 2 2 2 2" xfId="41781"/>
    <cellStyle name="Обычный 6 3 4 2 2 2 2 3" xfId="41782"/>
    <cellStyle name="Обычный 6 3 4 2 2 2 3" xfId="41783"/>
    <cellStyle name="Обычный 6 3 4 2 2 2 3 2" xfId="41784"/>
    <cellStyle name="Обычный 6 3 4 2 2 2 4" xfId="41785"/>
    <cellStyle name="Обычный 6 3 4 2 2 3" xfId="41786"/>
    <cellStyle name="Обычный 6 3 4 2 2 3 2" xfId="41787"/>
    <cellStyle name="Обычный 6 3 4 2 2 3 2 2" xfId="41788"/>
    <cellStyle name="Обычный 6 3 4 2 2 3 3" xfId="41789"/>
    <cellStyle name="Обычный 6 3 4 2 2 4" xfId="41790"/>
    <cellStyle name="Обычный 6 3 4 2 2 4 2" xfId="41791"/>
    <cellStyle name="Обычный 6 3 4 2 2 5" xfId="41792"/>
    <cellStyle name="Обычный 6 3 4 2 3" xfId="41793"/>
    <cellStyle name="Обычный 6 3 4 2 3 2" xfId="41794"/>
    <cellStyle name="Обычный 6 3 4 2 3 2 2" xfId="41795"/>
    <cellStyle name="Обычный 6 3 4 2 3 2 2 2" xfId="41796"/>
    <cellStyle name="Обычный 6 3 4 2 3 2 3" xfId="41797"/>
    <cellStyle name="Обычный 6 3 4 2 3 3" xfId="41798"/>
    <cellStyle name="Обычный 6 3 4 2 3 3 2" xfId="41799"/>
    <cellStyle name="Обычный 6 3 4 2 3 4" xfId="41800"/>
    <cellStyle name="Обычный 6 3 4 2 4" xfId="41801"/>
    <cellStyle name="Обычный 6 3 4 2 4 2" xfId="41802"/>
    <cellStyle name="Обычный 6 3 4 2 4 2 2" xfId="41803"/>
    <cellStyle name="Обычный 6 3 4 2 4 3" xfId="41804"/>
    <cellStyle name="Обычный 6 3 4 2 5" xfId="41805"/>
    <cellStyle name="Обычный 6 3 4 2 5 2" xfId="41806"/>
    <cellStyle name="Обычный 6 3 4 2 6" xfId="41807"/>
    <cellStyle name="Обычный 6 3 4 2 7" xfId="45006"/>
    <cellStyle name="Обычный 6 3 4 3" xfId="41808"/>
    <cellStyle name="Обычный 6 3 4 3 2" xfId="41809"/>
    <cellStyle name="Обычный 6 3 4 3 2 2" xfId="41810"/>
    <cellStyle name="Обычный 6 3 4 3 2 2 2" xfId="41811"/>
    <cellStyle name="Обычный 6 3 4 3 2 2 2 2" xfId="41812"/>
    <cellStyle name="Обычный 6 3 4 3 2 2 2 2 2" xfId="41813"/>
    <cellStyle name="Обычный 6 3 4 3 2 2 2 3" xfId="41814"/>
    <cellStyle name="Обычный 6 3 4 3 2 2 3" xfId="41815"/>
    <cellStyle name="Обычный 6 3 4 3 2 2 3 2" xfId="41816"/>
    <cellStyle name="Обычный 6 3 4 3 2 2 4" xfId="41817"/>
    <cellStyle name="Обычный 6 3 4 3 2 3" xfId="41818"/>
    <cellStyle name="Обычный 6 3 4 3 2 3 2" xfId="41819"/>
    <cellStyle name="Обычный 6 3 4 3 2 3 2 2" xfId="41820"/>
    <cellStyle name="Обычный 6 3 4 3 2 3 3" xfId="41821"/>
    <cellStyle name="Обычный 6 3 4 3 2 4" xfId="41822"/>
    <cellStyle name="Обычный 6 3 4 3 2 4 2" xfId="41823"/>
    <cellStyle name="Обычный 6 3 4 3 2 5" xfId="41824"/>
    <cellStyle name="Обычный 6 3 4 3 3" xfId="41825"/>
    <cellStyle name="Обычный 6 3 4 3 3 2" xfId="41826"/>
    <cellStyle name="Обычный 6 3 4 3 3 2 2" xfId="41827"/>
    <cellStyle name="Обычный 6 3 4 3 3 2 2 2" xfId="41828"/>
    <cellStyle name="Обычный 6 3 4 3 3 2 3" xfId="41829"/>
    <cellStyle name="Обычный 6 3 4 3 3 3" xfId="41830"/>
    <cellStyle name="Обычный 6 3 4 3 3 3 2" xfId="41831"/>
    <cellStyle name="Обычный 6 3 4 3 3 4" xfId="41832"/>
    <cellStyle name="Обычный 6 3 4 3 4" xfId="41833"/>
    <cellStyle name="Обычный 6 3 4 3 4 2" xfId="41834"/>
    <cellStyle name="Обычный 6 3 4 3 4 2 2" xfId="41835"/>
    <cellStyle name="Обычный 6 3 4 3 4 3" xfId="41836"/>
    <cellStyle name="Обычный 6 3 4 3 5" xfId="41837"/>
    <cellStyle name="Обычный 6 3 4 3 5 2" xfId="41838"/>
    <cellStyle name="Обычный 6 3 4 3 6" xfId="41839"/>
    <cellStyle name="Обычный 6 3 4 4" xfId="41840"/>
    <cellStyle name="Обычный 6 3 4 4 2" xfId="41841"/>
    <cellStyle name="Обычный 6 3 4 4 2 2" xfId="41842"/>
    <cellStyle name="Обычный 6 3 4 4 2 2 2" xfId="41843"/>
    <cellStyle name="Обычный 6 3 4 4 2 2 2 2" xfId="41844"/>
    <cellStyle name="Обычный 6 3 4 4 2 2 2 2 2" xfId="41845"/>
    <cellStyle name="Обычный 6 3 4 4 2 2 2 3" xfId="41846"/>
    <cellStyle name="Обычный 6 3 4 4 2 2 3" xfId="41847"/>
    <cellStyle name="Обычный 6 3 4 4 2 2 3 2" xfId="41848"/>
    <cellStyle name="Обычный 6 3 4 4 2 2 4" xfId="41849"/>
    <cellStyle name="Обычный 6 3 4 4 2 3" xfId="41850"/>
    <cellStyle name="Обычный 6 3 4 4 2 3 2" xfId="41851"/>
    <cellStyle name="Обычный 6 3 4 4 2 3 2 2" xfId="41852"/>
    <cellStyle name="Обычный 6 3 4 4 2 3 3" xfId="41853"/>
    <cellStyle name="Обычный 6 3 4 4 2 4" xfId="41854"/>
    <cellStyle name="Обычный 6 3 4 4 2 4 2" xfId="41855"/>
    <cellStyle name="Обычный 6 3 4 4 2 5" xfId="41856"/>
    <cellStyle name="Обычный 6 3 4 4 3" xfId="41857"/>
    <cellStyle name="Обычный 6 3 4 4 3 2" xfId="41858"/>
    <cellStyle name="Обычный 6 3 4 4 3 2 2" xfId="41859"/>
    <cellStyle name="Обычный 6 3 4 4 3 2 2 2" xfId="41860"/>
    <cellStyle name="Обычный 6 3 4 4 3 2 3" xfId="41861"/>
    <cellStyle name="Обычный 6 3 4 4 3 3" xfId="41862"/>
    <cellStyle name="Обычный 6 3 4 4 3 3 2" xfId="41863"/>
    <cellStyle name="Обычный 6 3 4 4 3 4" xfId="41864"/>
    <cellStyle name="Обычный 6 3 4 4 4" xfId="41865"/>
    <cellStyle name="Обычный 6 3 4 4 4 2" xfId="41866"/>
    <cellStyle name="Обычный 6 3 4 4 4 2 2" xfId="41867"/>
    <cellStyle name="Обычный 6 3 4 4 4 3" xfId="41868"/>
    <cellStyle name="Обычный 6 3 4 4 5" xfId="41869"/>
    <cellStyle name="Обычный 6 3 4 4 5 2" xfId="41870"/>
    <cellStyle name="Обычный 6 3 4 4 6" xfId="41871"/>
    <cellStyle name="Обычный 6 3 4 5" xfId="41872"/>
    <cellStyle name="Обычный 6 3 4 5 2" xfId="41873"/>
    <cellStyle name="Обычный 6 3 4 5 2 2" xfId="41874"/>
    <cellStyle name="Обычный 6 3 4 5 2 2 2" xfId="41875"/>
    <cellStyle name="Обычный 6 3 4 5 2 2 2 2" xfId="41876"/>
    <cellStyle name="Обычный 6 3 4 5 2 2 2 2 2" xfId="41877"/>
    <cellStyle name="Обычный 6 3 4 5 2 2 2 3" xfId="41878"/>
    <cellStyle name="Обычный 6 3 4 5 2 2 3" xfId="41879"/>
    <cellStyle name="Обычный 6 3 4 5 2 2 3 2" xfId="41880"/>
    <cellStyle name="Обычный 6 3 4 5 2 2 4" xfId="41881"/>
    <cellStyle name="Обычный 6 3 4 5 2 3" xfId="41882"/>
    <cellStyle name="Обычный 6 3 4 5 2 3 2" xfId="41883"/>
    <cellStyle name="Обычный 6 3 4 5 2 3 2 2" xfId="41884"/>
    <cellStyle name="Обычный 6 3 4 5 2 3 3" xfId="41885"/>
    <cellStyle name="Обычный 6 3 4 5 2 4" xfId="41886"/>
    <cellStyle name="Обычный 6 3 4 5 2 4 2" xfId="41887"/>
    <cellStyle name="Обычный 6 3 4 5 2 5" xfId="41888"/>
    <cellStyle name="Обычный 6 3 4 5 3" xfId="41889"/>
    <cellStyle name="Обычный 6 3 4 5 3 2" xfId="41890"/>
    <cellStyle name="Обычный 6 3 4 5 3 2 2" xfId="41891"/>
    <cellStyle name="Обычный 6 3 4 5 3 2 2 2" xfId="41892"/>
    <cellStyle name="Обычный 6 3 4 5 3 2 3" xfId="41893"/>
    <cellStyle name="Обычный 6 3 4 5 3 3" xfId="41894"/>
    <cellStyle name="Обычный 6 3 4 5 3 3 2" xfId="41895"/>
    <cellStyle name="Обычный 6 3 4 5 3 4" xfId="41896"/>
    <cellStyle name="Обычный 6 3 4 5 4" xfId="41897"/>
    <cellStyle name="Обычный 6 3 4 5 4 2" xfId="41898"/>
    <cellStyle name="Обычный 6 3 4 5 4 2 2" xfId="41899"/>
    <cellStyle name="Обычный 6 3 4 5 4 3" xfId="41900"/>
    <cellStyle name="Обычный 6 3 4 5 5" xfId="41901"/>
    <cellStyle name="Обычный 6 3 4 5 5 2" xfId="41902"/>
    <cellStyle name="Обычный 6 3 4 5 6" xfId="41903"/>
    <cellStyle name="Обычный 6 3 4 6" xfId="41904"/>
    <cellStyle name="Обычный 6 3 4 6 2" xfId="41905"/>
    <cellStyle name="Обычный 6 3 4 6 2 2" xfId="41906"/>
    <cellStyle name="Обычный 6 3 4 6 2 2 2" xfId="41907"/>
    <cellStyle name="Обычный 6 3 4 6 2 2 2 2" xfId="41908"/>
    <cellStyle name="Обычный 6 3 4 6 2 2 3" xfId="41909"/>
    <cellStyle name="Обычный 6 3 4 6 2 3" xfId="41910"/>
    <cellStyle name="Обычный 6 3 4 6 2 3 2" xfId="41911"/>
    <cellStyle name="Обычный 6 3 4 6 2 4" xfId="41912"/>
    <cellStyle name="Обычный 6 3 4 6 3" xfId="41913"/>
    <cellStyle name="Обычный 6 3 4 6 3 2" xfId="41914"/>
    <cellStyle name="Обычный 6 3 4 6 3 2 2" xfId="41915"/>
    <cellStyle name="Обычный 6 3 4 6 3 3" xfId="41916"/>
    <cellStyle name="Обычный 6 3 4 6 4" xfId="41917"/>
    <cellStyle name="Обычный 6 3 4 6 4 2" xfId="41918"/>
    <cellStyle name="Обычный 6 3 4 6 5" xfId="41919"/>
    <cellStyle name="Обычный 6 3 4 7" xfId="41920"/>
    <cellStyle name="Обычный 6 3 4 7 2" xfId="41921"/>
    <cellStyle name="Обычный 6 3 4 7 2 2" xfId="41922"/>
    <cellStyle name="Обычный 6 3 4 7 2 2 2" xfId="41923"/>
    <cellStyle name="Обычный 6 3 4 7 2 3" xfId="41924"/>
    <cellStyle name="Обычный 6 3 4 7 3" xfId="41925"/>
    <cellStyle name="Обычный 6 3 4 7 3 2" xfId="41926"/>
    <cellStyle name="Обычный 6 3 4 7 4" xfId="41927"/>
    <cellStyle name="Обычный 6 3 4 8" xfId="41928"/>
    <cellStyle name="Обычный 6 3 4 8 2" xfId="41929"/>
    <cellStyle name="Обычный 6 3 4 8 2 2" xfId="41930"/>
    <cellStyle name="Обычный 6 3 4 8 3" xfId="41931"/>
    <cellStyle name="Обычный 6 3 4 9" xfId="41932"/>
    <cellStyle name="Обычный 6 3 4 9 2" xfId="41933"/>
    <cellStyle name="Обычный 6 3 5" xfId="41934"/>
    <cellStyle name="Обычный 6 3 5 10" xfId="41935"/>
    <cellStyle name="Обычный 6 3 5 11" xfId="45007"/>
    <cellStyle name="Обычный 6 3 5 2" xfId="41936"/>
    <cellStyle name="Обычный 6 3 5 2 2" xfId="41937"/>
    <cellStyle name="Обычный 6 3 5 2 2 2" xfId="41938"/>
    <cellStyle name="Обычный 6 3 5 2 2 2 2" xfId="41939"/>
    <cellStyle name="Обычный 6 3 5 2 2 2 2 2" xfId="41940"/>
    <cellStyle name="Обычный 6 3 5 2 2 2 2 2 2" xfId="41941"/>
    <cellStyle name="Обычный 6 3 5 2 2 2 2 3" xfId="41942"/>
    <cellStyle name="Обычный 6 3 5 2 2 2 3" xfId="41943"/>
    <cellStyle name="Обычный 6 3 5 2 2 2 3 2" xfId="41944"/>
    <cellStyle name="Обычный 6 3 5 2 2 2 4" xfId="41945"/>
    <cellStyle name="Обычный 6 3 5 2 2 3" xfId="41946"/>
    <cellStyle name="Обычный 6 3 5 2 2 3 2" xfId="41947"/>
    <cellStyle name="Обычный 6 3 5 2 2 3 2 2" xfId="41948"/>
    <cellStyle name="Обычный 6 3 5 2 2 3 3" xfId="41949"/>
    <cellStyle name="Обычный 6 3 5 2 2 4" xfId="41950"/>
    <cellStyle name="Обычный 6 3 5 2 2 4 2" xfId="41951"/>
    <cellStyle name="Обычный 6 3 5 2 2 5" xfId="41952"/>
    <cellStyle name="Обычный 6 3 5 2 3" xfId="41953"/>
    <cellStyle name="Обычный 6 3 5 2 3 2" xfId="41954"/>
    <cellStyle name="Обычный 6 3 5 2 3 2 2" xfId="41955"/>
    <cellStyle name="Обычный 6 3 5 2 3 2 2 2" xfId="41956"/>
    <cellStyle name="Обычный 6 3 5 2 3 2 3" xfId="41957"/>
    <cellStyle name="Обычный 6 3 5 2 3 3" xfId="41958"/>
    <cellStyle name="Обычный 6 3 5 2 3 3 2" xfId="41959"/>
    <cellStyle name="Обычный 6 3 5 2 3 4" xfId="41960"/>
    <cellStyle name="Обычный 6 3 5 2 4" xfId="41961"/>
    <cellStyle name="Обычный 6 3 5 2 4 2" xfId="41962"/>
    <cellStyle name="Обычный 6 3 5 2 4 2 2" xfId="41963"/>
    <cellStyle name="Обычный 6 3 5 2 4 3" xfId="41964"/>
    <cellStyle name="Обычный 6 3 5 2 5" xfId="41965"/>
    <cellStyle name="Обычный 6 3 5 2 5 2" xfId="41966"/>
    <cellStyle name="Обычный 6 3 5 2 6" xfId="41967"/>
    <cellStyle name="Обычный 6 3 5 3" xfId="41968"/>
    <cellStyle name="Обычный 6 3 5 3 2" xfId="41969"/>
    <cellStyle name="Обычный 6 3 5 3 2 2" xfId="41970"/>
    <cellStyle name="Обычный 6 3 5 3 2 2 2" xfId="41971"/>
    <cellStyle name="Обычный 6 3 5 3 2 2 2 2" xfId="41972"/>
    <cellStyle name="Обычный 6 3 5 3 2 2 2 2 2" xfId="41973"/>
    <cellStyle name="Обычный 6 3 5 3 2 2 2 3" xfId="41974"/>
    <cellStyle name="Обычный 6 3 5 3 2 2 3" xfId="41975"/>
    <cellStyle name="Обычный 6 3 5 3 2 2 3 2" xfId="41976"/>
    <cellStyle name="Обычный 6 3 5 3 2 2 4" xfId="41977"/>
    <cellStyle name="Обычный 6 3 5 3 2 3" xfId="41978"/>
    <cellStyle name="Обычный 6 3 5 3 2 3 2" xfId="41979"/>
    <cellStyle name="Обычный 6 3 5 3 2 3 2 2" xfId="41980"/>
    <cellStyle name="Обычный 6 3 5 3 2 3 3" xfId="41981"/>
    <cellStyle name="Обычный 6 3 5 3 2 4" xfId="41982"/>
    <cellStyle name="Обычный 6 3 5 3 2 4 2" xfId="41983"/>
    <cellStyle name="Обычный 6 3 5 3 2 5" xfId="41984"/>
    <cellStyle name="Обычный 6 3 5 3 3" xfId="41985"/>
    <cellStyle name="Обычный 6 3 5 3 3 2" xfId="41986"/>
    <cellStyle name="Обычный 6 3 5 3 3 2 2" xfId="41987"/>
    <cellStyle name="Обычный 6 3 5 3 3 2 2 2" xfId="41988"/>
    <cellStyle name="Обычный 6 3 5 3 3 2 3" xfId="41989"/>
    <cellStyle name="Обычный 6 3 5 3 3 3" xfId="41990"/>
    <cellStyle name="Обычный 6 3 5 3 3 3 2" xfId="41991"/>
    <cellStyle name="Обычный 6 3 5 3 3 4" xfId="41992"/>
    <cellStyle name="Обычный 6 3 5 3 4" xfId="41993"/>
    <cellStyle name="Обычный 6 3 5 3 4 2" xfId="41994"/>
    <cellStyle name="Обычный 6 3 5 3 4 2 2" xfId="41995"/>
    <cellStyle name="Обычный 6 3 5 3 4 3" xfId="41996"/>
    <cellStyle name="Обычный 6 3 5 3 5" xfId="41997"/>
    <cellStyle name="Обычный 6 3 5 3 5 2" xfId="41998"/>
    <cellStyle name="Обычный 6 3 5 3 6" xfId="41999"/>
    <cellStyle name="Обычный 6 3 5 4" xfId="42000"/>
    <cellStyle name="Обычный 6 3 5 4 2" xfId="42001"/>
    <cellStyle name="Обычный 6 3 5 4 2 2" xfId="42002"/>
    <cellStyle name="Обычный 6 3 5 4 2 2 2" xfId="42003"/>
    <cellStyle name="Обычный 6 3 5 4 2 2 2 2" xfId="42004"/>
    <cellStyle name="Обычный 6 3 5 4 2 2 2 2 2" xfId="42005"/>
    <cellStyle name="Обычный 6 3 5 4 2 2 2 3" xfId="42006"/>
    <cellStyle name="Обычный 6 3 5 4 2 2 3" xfId="42007"/>
    <cellStyle name="Обычный 6 3 5 4 2 2 3 2" xfId="42008"/>
    <cellStyle name="Обычный 6 3 5 4 2 2 4" xfId="42009"/>
    <cellStyle name="Обычный 6 3 5 4 2 3" xfId="42010"/>
    <cellStyle name="Обычный 6 3 5 4 2 3 2" xfId="42011"/>
    <cellStyle name="Обычный 6 3 5 4 2 3 2 2" xfId="42012"/>
    <cellStyle name="Обычный 6 3 5 4 2 3 3" xfId="42013"/>
    <cellStyle name="Обычный 6 3 5 4 2 4" xfId="42014"/>
    <cellStyle name="Обычный 6 3 5 4 2 4 2" xfId="42015"/>
    <cellStyle name="Обычный 6 3 5 4 2 5" xfId="42016"/>
    <cellStyle name="Обычный 6 3 5 4 3" xfId="42017"/>
    <cellStyle name="Обычный 6 3 5 4 3 2" xfId="42018"/>
    <cellStyle name="Обычный 6 3 5 4 3 2 2" xfId="42019"/>
    <cellStyle name="Обычный 6 3 5 4 3 2 2 2" xfId="42020"/>
    <cellStyle name="Обычный 6 3 5 4 3 2 3" xfId="42021"/>
    <cellStyle name="Обычный 6 3 5 4 3 3" xfId="42022"/>
    <cellStyle name="Обычный 6 3 5 4 3 3 2" xfId="42023"/>
    <cellStyle name="Обычный 6 3 5 4 3 4" xfId="42024"/>
    <cellStyle name="Обычный 6 3 5 4 4" xfId="42025"/>
    <cellStyle name="Обычный 6 3 5 4 4 2" xfId="42026"/>
    <cellStyle name="Обычный 6 3 5 4 4 2 2" xfId="42027"/>
    <cellStyle name="Обычный 6 3 5 4 4 3" xfId="42028"/>
    <cellStyle name="Обычный 6 3 5 4 5" xfId="42029"/>
    <cellStyle name="Обычный 6 3 5 4 5 2" xfId="42030"/>
    <cellStyle name="Обычный 6 3 5 4 6" xfId="42031"/>
    <cellStyle name="Обычный 6 3 5 5" xfId="42032"/>
    <cellStyle name="Обычный 6 3 5 5 2" xfId="42033"/>
    <cellStyle name="Обычный 6 3 5 5 2 2" xfId="42034"/>
    <cellStyle name="Обычный 6 3 5 5 2 2 2" xfId="42035"/>
    <cellStyle name="Обычный 6 3 5 5 2 2 2 2" xfId="42036"/>
    <cellStyle name="Обычный 6 3 5 5 2 2 2 2 2" xfId="42037"/>
    <cellStyle name="Обычный 6 3 5 5 2 2 2 3" xfId="42038"/>
    <cellStyle name="Обычный 6 3 5 5 2 2 3" xfId="42039"/>
    <cellStyle name="Обычный 6 3 5 5 2 2 3 2" xfId="42040"/>
    <cellStyle name="Обычный 6 3 5 5 2 2 4" xfId="42041"/>
    <cellStyle name="Обычный 6 3 5 5 2 3" xfId="42042"/>
    <cellStyle name="Обычный 6 3 5 5 2 3 2" xfId="42043"/>
    <cellStyle name="Обычный 6 3 5 5 2 3 2 2" xfId="42044"/>
    <cellStyle name="Обычный 6 3 5 5 2 3 3" xfId="42045"/>
    <cellStyle name="Обычный 6 3 5 5 2 4" xfId="42046"/>
    <cellStyle name="Обычный 6 3 5 5 2 4 2" xfId="42047"/>
    <cellStyle name="Обычный 6 3 5 5 2 5" xfId="42048"/>
    <cellStyle name="Обычный 6 3 5 5 3" xfId="42049"/>
    <cellStyle name="Обычный 6 3 5 5 3 2" xfId="42050"/>
    <cellStyle name="Обычный 6 3 5 5 3 2 2" xfId="42051"/>
    <cellStyle name="Обычный 6 3 5 5 3 2 2 2" xfId="42052"/>
    <cellStyle name="Обычный 6 3 5 5 3 2 3" xfId="42053"/>
    <cellStyle name="Обычный 6 3 5 5 3 3" xfId="42054"/>
    <cellStyle name="Обычный 6 3 5 5 3 3 2" xfId="42055"/>
    <cellStyle name="Обычный 6 3 5 5 3 4" xfId="42056"/>
    <cellStyle name="Обычный 6 3 5 5 4" xfId="42057"/>
    <cellStyle name="Обычный 6 3 5 5 4 2" xfId="42058"/>
    <cellStyle name="Обычный 6 3 5 5 4 2 2" xfId="42059"/>
    <cellStyle name="Обычный 6 3 5 5 4 3" xfId="42060"/>
    <cellStyle name="Обычный 6 3 5 5 5" xfId="42061"/>
    <cellStyle name="Обычный 6 3 5 5 5 2" xfId="42062"/>
    <cellStyle name="Обычный 6 3 5 5 6" xfId="42063"/>
    <cellStyle name="Обычный 6 3 5 6" xfId="42064"/>
    <cellStyle name="Обычный 6 3 5 6 2" xfId="42065"/>
    <cellStyle name="Обычный 6 3 5 6 2 2" xfId="42066"/>
    <cellStyle name="Обычный 6 3 5 6 2 2 2" xfId="42067"/>
    <cellStyle name="Обычный 6 3 5 6 2 2 2 2" xfId="42068"/>
    <cellStyle name="Обычный 6 3 5 6 2 2 3" xfId="42069"/>
    <cellStyle name="Обычный 6 3 5 6 2 3" xfId="42070"/>
    <cellStyle name="Обычный 6 3 5 6 2 3 2" xfId="42071"/>
    <cellStyle name="Обычный 6 3 5 6 2 4" xfId="42072"/>
    <cellStyle name="Обычный 6 3 5 6 3" xfId="42073"/>
    <cellStyle name="Обычный 6 3 5 6 3 2" xfId="42074"/>
    <cellStyle name="Обычный 6 3 5 6 3 2 2" xfId="42075"/>
    <cellStyle name="Обычный 6 3 5 6 3 3" xfId="42076"/>
    <cellStyle name="Обычный 6 3 5 6 4" xfId="42077"/>
    <cellStyle name="Обычный 6 3 5 6 4 2" xfId="42078"/>
    <cellStyle name="Обычный 6 3 5 6 5" xfId="42079"/>
    <cellStyle name="Обычный 6 3 5 7" xfId="42080"/>
    <cellStyle name="Обычный 6 3 5 7 2" xfId="42081"/>
    <cellStyle name="Обычный 6 3 5 7 2 2" xfId="42082"/>
    <cellStyle name="Обычный 6 3 5 7 2 2 2" xfId="42083"/>
    <cellStyle name="Обычный 6 3 5 7 2 3" xfId="42084"/>
    <cellStyle name="Обычный 6 3 5 7 3" xfId="42085"/>
    <cellStyle name="Обычный 6 3 5 7 3 2" xfId="42086"/>
    <cellStyle name="Обычный 6 3 5 7 4" xfId="42087"/>
    <cellStyle name="Обычный 6 3 5 8" xfId="42088"/>
    <cellStyle name="Обычный 6 3 5 8 2" xfId="42089"/>
    <cellStyle name="Обычный 6 3 5 8 2 2" xfId="42090"/>
    <cellStyle name="Обычный 6 3 5 8 3" xfId="42091"/>
    <cellStyle name="Обычный 6 3 5 9" xfId="42092"/>
    <cellStyle name="Обычный 6 3 5 9 2" xfId="42093"/>
    <cellStyle name="Обычный 6 3 6" xfId="42094"/>
    <cellStyle name="Обычный 6 3 6 2" xfId="42095"/>
    <cellStyle name="Обычный 6 3 6 2 2" xfId="42096"/>
    <cellStyle name="Обычный 6 3 6 2 2 2" xfId="42097"/>
    <cellStyle name="Обычный 6 3 6 2 2 2 2" xfId="42098"/>
    <cellStyle name="Обычный 6 3 6 2 2 2 2 2" xfId="42099"/>
    <cellStyle name="Обычный 6 3 6 2 2 2 3" xfId="42100"/>
    <cellStyle name="Обычный 6 3 6 2 2 3" xfId="42101"/>
    <cellStyle name="Обычный 6 3 6 2 2 3 2" xfId="42102"/>
    <cellStyle name="Обычный 6 3 6 2 2 4" xfId="42103"/>
    <cellStyle name="Обычный 6 3 6 2 3" xfId="42104"/>
    <cellStyle name="Обычный 6 3 6 2 3 2" xfId="42105"/>
    <cellStyle name="Обычный 6 3 6 2 3 2 2" xfId="42106"/>
    <cellStyle name="Обычный 6 3 6 2 3 3" xfId="42107"/>
    <cellStyle name="Обычный 6 3 6 2 4" xfId="42108"/>
    <cellStyle name="Обычный 6 3 6 2 4 2" xfId="42109"/>
    <cellStyle name="Обычный 6 3 6 2 5" xfId="42110"/>
    <cellStyle name="Обычный 6 3 6 3" xfId="42111"/>
    <cellStyle name="Обычный 6 3 6 3 2" xfId="42112"/>
    <cellStyle name="Обычный 6 3 6 3 2 2" xfId="42113"/>
    <cellStyle name="Обычный 6 3 6 3 2 2 2" xfId="42114"/>
    <cellStyle name="Обычный 6 3 6 3 2 3" xfId="42115"/>
    <cellStyle name="Обычный 6 3 6 3 3" xfId="42116"/>
    <cellStyle name="Обычный 6 3 6 3 3 2" xfId="42117"/>
    <cellStyle name="Обычный 6 3 6 3 4" xfId="42118"/>
    <cellStyle name="Обычный 6 3 6 4" xfId="42119"/>
    <cellStyle name="Обычный 6 3 6 4 2" xfId="42120"/>
    <cellStyle name="Обычный 6 3 6 4 2 2" xfId="42121"/>
    <cellStyle name="Обычный 6 3 6 4 3" xfId="42122"/>
    <cellStyle name="Обычный 6 3 6 5" xfId="42123"/>
    <cellStyle name="Обычный 6 3 6 5 2" xfId="42124"/>
    <cellStyle name="Обычный 6 3 6 6" xfId="42125"/>
    <cellStyle name="Обычный 6 3 7" xfId="42126"/>
    <cellStyle name="Обычный 6 3 7 2" xfId="42127"/>
    <cellStyle name="Обычный 6 3 7 2 2" xfId="42128"/>
    <cellStyle name="Обычный 6 3 7 2 2 2" xfId="42129"/>
    <cellStyle name="Обычный 6 3 7 2 2 2 2" xfId="42130"/>
    <cellStyle name="Обычный 6 3 7 2 2 2 2 2" xfId="42131"/>
    <cellStyle name="Обычный 6 3 7 2 2 2 3" xfId="42132"/>
    <cellStyle name="Обычный 6 3 7 2 2 3" xfId="42133"/>
    <cellStyle name="Обычный 6 3 7 2 2 3 2" xfId="42134"/>
    <cellStyle name="Обычный 6 3 7 2 2 4" xfId="42135"/>
    <cellStyle name="Обычный 6 3 7 2 3" xfId="42136"/>
    <cellStyle name="Обычный 6 3 7 2 3 2" xfId="42137"/>
    <cellStyle name="Обычный 6 3 7 2 3 2 2" xfId="42138"/>
    <cellStyle name="Обычный 6 3 7 2 3 3" xfId="42139"/>
    <cellStyle name="Обычный 6 3 7 2 4" xfId="42140"/>
    <cellStyle name="Обычный 6 3 7 2 4 2" xfId="42141"/>
    <cellStyle name="Обычный 6 3 7 2 5" xfId="42142"/>
    <cellStyle name="Обычный 6 3 7 3" xfId="42143"/>
    <cellStyle name="Обычный 6 3 7 3 2" xfId="42144"/>
    <cellStyle name="Обычный 6 3 7 3 2 2" xfId="42145"/>
    <cellStyle name="Обычный 6 3 7 3 2 2 2" xfId="42146"/>
    <cellStyle name="Обычный 6 3 7 3 2 3" xfId="42147"/>
    <cellStyle name="Обычный 6 3 7 3 3" xfId="42148"/>
    <cellStyle name="Обычный 6 3 7 3 3 2" xfId="42149"/>
    <cellStyle name="Обычный 6 3 7 3 4" xfId="42150"/>
    <cellStyle name="Обычный 6 3 7 4" xfId="42151"/>
    <cellStyle name="Обычный 6 3 7 4 2" xfId="42152"/>
    <cellStyle name="Обычный 6 3 7 4 2 2" xfId="42153"/>
    <cellStyle name="Обычный 6 3 7 4 3" xfId="42154"/>
    <cellStyle name="Обычный 6 3 7 5" xfId="42155"/>
    <cellStyle name="Обычный 6 3 7 5 2" xfId="42156"/>
    <cellStyle name="Обычный 6 3 7 6" xfId="42157"/>
    <cellStyle name="Обычный 6 3 8" xfId="42158"/>
    <cellStyle name="Обычный 6 3 8 2" xfId="42159"/>
    <cellStyle name="Обычный 6 3 8 2 2" xfId="42160"/>
    <cellStyle name="Обычный 6 3 8 2 2 2" xfId="42161"/>
    <cellStyle name="Обычный 6 3 8 2 2 2 2" xfId="42162"/>
    <cellStyle name="Обычный 6 3 8 2 2 2 2 2" xfId="42163"/>
    <cellStyle name="Обычный 6 3 8 2 2 2 3" xfId="42164"/>
    <cellStyle name="Обычный 6 3 8 2 2 3" xfId="42165"/>
    <cellStyle name="Обычный 6 3 8 2 2 3 2" xfId="42166"/>
    <cellStyle name="Обычный 6 3 8 2 2 4" xfId="42167"/>
    <cellStyle name="Обычный 6 3 8 2 3" xfId="42168"/>
    <cellStyle name="Обычный 6 3 8 2 3 2" xfId="42169"/>
    <cellStyle name="Обычный 6 3 8 2 3 2 2" xfId="42170"/>
    <cellStyle name="Обычный 6 3 8 2 3 3" xfId="42171"/>
    <cellStyle name="Обычный 6 3 8 2 4" xfId="42172"/>
    <cellStyle name="Обычный 6 3 8 2 4 2" xfId="42173"/>
    <cellStyle name="Обычный 6 3 8 2 5" xfId="42174"/>
    <cellStyle name="Обычный 6 3 8 3" xfId="42175"/>
    <cellStyle name="Обычный 6 3 8 3 2" xfId="42176"/>
    <cellStyle name="Обычный 6 3 8 3 2 2" xfId="42177"/>
    <cellStyle name="Обычный 6 3 8 3 2 2 2" xfId="42178"/>
    <cellStyle name="Обычный 6 3 8 3 2 3" xfId="42179"/>
    <cellStyle name="Обычный 6 3 8 3 3" xfId="42180"/>
    <cellStyle name="Обычный 6 3 8 3 3 2" xfId="42181"/>
    <cellStyle name="Обычный 6 3 8 3 4" xfId="42182"/>
    <cellStyle name="Обычный 6 3 8 4" xfId="42183"/>
    <cellStyle name="Обычный 6 3 8 4 2" xfId="42184"/>
    <cellStyle name="Обычный 6 3 8 4 2 2" xfId="42185"/>
    <cellStyle name="Обычный 6 3 8 4 3" xfId="42186"/>
    <cellStyle name="Обычный 6 3 8 5" xfId="42187"/>
    <cellStyle name="Обычный 6 3 8 5 2" xfId="42188"/>
    <cellStyle name="Обычный 6 3 8 6" xfId="42189"/>
    <cellStyle name="Обычный 6 3 9" xfId="42190"/>
    <cellStyle name="Обычный 6 3 9 2" xfId="42191"/>
    <cellStyle name="Обычный 6 3 9 2 2" xfId="42192"/>
    <cellStyle name="Обычный 6 3 9 2 2 2" xfId="42193"/>
    <cellStyle name="Обычный 6 3 9 2 2 2 2" xfId="42194"/>
    <cellStyle name="Обычный 6 3 9 2 2 2 2 2" xfId="42195"/>
    <cellStyle name="Обычный 6 3 9 2 2 2 3" xfId="42196"/>
    <cellStyle name="Обычный 6 3 9 2 2 3" xfId="42197"/>
    <cellStyle name="Обычный 6 3 9 2 2 3 2" xfId="42198"/>
    <cellStyle name="Обычный 6 3 9 2 2 4" xfId="42199"/>
    <cellStyle name="Обычный 6 3 9 2 3" xfId="42200"/>
    <cellStyle name="Обычный 6 3 9 2 3 2" xfId="42201"/>
    <cellStyle name="Обычный 6 3 9 2 3 2 2" xfId="42202"/>
    <cellStyle name="Обычный 6 3 9 2 3 3" xfId="42203"/>
    <cellStyle name="Обычный 6 3 9 2 4" xfId="42204"/>
    <cellStyle name="Обычный 6 3 9 2 4 2" xfId="42205"/>
    <cellStyle name="Обычный 6 3 9 2 5" xfId="42206"/>
    <cellStyle name="Обычный 6 3 9 3" xfId="42207"/>
    <cellStyle name="Обычный 6 3 9 3 2" xfId="42208"/>
    <cellStyle name="Обычный 6 3 9 3 2 2" xfId="42209"/>
    <cellStyle name="Обычный 6 3 9 3 2 2 2" xfId="42210"/>
    <cellStyle name="Обычный 6 3 9 3 2 3" xfId="42211"/>
    <cellStyle name="Обычный 6 3 9 3 3" xfId="42212"/>
    <cellStyle name="Обычный 6 3 9 3 3 2" xfId="42213"/>
    <cellStyle name="Обычный 6 3 9 3 4" xfId="42214"/>
    <cellStyle name="Обычный 6 3 9 4" xfId="42215"/>
    <cellStyle name="Обычный 6 3 9 4 2" xfId="42216"/>
    <cellStyle name="Обычный 6 3 9 4 2 2" xfId="42217"/>
    <cellStyle name="Обычный 6 3 9 4 3" xfId="42218"/>
    <cellStyle name="Обычный 6 3 9 5" xfId="42219"/>
    <cellStyle name="Обычный 6 3 9 5 2" xfId="42220"/>
    <cellStyle name="Обычный 6 3 9 6" xfId="42221"/>
    <cellStyle name="Обычный 6 4" xfId="946"/>
    <cellStyle name="Обычный 6 4 2" xfId="42222"/>
    <cellStyle name="Обычный 6 4 2 2" xfId="45008"/>
    <cellStyle name="Обычный 6 4 2 2 2" xfId="45009"/>
    <cellStyle name="Обычный 6 4 2 3" xfId="45010"/>
    <cellStyle name="Обычный 6 4 2 3 2" xfId="45011"/>
    <cellStyle name="Обычный 6 4 2 4" xfId="45012"/>
    <cellStyle name="Обычный 6 4 2 5" xfId="45013"/>
    <cellStyle name="Обычный 6 4 3" xfId="1107"/>
    <cellStyle name="Обычный 6 4 3 2" xfId="45014"/>
    <cellStyle name="Обычный 6 4 4" xfId="45015"/>
    <cellStyle name="Обычный 6 4 4 2" xfId="45016"/>
    <cellStyle name="Обычный 6 4 5" xfId="45017"/>
    <cellStyle name="Обычный 6 4 6" xfId="45018"/>
    <cellStyle name="Обычный 6 4 7" xfId="45019"/>
    <cellStyle name="Обычный 6 5" xfId="964"/>
    <cellStyle name="Обычный 6 5 2" xfId="42223"/>
    <cellStyle name="Обычный 6 5 2 2" xfId="45020"/>
    <cellStyle name="Обычный 6 5 2 3" xfId="45021"/>
    <cellStyle name="Обычный 6 5 3" xfId="1125"/>
    <cellStyle name="Обычный 6 5 3 2" xfId="45022"/>
    <cellStyle name="Обычный 6 5 4" xfId="45023"/>
    <cellStyle name="Обычный 6 5 5" xfId="45024"/>
    <cellStyle name="Обычный 6 5 6" xfId="45025"/>
    <cellStyle name="Обычный 6 6" xfId="982"/>
    <cellStyle name="Обычный 6 6 2" xfId="42224"/>
    <cellStyle name="Обычный 6 6 2 2" xfId="45026"/>
    <cellStyle name="Обычный 6 6 3" xfId="1143"/>
    <cellStyle name="Обычный 6 6 4" xfId="45027"/>
    <cellStyle name="Обычный 6 7" xfId="1000"/>
    <cellStyle name="Обычный 6 7 2" xfId="42225"/>
    <cellStyle name="Обычный 6 7 2 2" xfId="45028"/>
    <cellStyle name="Обычный 6 7 3" xfId="1161"/>
    <cellStyle name="Обычный 6 7 4" xfId="45029"/>
    <cellStyle name="Обычный 6 8" xfId="42226"/>
    <cellStyle name="Обычный 6 8 2" xfId="45030"/>
    <cellStyle name="Обычный 6 8 3" xfId="45031"/>
    <cellStyle name="Обычный 6 8 4" xfId="45032"/>
    <cellStyle name="Обычный 6 9" xfId="42227"/>
    <cellStyle name="Обычный 6 9 2" xfId="45033"/>
    <cellStyle name="Обычный 6 9 3" xfId="45034"/>
    <cellStyle name="Обычный 60" xfId="42228"/>
    <cellStyle name="Обычный 61" xfId="42229"/>
    <cellStyle name="Обычный 62" xfId="42230"/>
    <cellStyle name="Обычный 62 2" xfId="42231"/>
    <cellStyle name="Обычный 63" xfId="42232"/>
    <cellStyle name="Обычный 63 2" xfId="42233"/>
    <cellStyle name="Обычный 63 2 2" xfId="42234"/>
    <cellStyle name="Обычный 63 2 2 2" xfId="42235"/>
    <cellStyle name="Обычный 63 2 3" xfId="42236"/>
    <cellStyle name="Обычный 64" xfId="42237"/>
    <cellStyle name="Обычный 65" xfId="42238"/>
    <cellStyle name="Обычный 66" xfId="42239"/>
    <cellStyle name="Обычный 67" xfId="42240"/>
    <cellStyle name="Обычный 68" xfId="42241"/>
    <cellStyle name="Обычный 69" xfId="42242"/>
    <cellStyle name="Обычный 7" xfId="780"/>
    <cellStyle name="Обычный 7 10" xfId="42244"/>
    <cellStyle name="Обычный 7 11" xfId="42245"/>
    <cellStyle name="Обычный 7 12" xfId="42246"/>
    <cellStyle name="Обычный 7 13" xfId="42247"/>
    <cellStyle name="Обычный 7 14" xfId="42248"/>
    <cellStyle name="Обычный 7 15" xfId="42249"/>
    <cellStyle name="Обычный 7 16" xfId="42243"/>
    <cellStyle name="Обычный 7 17" xfId="42453"/>
    <cellStyle name="Обычный 7 17 2" xfId="44700"/>
    <cellStyle name="Обычный 7 18" xfId="1045"/>
    <cellStyle name="Обычный 7 19" xfId="42746"/>
    <cellStyle name="Обычный 7 2" xfId="900"/>
    <cellStyle name="Обычный 7 2 10" xfId="45035"/>
    <cellStyle name="Обычный 7 2 11" xfId="45036"/>
    <cellStyle name="Обычный 7 2 2" xfId="42250"/>
    <cellStyle name="Обычный 7 2 2 2" xfId="45037"/>
    <cellStyle name="Обычный 7 2 2 2 2" xfId="45038"/>
    <cellStyle name="Обычный 7 2 2 2 2 2" xfId="45039"/>
    <cellStyle name="Обычный 7 2 2 2 3" xfId="45040"/>
    <cellStyle name="Обычный 7 2 2 2 3 2" xfId="45041"/>
    <cellStyle name="Обычный 7 2 2 2 4" xfId="45042"/>
    <cellStyle name="Обычный 7 2 2 3" xfId="45043"/>
    <cellStyle name="Обычный 7 2 2 3 2" xfId="45044"/>
    <cellStyle name="Обычный 7 2 2 4" xfId="45045"/>
    <cellStyle name="Обычный 7 2 2 4 2" xfId="45046"/>
    <cellStyle name="Обычный 7 2 2 5" xfId="45047"/>
    <cellStyle name="Обычный 7 2 2 6" xfId="45048"/>
    <cellStyle name="Обычный 7 2 3" xfId="1073"/>
    <cellStyle name="Обычный 7 2 3 2" xfId="45049"/>
    <cellStyle name="Обычный 7 2 3 2 2" xfId="45050"/>
    <cellStyle name="Обычный 7 2 3 2 2 2" xfId="45051"/>
    <cellStyle name="Обычный 7 2 3 2 3" xfId="45052"/>
    <cellStyle name="Обычный 7 2 3 2 3 2" xfId="45053"/>
    <cellStyle name="Обычный 7 2 3 2 4" xfId="45054"/>
    <cellStyle name="Обычный 7 2 3 3" xfId="45055"/>
    <cellStyle name="Обычный 7 2 3 3 2" xfId="45056"/>
    <cellStyle name="Обычный 7 2 3 4" xfId="45057"/>
    <cellStyle name="Обычный 7 2 3 4 2" xfId="45058"/>
    <cellStyle name="Обычный 7 2 3 5" xfId="45059"/>
    <cellStyle name="Обычный 7 2 3 6" xfId="45060"/>
    <cellStyle name="Обычный 7 2 4" xfId="42912"/>
    <cellStyle name="Обычный 7 2 4 2" xfId="45061"/>
    <cellStyle name="Обычный 7 2 4 2 2" xfId="45062"/>
    <cellStyle name="Обычный 7 2 4 3" xfId="45063"/>
    <cellStyle name="Обычный 7 2 4 3 2" xfId="45064"/>
    <cellStyle name="Обычный 7 2 4 4" xfId="45065"/>
    <cellStyle name="Обычный 7 2 5" xfId="44538"/>
    <cellStyle name="Обычный 7 2 5 2" xfId="45066"/>
    <cellStyle name="Обычный 7 2 6" xfId="45067"/>
    <cellStyle name="Обычный 7 2 6 2" xfId="45068"/>
    <cellStyle name="Обычный 7 2 7" xfId="45069"/>
    <cellStyle name="Обычный 7 2 7 2" xfId="45070"/>
    <cellStyle name="Обычный 7 2 8" xfId="45071"/>
    <cellStyle name="Обычный 7 2 9" xfId="45072"/>
    <cellStyle name="Обычный 7 20" xfId="42827"/>
    <cellStyle name="Обычный 7 21" xfId="42859"/>
    <cellStyle name="Обычный 7 22" xfId="42889"/>
    <cellStyle name="Обычный 7 23" xfId="43198"/>
    <cellStyle name="Обычный 7 24" xfId="43496"/>
    <cellStyle name="Обычный 7 25" xfId="43776"/>
    <cellStyle name="Обычный 7 26" xfId="44047"/>
    <cellStyle name="Обычный 7 27" xfId="44512"/>
    <cellStyle name="Обычный 7 28" xfId="44688"/>
    <cellStyle name="Обычный 7 3" xfId="929"/>
    <cellStyle name="Обычный 7 3 2" xfId="42251"/>
    <cellStyle name="Обычный 7 3 3" xfId="1091"/>
    <cellStyle name="Обычный 7 3 4" xfId="42927"/>
    <cellStyle name="Обычный 7 4" xfId="948"/>
    <cellStyle name="Обычный 7 4 2" xfId="42252"/>
    <cellStyle name="Обычный 7 4 3" xfId="1109"/>
    <cellStyle name="Обычный 7 5" xfId="966"/>
    <cellStyle name="Обычный 7 5 2" xfId="42253"/>
    <cellStyle name="Обычный 7 5 3" xfId="1127"/>
    <cellStyle name="Обычный 7 6" xfId="984"/>
    <cellStyle name="Обычный 7 6 2" xfId="42254"/>
    <cellStyle name="Обычный 7 6 3" xfId="1145"/>
    <cellStyle name="Обычный 7 7" xfId="1002"/>
    <cellStyle name="Обычный 7 7 2" xfId="42255"/>
    <cellStyle name="Обычный 7 7 3" xfId="1163"/>
    <cellStyle name="Обычный 7 8" xfId="42256"/>
    <cellStyle name="Обычный 7 8 2" xfId="45073"/>
    <cellStyle name="Обычный 7 9" xfId="42257"/>
    <cellStyle name="Обычный 7 9 2" xfId="45074"/>
    <cellStyle name="Обычный 70" xfId="42258"/>
    <cellStyle name="Обычный 71" xfId="42259"/>
    <cellStyle name="Обычный 72" xfId="42260"/>
    <cellStyle name="Обычный 73" xfId="42261"/>
    <cellStyle name="Обычный 74" xfId="42262"/>
    <cellStyle name="Обычный 75" xfId="42263"/>
    <cellStyle name="Обычный 76" xfId="42264"/>
    <cellStyle name="Обычный 77" xfId="42265"/>
    <cellStyle name="Обычный 78" xfId="42266"/>
    <cellStyle name="Обычный 79" xfId="42267"/>
    <cellStyle name="Обычный 8" xfId="781"/>
    <cellStyle name="Обычный 8 10" xfId="42269"/>
    <cellStyle name="Обычный 8 11" xfId="42270"/>
    <cellStyle name="Обычный 8 12" xfId="42271"/>
    <cellStyle name="Обычный 8 13" xfId="42272"/>
    <cellStyle name="Обычный 8 14" xfId="42273"/>
    <cellStyle name="Обычный 8 15" xfId="42274"/>
    <cellStyle name="Обычный 8 16" xfId="42268"/>
    <cellStyle name="Обычный 8 17" xfId="42454"/>
    <cellStyle name="Обычный 8 18" xfId="1046"/>
    <cellStyle name="Обычный 8 19" xfId="42747"/>
    <cellStyle name="Обычный 8 2" xfId="901"/>
    <cellStyle name="Обычный 8 2 2" xfId="42275"/>
    <cellStyle name="Обычный 8 2 3" xfId="1074"/>
    <cellStyle name="Обычный 8 2 4" xfId="42913"/>
    <cellStyle name="Обычный 8 2 5" xfId="44539"/>
    <cellStyle name="Обычный 8 20" xfId="42828"/>
    <cellStyle name="Обычный 8 21" xfId="42860"/>
    <cellStyle name="Обычный 8 22" xfId="42890"/>
    <cellStyle name="Обычный 8 23" xfId="43199"/>
    <cellStyle name="Обычный 8 24" xfId="43497"/>
    <cellStyle name="Обычный 8 25" xfId="43777"/>
    <cellStyle name="Обычный 8 26" xfId="44048"/>
    <cellStyle name="Обычный 8 27" xfId="44513"/>
    <cellStyle name="Обычный 8 28" xfId="44689"/>
    <cellStyle name="Обычный 8 3" xfId="930"/>
    <cellStyle name="Обычный 8 3 2" xfId="42276"/>
    <cellStyle name="Обычный 8 3 3" xfId="1092"/>
    <cellStyle name="Обычный 8 3 4" xfId="42928"/>
    <cellStyle name="Обычный 8 4" xfId="949"/>
    <cellStyle name="Обычный 8 4 2" xfId="42277"/>
    <cellStyle name="Обычный 8 4 3" xfId="1110"/>
    <cellStyle name="Обычный 8 5" xfId="967"/>
    <cellStyle name="Обычный 8 5 2" xfId="42278"/>
    <cellStyle name="Обычный 8 5 3" xfId="1128"/>
    <cellStyle name="Обычный 8 6" xfId="985"/>
    <cellStyle name="Обычный 8 6 2" xfId="42279"/>
    <cellStyle name="Обычный 8 6 3" xfId="1146"/>
    <cellStyle name="Обычный 8 7" xfId="1003"/>
    <cellStyle name="Обычный 8 7 2" xfId="42280"/>
    <cellStyle name="Обычный 8 7 3" xfId="1164"/>
    <cellStyle name="Обычный 8 8" xfId="42281"/>
    <cellStyle name="Обычный 8 8 2" xfId="45075"/>
    <cellStyle name="Обычный 8 9" xfId="42282"/>
    <cellStyle name="Обычный 8 9 2" xfId="45076"/>
    <cellStyle name="Обычный 80" xfId="42283"/>
    <cellStyle name="Обычный 81" xfId="42284"/>
    <cellStyle name="Обычный 82" xfId="42285"/>
    <cellStyle name="Обычный 83" xfId="42286"/>
    <cellStyle name="Обычный 84" xfId="42287"/>
    <cellStyle name="Обычный 85" xfId="42288"/>
    <cellStyle name="Обычный 86" xfId="42289"/>
    <cellStyle name="Обычный 87" xfId="42290"/>
    <cellStyle name="Обычный 88" xfId="42291"/>
    <cellStyle name="Обычный 89" xfId="42292"/>
    <cellStyle name="Обычный 9" xfId="782"/>
    <cellStyle name="Обычный 9 10" xfId="42294"/>
    <cellStyle name="Обычный 9 11" xfId="42295"/>
    <cellStyle name="Обычный 9 12" xfId="42296"/>
    <cellStyle name="Обычный 9 13" xfId="42297"/>
    <cellStyle name="Обычный 9 14" xfId="42298"/>
    <cellStyle name="Обычный 9 15" xfId="42299"/>
    <cellStyle name="Обычный 9 16" xfId="42293"/>
    <cellStyle name="Обычный 9 17" xfId="45077"/>
    <cellStyle name="Обычный 9 18" xfId="45078"/>
    <cellStyle name="Обычный 9 2" xfId="42300"/>
    <cellStyle name="Обычный 9 2 2" xfId="45079"/>
    <cellStyle name="Обычный 9 2 2 2" xfId="45080"/>
    <cellStyle name="Обычный 9 2 2 2 2" xfId="45081"/>
    <cellStyle name="Обычный 9 2 2 3" xfId="45082"/>
    <cellStyle name="Обычный 9 2 2 3 2" xfId="45083"/>
    <cellStyle name="Обычный 9 2 2 4" xfId="45084"/>
    <cellStyle name="Обычный 9 2 2 4 2" xfId="45085"/>
    <cellStyle name="Обычный 9 2 2 5" xfId="45086"/>
    <cellStyle name="Обычный 9 2 3" xfId="45087"/>
    <cellStyle name="Обычный 9 2 3 2" xfId="45088"/>
    <cellStyle name="Обычный 9 2 4" xfId="45089"/>
    <cellStyle name="Обычный 9 2 4 2" xfId="45090"/>
    <cellStyle name="Обычный 9 2 5" xfId="45091"/>
    <cellStyle name="Обычный 9 2 6" xfId="45092"/>
    <cellStyle name="Обычный 9 3" xfId="42301"/>
    <cellStyle name="Обычный 9 3 2" xfId="45093"/>
    <cellStyle name="Обычный 9 3 2 2" xfId="45094"/>
    <cellStyle name="Обычный 9 3 3" xfId="45095"/>
    <cellStyle name="Обычный 9 3 3 2" xfId="45096"/>
    <cellStyle name="Обычный 9 3 4" xfId="45097"/>
    <cellStyle name="Обычный 9 3 4 2" xfId="45098"/>
    <cellStyle name="Обычный 9 3 5" xfId="45099"/>
    <cellStyle name="Обычный 9 3 6" xfId="45100"/>
    <cellStyle name="Обычный 9 4" xfId="42302"/>
    <cellStyle name="Обычный 9 4 2" xfId="45101"/>
    <cellStyle name="Обычный 9 4 3" xfId="45102"/>
    <cellStyle name="Обычный 9 5" xfId="42303"/>
    <cellStyle name="Обычный 9 5 2" xfId="45103"/>
    <cellStyle name="Обычный 9 5 3" xfId="45104"/>
    <cellStyle name="Обычный 9 6" xfId="42304"/>
    <cellStyle name="Обычный 9 6 2" xfId="45105"/>
    <cellStyle name="Обычный 9 7" xfId="42305"/>
    <cellStyle name="Обычный 9 8" xfId="42306"/>
    <cellStyle name="Обычный 9 9" xfId="42307"/>
    <cellStyle name="Обычный 90" xfId="42308"/>
    <cellStyle name="Обычный 91" xfId="42309"/>
    <cellStyle name="Обычный 92" xfId="42310"/>
    <cellStyle name="Обычный 93" xfId="42311"/>
    <cellStyle name="Обычный 94" xfId="42312"/>
    <cellStyle name="Обычный 95" xfId="42313"/>
    <cellStyle name="Обычный 96" xfId="42314"/>
    <cellStyle name="Обычный 97" xfId="42315"/>
    <cellStyle name="Обычный 98" xfId="42316"/>
    <cellStyle name="Обычный 99" xfId="42317"/>
    <cellStyle name="Обычный_МО" xfId="44693"/>
    <cellStyle name="Обычный_Сб-macro 2020" xfId="783"/>
    <cellStyle name="Открывавшаяся гиперссылка 2" xfId="42318"/>
    <cellStyle name="Плохой" xfId="784" builtinId="27" customBuiltin="1"/>
    <cellStyle name="Плохой 2" xfId="785"/>
    <cellStyle name="Плохой 3" xfId="786"/>
    <cellStyle name="Плохой 4" xfId="45106"/>
    <cellStyle name="Плохой 5" xfId="45107"/>
    <cellStyle name="ПодПодраздел" xfId="42319"/>
    <cellStyle name="ПодПодраздел 2" xfId="42320"/>
    <cellStyle name="ПодПодраздел 2 2" xfId="42321"/>
    <cellStyle name="ПодПодраздел 2 2 2" xfId="42322"/>
    <cellStyle name="ПодПодраздел 2 3" xfId="42323"/>
    <cellStyle name="ПодПодраздел 3" xfId="42324"/>
    <cellStyle name="ПодПодраздел 3 2" xfId="42325"/>
    <cellStyle name="ПодПодраздел 4" xfId="42326"/>
    <cellStyle name="Пояснение" xfId="787" builtinId="53" customBuiltin="1"/>
    <cellStyle name="Пояснение 2" xfId="788"/>
    <cellStyle name="Пояснение 3" xfId="789"/>
    <cellStyle name="Пояснение 4" xfId="45108"/>
    <cellStyle name="Пояснение 5" xfId="45109"/>
    <cellStyle name="Примечание" xfId="790" builtinId="10" customBuiltin="1"/>
    <cellStyle name="Примечание 10" xfId="44049"/>
    <cellStyle name="Примечание 11" xfId="44514"/>
    <cellStyle name="Примечание 12" xfId="44619"/>
    <cellStyle name="Примечание 2" xfId="791"/>
    <cellStyle name="Примечание 2 10" xfId="43779"/>
    <cellStyle name="Примечание 2 11" xfId="44050"/>
    <cellStyle name="Примечание 2 12" xfId="44515"/>
    <cellStyle name="Примечание 2 13" xfId="44620"/>
    <cellStyle name="Примечание 2 2" xfId="42328"/>
    <cellStyle name="Примечание 2 2 2" xfId="42329"/>
    <cellStyle name="Примечание 2 2 2 2" xfId="42330"/>
    <cellStyle name="Примечание 2 2 3" xfId="42331"/>
    <cellStyle name="Примечание 2 2 3 2" xfId="42332"/>
    <cellStyle name="Примечание 2 2 4" xfId="42333"/>
    <cellStyle name="Примечание 2 2 5" xfId="45110"/>
    <cellStyle name="Примечание 2 3" xfId="42334"/>
    <cellStyle name="Примечание 2 3 2" xfId="42335"/>
    <cellStyle name="Примечание 2 4" xfId="42336"/>
    <cellStyle name="Примечание 2 4 2" xfId="42337"/>
    <cellStyle name="Примечание 2 5" xfId="42327"/>
    <cellStyle name="Примечание 2 6" xfId="42456"/>
    <cellStyle name="Примечание 2 7" xfId="42761"/>
    <cellStyle name="Примечание 2 8" xfId="43201"/>
    <cellStyle name="Примечание 2 9" xfId="43499"/>
    <cellStyle name="Примечание 3" xfId="792"/>
    <cellStyle name="Примечание 3 10" xfId="43780"/>
    <cellStyle name="Примечание 3 11" xfId="44051"/>
    <cellStyle name="Примечание 3 12" xfId="44516"/>
    <cellStyle name="Примечание 3 13" xfId="44621"/>
    <cellStyle name="Примечание 3 2" xfId="903"/>
    <cellStyle name="Примечание 3 2 2" xfId="42340"/>
    <cellStyle name="Примечание 3 2 3" xfId="42339"/>
    <cellStyle name="Примечание 3 2 4" xfId="42934"/>
    <cellStyle name="Примечание 3 2 5" xfId="44540"/>
    <cellStyle name="Примечание 3 2 6" xfId="44629"/>
    <cellStyle name="Примечание 3 3" xfId="42341"/>
    <cellStyle name="Примечание 3 3 2" xfId="42342"/>
    <cellStyle name="Примечание 3 3 3" xfId="1009"/>
    <cellStyle name="Примечание 3 4" xfId="42343"/>
    <cellStyle name="Примечание 3 5" xfId="42338"/>
    <cellStyle name="Примечание 3 6" xfId="42455"/>
    <cellStyle name="Примечание 3 7" xfId="42762"/>
    <cellStyle name="Примечание 3 8" xfId="43202"/>
    <cellStyle name="Примечание 3 9" xfId="43500"/>
    <cellStyle name="Примечание 4" xfId="902"/>
    <cellStyle name="Примечание 4 2" xfId="42345"/>
    <cellStyle name="Примечание 4 3" xfId="42344"/>
    <cellStyle name="Примечание 4 4" xfId="42933"/>
    <cellStyle name="Примечание 5" xfId="1010"/>
    <cellStyle name="Примечание 6" xfId="42760"/>
    <cellStyle name="Примечание 7" xfId="43200"/>
    <cellStyle name="Примечание 8" xfId="43498"/>
    <cellStyle name="Примечание 9" xfId="43778"/>
    <cellStyle name="Процентный 10" xfId="793"/>
    <cellStyle name="Процентный 11" xfId="794"/>
    <cellStyle name="Процентный 12" xfId="795"/>
    <cellStyle name="Процентный 13" xfId="42346"/>
    <cellStyle name="Процентный 14" xfId="42347"/>
    <cellStyle name="Процентный 15" xfId="42348"/>
    <cellStyle name="Процентный 2" xfId="796"/>
    <cellStyle name="Процентный 2 10" xfId="42350"/>
    <cellStyle name="Процентный 2 11" xfId="42351"/>
    <cellStyle name="Процентный 2 12" xfId="42352"/>
    <cellStyle name="Процентный 2 13" xfId="42353"/>
    <cellStyle name="Процентный 2 14" xfId="42354"/>
    <cellStyle name="Процентный 2 15" xfId="42355"/>
    <cellStyle name="Процентный 2 16" xfId="42356"/>
    <cellStyle name="Процентный 2 17" xfId="42357"/>
    <cellStyle name="Процентный 2 18" xfId="42358"/>
    <cellStyle name="Процентный 2 19" xfId="42359"/>
    <cellStyle name="Процентный 2 2" xfId="797"/>
    <cellStyle name="Процентный 2 2 2" xfId="798"/>
    <cellStyle name="Процентный 2 20" xfId="42360"/>
    <cellStyle name="Процентный 2 21" xfId="42349"/>
    <cellStyle name="Процентный 2 3" xfId="42361"/>
    <cellStyle name="Процентный 2 4" xfId="42362"/>
    <cellStyle name="Процентный 2 5" xfId="42363"/>
    <cellStyle name="Процентный 2 6" xfId="42364"/>
    <cellStyle name="Процентный 2 7" xfId="42365"/>
    <cellStyle name="Процентный 2 8" xfId="42366"/>
    <cellStyle name="Процентный 2 9" xfId="42367"/>
    <cellStyle name="Процентный 3" xfId="799"/>
    <cellStyle name="Процентный 3 10" xfId="1047"/>
    <cellStyle name="Процентный 3 11" xfId="42748"/>
    <cellStyle name="Процентный 3 12" xfId="42829"/>
    <cellStyle name="Процентный 3 13" xfId="42861"/>
    <cellStyle name="Процентный 3 14" xfId="42891"/>
    <cellStyle name="Процентный 3 15" xfId="43203"/>
    <cellStyle name="Процентный 3 16" xfId="43501"/>
    <cellStyle name="Процентный 3 17" xfId="43781"/>
    <cellStyle name="Процентный 3 18" xfId="44052"/>
    <cellStyle name="Процентный 3 19" xfId="44517"/>
    <cellStyle name="Процентный 3 2" xfId="904"/>
    <cellStyle name="Процентный 3 2 2" xfId="42369"/>
    <cellStyle name="Процентный 3 2 3" xfId="1075"/>
    <cellStyle name="Процентный 3 2 4" xfId="42914"/>
    <cellStyle name="Процентный 3 2 5" xfId="44541"/>
    <cellStyle name="Процентный 3 20" xfId="44690"/>
    <cellStyle name="Процентный 3 3" xfId="931"/>
    <cellStyle name="Процентный 3 3 2" xfId="42370"/>
    <cellStyle name="Процентный 3 3 3" xfId="1093"/>
    <cellStyle name="Процентный 3 3 4" xfId="42929"/>
    <cellStyle name="Процентный 3 4" xfId="950"/>
    <cellStyle name="Процентный 3 4 2" xfId="1111"/>
    <cellStyle name="Процентный 3 4 3" xfId="45111"/>
    <cellStyle name="Процентный 3 5" xfId="968"/>
    <cellStyle name="Процентный 3 5 2" xfId="1129"/>
    <cellStyle name="Процентный 3 6" xfId="986"/>
    <cellStyle name="Процентный 3 6 2" xfId="1147"/>
    <cellStyle name="Процентный 3 7" xfId="1004"/>
    <cellStyle name="Процентный 3 7 2" xfId="1165"/>
    <cellStyle name="Процентный 3 8" xfId="42368"/>
    <cellStyle name="Процентный 3 9" xfId="42459"/>
    <cellStyle name="Процентный 4" xfId="800"/>
    <cellStyle name="Процентный 4 2" xfId="42371"/>
    <cellStyle name="Процентный 5" xfId="801"/>
    <cellStyle name="Процентный 5 2" xfId="42372"/>
    <cellStyle name="Процентный 6" xfId="802"/>
    <cellStyle name="Процентный 7" xfId="803"/>
    <cellStyle name="Процентный 8" xfId="804"/>
    <cellStyle name="Процентный 9" xfId="805"/>
    <cellStyle name="Процентный 9 2" xfId="905"/>
    <cellStyle name="Процентный 9 3" xfId="1008"/>
    <cellStyle name="Сверхулин" xfId="806"/>
    <cellStyle name="Сверхулин 10" xfId="44622"/>
    <cellStyle name="Сверхулин 2" xfId="42373"/>
    <cellStyle name="Сверхулин 3" xfId="42460"/>
    <cellStyle name="Сверхулин 4" xfId="42749"/>
    <cellStyle name="Сверхулин 5" xfId="43204"/>
    <cellStyle name="Сверхулин 6" xfId="43502"/>
    <cellStyle name="Сверхулин 7" xfId="43782"/>
    <cellStyle name="Сверхулин 8" xfId="44053"/>
    <cellStyle name="Сверхулин 9" xfId="44518"/>
    <cellStyle name="Сверхулин_Лист1" xfId="42374"/>
    <cellStyle name="Связанная ячейка" xfId="807" builtinId="24" customBuiltin="1"/>
    <cellStyle name="Связанная ячейка 2" xfId="808"/>
    <cellStyle name="Связанная ячейка 3" xfId="809"/>
    <cellStyle name="Связанная ячейка 4" xfId="45112"/>
    <cellStyle name="Связанная ячейка 5" xfId="45113"/>
    <cellStyle name="смр" xfId="810"/>
    <cellStyle name="Стиль 1" xfId="811"/>
    <cellStyle name="Стиль 1 2" xfId="812"/>
    <cellStyle name="Стиль 1 2 2" xfId="42375"/>
    <cellStyle name="Стиль 1 3" xfId="813"/>
    <cellStyle name="Стиль 1 3 2" xfId="42376"/>
    <cellStyle name="Стиль 1 4" xfId="814"/>
    <cellStyle name="Стиль 1 5" xfId="815"/>
    <cellStyle name="Стиль 1 6" xfId="816"/>
    <cellStyle name="Стиль 1 7" xfId="817"/>
    <cellStyle name="Стиль 1_Exp-Imp-2030_1" xfId="42377"/>
    <cellStyle name="Стиль_названий" xfId="42378"/>
    <cellStyle name="Строка нечётная" xfId="42379"/>
    <cellStyle name="Строка нечётная 2" xfId="42380"/>
    <cellStyle name="Строка нечётная 2 2" xfId="42381"/>
    <cellStyle name="Строка нечётная 3" xfId="42382"/>
    <cellStyle name="Строка чётная" xfId="42383"/>
    <cellStyle name="Строка чётная 2" xfId="42384"/>
    <cellStyle name="Строка чётная 2 2" xfId="42385"/>
    <cellStyle name="Строка чётная 2 2 2" xfId="42386"/>
    <cellStyle name="Строка чётная 2 3" xfId="42387"/>
    <cellStyle name="Строка чётная 3" xfId="42388"/>
    <cellStyle name="Строка чётная 3 2" xfId="42389"/>
    <cellStyle name="Строка чётная 4" xfId="42390"/>
    <cellStyle name="ТаблицаТекст" xfId="818"/>
    <cellStyle name="Текст предупреждения" xfId="819" builtinId="11" customBuiltin="1"/>
    <cellStyle name="Текст предупреждения 2" xfId="820"/>
    <cellStyle name="Текст предупреждения 3" xfId="821"/>
    <cellStyle name="Текст предупреждения 4" xfId="45114"/>
    <cellStyle name="Текст предупреждения 5" xfId="45115"/>
    <cellStyle name="Тысячи [0]_01.01.98" xfId="822"/>
    <cellStyle name="тысячи 0" xfId="42391"/>
    <cellStyle name="Тысячи_01.01.98" xfId="823"/>
    <cellStyle name="Финансовый" xfId="824" builtinId="3"/>
    <cellStyle name="Финансовый [0] 2" xfId="42392"/>
    <cellStyle name="Финансовый [0] 2 2" xfId="42393"/>
    <cellStyle name="Финансовый 10" xfId="825"/>
    <cellStyle name="Финансовый 10 2" xfId="42394"/>
    <cellStyle name="Финансовый 11" xfId="826"/>
    <cellStyle name="Финансовый 11 2" xfId="42395"/>
    <cellStyle name="Финансовый 12" xfId="827"/>
    <cellStyle name="Финансовый 12 2" xfId="42396"/>
    <cellStyle name="Финансовый 13" xfId="828"/>
    <cellStyle name="Финансовый 13 2" xfId="42397"/>
    <cellStyle name="Финансовый 14" xfId="829"/>
    <cellStyle name="Финансовый 14 2" xfId="42398"/>
    <cellStyle name="Финансовый 15" xfId="830"/>
    <cellStyle name="Финансовый 15 2" xfId="42399"/>
    <cellStyle name="Финансовый 16" xfId="831"/>
    <cellStyle name="Финансовый 16 2" xfId="832"/>
    <cellStyle name="Финансовый 16 2 2" xfId="907"/>
    <cellStyle name="Финансовый 16 2 3" xfId="42401"/>
    <cellStyle name="Финансовый 16 2 3 2" xfId="42915"/>
    <cellStyle name="Финансовый 16 3" xfId="906"/>
    <cellStyle name="Финансовый 16 4" xfId="42400"/>
    <cellStyle name="Финансовый 17" xfId="42402"/>
    <cellStyle name="Финансовый 17 2" xfId="42403"/>
    <cellStyle name="Финансовый 17 3" xfId="42831"/>
    <cellStyle name="Финансовый 17 4" xfId="45201"/>
    <cellStyle name="Финансовый 18" xfId="42404"/>
    <cellStyle name="Финансовый 18 2" xfId="42832"/>
    <cellStyle name="Финансовый 18 3" xfId="44703"/>
    <cellStyle name="Финансовый 19" xfId="42830"/>
    <cellStyle name="Финансовый 2" xfId="833"/>
    <cellStyle name="Финансовый 2 10" xfId="834"/>
    <cellStyle name="Финансовый 2 10 2" xfId="42406"/>
    <cellStyle name="Финансовый 2 11" xfId="42407"/>
    <cellStyle name="Финансовый 2 11 2" xfId="45116"/>
    <cellStyle name="Финансовый 2 12" xfId="42408"/>
    <cellStyle name="Финансовый 2 13" xfId="42409"/>
    <cellStyle name="Финансовый 2 14" xfId="42410"/>
    <cellStyle name="Финансовый 2 15" xfId="42411"/>
    <cellStyle name="Финансовый 2 16" xfId="42412"/>
    <cellStyle name="Финансовый 2 17" xfId="42413"/>
    <cellStyle name="Финансовый 2 18" xfId="42414"/>
    <cellStyle name="Финансовый 2 19" xfId="42415"/>
    <cellStyle name="Финансовый 2 2" xfId="835"/>
    <cellStyle name="Финансовый 2 2 2" xfId="42416"/>
    <cellStyle name="Финансовый 2 2 2 2" xfId="45117"/>
    <cellStyle name="Финансовый 2 2 2 2 2" xfId="45118"/>
    <cellStyle name="Финансовый 2 2 2 2 3" xfId="45119"/>
    <cellStyle name="Финансовый 2 2 2 3" xfId="45120"/>
    <cellStyle name="Финансовый 2 2 2 3 2" xfId="45121"/>
    <cellStyle name="Финансовый 2 2 2 4" xfId="45122"/>
    <cellStyle name="Финансовый 2 2 2 5" xfId="45123"/>
    <cellStyle name="Финансовый 2 2 3" xfId="45124"/>
    <cellStyle name="Финансовый 2 2 3 2" xfId="45125"/>
    <cellStyle name="Финансовый 2 2 4" xfId="45126"/>
    <cellStyle name="Финансовый 2 2 4 2" xfId="45127"/>
    <cellStyle name="Финансовый 2 2 5" xfId="45128"/>
    <cellStyle name="Финансовый 2 2 6" xfId="45129"/>
    <cellStyle name="Финансовый 2 2 7" xfId="45130"/>
    <cellStyle name="Финансовый 2 20" xfId="42417"/>
    <cellStyle name="Финансовый 2 21" xfId="42418"/>
    <cellStyle name="Финансовый 2 22" xfId="42405"/>
    <cellStyle name="Финансовый 2 23" xfId="45131"/>
    <cellStyle name="Финансовый 2 24" xfId="45132"/>
    <cellStyle name="Финансовый 2 25" xfId="45133"/>
    <cellStyle name="Финансовый 2 3" xfId="836"/>
    <cellStyle name="Финансовый 2 3 2" xfId="42420"/>
    <cellStyle name="Финансовый 2 3 2 2" xfId="45134"/>
    <cellStyle name="Финансовый 2 3 2 2 2" xfId="45135"/>
    <cellStyle name="Финансовый 2 3 2 3" xfId="45136"/>
    <cellStyle name="Финансовый 2 3 2 3 2" xfId="45137"/>
    <cellStyle name="Финансовый 2 3 2 4" xfId="45138"/>
    <cellStyle name="Финансовый 2 3 3" xfId="45139"/>
    <cellStyle name="Финансовый 2 3 3 2" xfId="45140"/>
    <cellStyle name="Финансовый 2 3 4" xfId="45141"/>
    <cellStyle name="Финансовый 2 3 4 2" xfId="45142"/>
    <cellStyle name="Финансовый 2 3 5" xfId="45143"/>
    <cellStyle name="Финансовый 2 3 6" xfId="45144"/>
    <cellStyle name="Финансовый 2 3 7" xfId="45145"/>
    <cellStyle name="Финансовый 2 4" xfId="837"/>
    <cellStyle name="Финансовый 2 4 2" xfId="42421"/>
    <cellStyle name="Финансовый 2 4 2 2" xfId="45146"/>
    <cellStyle name="Финансовый 2 4 3" xfId="45147"/>
    <cellStyle name="Финансовый 2 4 3 2" xfId="45148"/>
    <cellStyle name="Финансовый 2 4 4" xfId="45149"/>
    <cellStyle name="Финансовый 2 4 5" xfId="45150"/>
    <cellStyle name="Финансовый 2 4 6" xfId="45151"/>
    <cellStyle name="Финансовый 2 5" xfId="838"/>
    <cellStyle name="Финансовый 2 5 2" xfId="42422"/>
    <cellStyle name="Финансовый 2 5 3" xfId="45152"/>
    <cellStyle name="Финансовый 2 5 4" xfId="45153"/>
    <cellStyle name="Финансовый 2 6" xfId="839"/>
    <cellStyle name="Финансовый 2 6 2" xfId="42423"/>
    <cellStyle name="Финансовый 2 6 3" xfId="45154"/>
    <cellStyle name="Финансовый 2 6 4" xfId="45155"/>
    <cellStyle name="Финансовый 2 7" xfId="840"/>
    <cellStyle name="Финансовый 2 7 2" xfId="42424"/>
    <cellStyle name="Финансовый 2 7 3" xfId="45156"/>
    <cellStyle name="Финансовый 2 7 4" xfId="45157"/>
    <cellStyle name="Финансовый 2 8" xfId="841"/>
    <cellStyle name="Финансовый 2 8 2" xfId="42425"/>
    <cellStyle name="Финансовый 2 8 3" xfId="45158"/>
    <cellStyle name="Финансовый 2 9" xfId="842"/>
    <cellStyle name="Финансовый 2 9 2" xfId="42426"/>
    <cellStyle name="Финансовый 20" xfId="42836"/>
    <cellStyle name="Финансовый 21" xfId="43205"/>
    <cellStyle name="Финансовый 22" xfId="43222"/>
    <cellStyle name="Финансовый 23" xfId="43206"/>
    <cellStyle name="Финансовый 24" xfId="43223"/>
    <cellStyle name="Финансовый 25" xfId="43207"/>
    <cellStyle name="Финансовый 26" xfId="43224"/>
    <cellStyle name="Финансовый 27" xfId="43208"/>
    <cellStyle name="Финансовый 28" xfId="43225"/>
    <cellStyle name="Финансовый 29" xfId="44701"/>
    <cellStyle name="Финансовый 3" xfId="843"/>
    <cellStyle name="Финансовый 3 10" xfId="1048"/>
    <cellStyle name="Финансовый 3 11" xfId="42751"/>
    <cellStyle name="Финансовый 3 12" xfId="42833"/>
    <cellStyle name="Финансовый 3 13" xfId="42862"/>
    <cellStyle name="Финансовый 3 14" xfId="42893"/>
    <cellStyle name="Финансовый 3 15" xfId="43210"/>
    <cellStyle name="Финансовый 3 16" xfId="43503"/>
    <cellStyle name="Финансовый 3 17" xfId="43783"/>
    <cellStyle name="Финансовый 3 18" xfId="44054"/>
    <cellStyle name="Финансовый 3 19" xfId="44520"/>
    <cellStyle name="Финансовый 3 2" xfId="908"/>
    <cellStyle name="Финансовый 3 2 2" xfId="42429"/>
    <cellStyle name="Финансовый 3 2 2 2" xfId="45159"/>
    <cellStyle name="Финансовый 3 2 2 2 2" xfId="45160"/>
    <cellStyle name="Финансовый 3 2 2 3" xfId="45161"/>
    <cellStyle name="Финансовый 3 2 2 3 2" xfId="45162"/>
    <cellStyle name="Финансовый 3 2 2 4" xfId="45163"/>
    <cellStyle name="Финансовый 3 2 2 5" xfId="45164"/>
    <cellStyle name="Финансовый 3 2 2 6" xfId="45165"/>
    <cellStyle name="Финансовый 3 2 3" xfId="42428"/>
    <cellStyle name="Финансовый 3 2 3 2" xfId="45166"/>
    <cellStyle name="Финансовый 3 2 3 3" xfId="45167"/>
    <cellStyle name="Финансовый 3 2 4" xfId="1076"/>
    <cellStyle name="Финансовый 3 2 4 2" xfId="45168"/>
    <cellStyle name="Финансовый 3 2 5" xfId="42916"/>
    <cellStyle name="Финансовый 3 2 6" xfId="44542"/>
    <cellStyle name="Финансовый 3 2 7" xfId="45169"/>
    <cellStyle name="Финансовый 3 2 8" xfId="45170"/>
    <cellStyle name="Финансовый 3 20" xfId="44691"/>
    <cellStyle name="Финансовый 3 3" xfId="932"/>
    <cellStyle name="Финансовый 3 3 2" xfId="42430"/>
    <cellStyle name="Финансовый 3 3 2 2" xfId="45171"/>
    <cellStyle name="Финансовый 3 3 2 2 2" xfId="45172"/>
    <cellStyle name="Финансовый 3 3 2 3" xfId="45173"/>
    <cellStyle name="Финансовый 3 3 2 3 2" xfId="45174"/>
    <cellStyle name="Финансовый 3 3 2 4" xfId="45175"/>
    <cellStyle name="Финансовый 3 3 2 5" xfId="45176"/>
    <cellStyle name="Финансовый 3 3 3" xfId="1094"/>
    <cellStyle name="Финансовый 3 3 3 2" xfId="45177"/>
    <cellStyle name="Финансовый 3 3 4" xfId="42930"/>
    <cellStyle name="Финансовый 3 3 4 2" xfId="45178"/>
    <cellStyle name="Финансовый 3 3 5" xfId="45179"/>
    <cellStyle name="Финансовый 3 3 6" xfId="45180"/>
    <cellStyle name="Финансовый 3 3 7" xfId="45181"/>
    <cellStyle name="Финансовый 3 4" xfId="951"/>
    <cellStyle name="Финансовый 3 4 2" xfId="1112"/>
    <cellStyle name="Финансовый 3 4 2 2" xfId="45182"/>
    <cellStyle name="Финансовый 3 4 2 3" xfId="45183"/>
    <cellStyle name="Финансовый 3 4 3" xfId="45184"/>
    <cellStyle name="Финансовый 3 4 3 2" xfId="45185"/>
    <cellStyle name="Финансовый 3 4 4" xfId="45186"/>
    <cellStyle name="Финансовый 3 4 5" xfId="45187"/>
    <cellStyle name="Финансовый 3 5" xfId="969"/>
    <cellStyle name="Финансовый 3 5 2" xfId="1130"/>
    <cellStyle name="Финансовый 3 5 2 2" xfId="45188"/>
    <cellStyle name="Финансовый 3 5 3" xfId="45189"/>
    <cellStyle name="Финансовый 3 6" xfId="987"/>
    <cellStyle name="Финансовый 3 6 2" xfId="1148"/>
    <cellStyle name="Финансовый 3 6 2 2" xfId="45190"/>
    <cellStyle name="Финансовый 3 6 3" xfId="45191"/>
    <cellStyle name="Финансовый 3 7" xfId="1005"/>
    <cellStyle name="Финансовый 3 7 2" xfId="1166"/>
    <cellStyle name="Финансовый 3 7 2 2" xfId="45192"/>
    <cellStyle name="Финансовый 3 7 3" xfId="45193"/>
    <cellStyle name="Финансовый 3 8" xfId="42427"/>
    <cellStyle name="Финансовый 3 8 2" xfId="45194"/>
    <cellStyle name="Финансовый 3 9" xfId="42461"/>
    <cellStyle name="Финансовый 3 9 2" xfId="45195"/>
    <cellStyle name="Финансовый 30" xfId="45196"/>
    <cellStyle name="Финансовый 30 2" xfId="45197"/>
    <cellStyle name="Финансовый 4" xfId="844"/>
    <cellStyle name="Финансовый 4 10" xfId="1049"/>
    <cellStyle name="Финансовый 4 11" xfId="42752"/>
    <cellStyle name="Финансовый 4 12" xfId="42834"/>
    <cellStyle name="Финансовый 4 13" xfId="42863"/>
    <cellStyle name="Финансовый 4 14" xfId="42894"/>
    <cellStyle name="Финансовый 4 15" xfId="43211"/>
    <cellStyle name="Финансовый 4 16" xfId="43504"/>
    <cellStyle name="Финансовый 4 17" xfId="43784"/>
    <cellStyle name="Финансовый 4 18" xfId="44055"/>
    <cellStyle name="Финансовый 4 19" xfId="44521"/>
    <cellStyle name="Финансовый 4 2" xfId="909"/>
    <cellStyle name="Финансовый 4 2 2" xfId="1077"/>
    <cellStyle name="Финансовый 4 2 3" xfId="42917"/>
    <cellStyle name="Финансовый 4 2 4" xfId="44543"/>
    <cellStyle name="Финансовый 4 20" xfId="44692"/>
    <cellStyle name="Финансовый 4 3" xfId="933"/>
    <cellStyle name="Финансовый 4 3 2" xfId="1095"/>
    <cellStyle name="Финансовый 4 3 3" xfId="42931"/>
    <cellStyle name="Финансовый 4 4" xfId="952"/>
    <cellStyle name="Финансовый 4 4 2" xfId="1113"/>
    <cellStyle name="Финансовый 4 5" xfId="970"/>
    <cellStyle name="Финансовый 4 5 2" xfId="1131"/>
    <cellStyle name="Финансовый 4 6" xfId="988"/>
    <cellStyle name="Финансовый 4 6 2" xfId="1149"/>
    <cellStyle name="Финансовый 4 7" xfId="1006"/>
    <cellStyle name="Финансовый 4 7 2" xfId="1167"/>
    <cellStyle name="Финансовый 4 8" xfId="42431"/>
    <cellStyle name="Финансовый 4 9" xfId="42462"/>
    <cellStyle name="Финансовый 5" xfId="845"/>
    <cellStyle name="Финансовый 5 2" xfId="42432"/>
    <cellStyle name="Финансовый 6" xfId="846"/>
    <cellStyle name="Финансовый 6 2" xfId="42433"/>
    <cellStyle name="Финансовый 7" xfId="847"/>
    <cellStyle name="Финансовый 7 2" xfId="42434"/>
    <cellStyle name="Финансовый 8" xfId="848"/>
    <cellStyle name="Финансовый 8 2" xfId="910"/>
    <cellStyle name="Финансовый 8 2 2" xfId="42436"/>
    <cellStyle name="Финансовый 8 3" xfId="1007"/>
    <cellStyle name="Финансовый 9" xfId="849"/>
    <cellStyle name="Финансовый 9 2" xfId="42437"/>
    <cellStyle name="Формула_Книга1" xfId="850"/>
    <cellStyle name="Хороший" xfId="851" builtinId="26" customBuiltin="1"/>
    <cellStyle name="Хороший 2" xfId="852"/>
    <cellStyle name="Хороший 3" xfId="853"/>
    <cellStyle name="Хороший 4" xfId="45198"/>
    <cellStyle name="Хороший 5" xfId="45199"/>
    <cellStyle name="Џђћ–…ќ’ќ›‰" xfId="42438"/>
  </cellStyles>
  <dxfs count="22">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FFFFCC"/>
      <color rgb="FFDDDDDD"/>
      <color rgb="FFF8F8F8"/>
      <color rgb="FFFFCC00"/>
      <color rgb="FFCCFF99"/>
      <color rgb="FFCCFFFF"/>
      <color rgb="FFFF9966"/>
      <color rgb="FFCCECFF"/>
      <color rgb="FFCCFFCC"/>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26" Type="http://schemas.openxmlformats.org/officeDocument/2006/relationships/externalLink" Target="externalLinks/externalLink18.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13.xml"/><Relationship Id="rId34" Type="http://schemas.openxmlformats.org/officeDocument/2006/relationships/externalLink" Target="externalLinks/externalLink26.xml"/><Relationship Id="rId7" Type="http://schemas.openxmlformats.org/officeDocument/2006/relationships/worksheet" Target="worksheets/sheet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25" Type="http://schemas.openxmlformats.org/officeDocument/2006/relationships/externalLink" Target="externalLinks/externalLink17.xml"/><Relationship Id="rId33" Type="http://schemas.openxmlformats.org/officeDocument/2006/relationships/externalLink" Target="externalLinks/externalLink25.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8.xml"/><Relationship Id="rId20" Type="http://schemas.openxmlformats.org/officeDocument/2006/relationships/externalLink" Target="externalLinks/externalLink12.xml"/><Relationship Id="rId29" Type="http://schemas.openxmlformats.org/officeDocument/2006/relationships/externalLink" Target="externalLinks/externalLink21.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3.xml"/><Relationship Id="rId24" Type="http://schemas.openxmlformats.org/officeDocument/2006/relationships/externalLink" Target="externalLinks/externalLink16.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7.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36" Type="http://schemas.openxmlformats.org/officeDocument/2006/relationships/externalLink" Target="externalLinks/externalLink28.xml"/><Relationship Id="rId10" Type="http://schemas.openxmlformats.org/officeDocument/2006/relationships/externalLink" Target="externalLinks/externalLink2.xml"/><Relationship Id="rId19" Type="http://schemas.openxmlformats.org/officeDocument/2006/relationships/externalLink" Target="externalLinks/externalLink11.xml"/><Relationship Id="rId31" Type="http://schemas.openxmlformats.org/officeDocument/2006/relationships/externalLink" Target="externalLinks/externalLink23.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externalLink" Target="externalLinks/externalLink6.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Relationships>
</file>

<file path=xl/drawings/drawing1.xml><?xml version="1.0" encoding="utf-8"?>
<xdr:wsDr xmlns:xdr="http://schemas.openxmlformats.org/drawingml/2006/spreadsheetDrawing" xmlns:a="http://schemas.openxmlformats.org/drawingml/2006/main">
  <xdr:twoCellAnchor editAs="oneCell">
    <xdr:from>
      <xdr:col>4</xdr:col>
      <xdr:colOff>870275</xdr:colOff>
      <xdr:row>48</xdr:row>
      <xdr:rowOff>51776</xdr:rowOff>
    </xdr:from>
    <xdr:to>
      <xdr:col>4</xdr:col>
      <xdr:colOff>2699075</xdr:colOff>
      <xdr:row>51</xdr:row>
      <xdr:rowOff>92889</xdr:rowOff>
    </xdr:to>
    <xdr:pic>
      <xdr:nvPicPr>
        <xdr:cNvPr id="4" name="Рисунок 3"/>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90467" y="111054661"/>
          <a:ext cx="1828800" cy="993613"/>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sk-dc-fprfs.moesk.ru\depinvest$\Documents%20and%20Settings\Ievleva\Local%20Settings\Temporary%20Internet%20Files\Content.Outlook\XTAUZLZV\v-2013-2017-2030-1.11%201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Documents%20and%20Settings\Nahimovskay\Local%20Settings\Temporary%20Internet%20Files\OLK13\v%202007-20107-13.03.2008%20&#1085;&#1072;%209%25.&#1048;&#1090;2007.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SC_W\&#1055;&#1088;&#1086;&#1075;&#1085;&#1086;&#1079;\&#1055;&#1088;&#1086;&#1075;05_00(27.06).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1041;&#1072;&#1083;&#1072;&#1085;&#1089;\An(EsMon)\SC_W\&#1055;&#1088;&#1086;&#1075;&#1085;&#1086;&#1079;\&#1055;&#1088;&#1086;&#1075;05_00(27.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SC_W\&#1055;&#1088;&#1086;&#1075;&#1085;&#1086;&#1079;\&#1055;&#1088;&#1086;&#1075;05_00(27.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1061;&#1072;&#1085;&#1086;&#1074;&#1072;\&#1043;&#1088;(27.07.00)5&#106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1041;&#1072;&#1083;&#1072;&#1085;&#1089;\An(EsMon)\7.02.01\&#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1061;&#1072;&#1085;&#1086;&#1074;&#1072;\&#1043;&#1088;(27.07.00)5&#106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1041;&#1072;&#1083;&#1072;&#1085;&#1089;\An(EsMon)\&#1061;&#1072;&#1085;&#1086;&#1074;&#1072;\&#1043;&#1088;(27.07.00)5&#1061;.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Template_t7"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Msk-dc-fprfs.moesk.ru\depinvest$\&#1052;&#1086;&#1080;%20&#1076;&#1086;&#1082;&#1091;&#1084;&#1077;&#1085;&#1090;&#1099;\&#1052;&#1054;&#1041;\06-03-06\Var2.7%20(version%2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G:\&#1052;&#1086;&#1080;%20&#1076;&#1086;&#1082;&#1091;&#1084;&#1077;&#1085;&#1090;&#1099;\&#1052;&#1054;&#1041;\06-03-06\Var2.7%20(version%2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Msk-dc-fprfs.moesk.ru\depinvest$\&#1061;&#1072;&#1085;&#1086;&#1074;&#1072;\&#1043;&#1088;(27.07.00)5&#106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G:\&#1061;&#1072;&#1085;&#1086;&#1074;&#1072;\&#1043;&#1088;(27.07.00)5&#106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Msk-dc-fprfs.moesk.ru\depinvest$\&#1076;&#1077;&#1092;&#1083;2005\V3-1.20.10.04.20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1076;&#1077;&#1092;&#1083;2005\V3-1.20.10.04.2007.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Msk-dc-fprfs.moesk.ru\depinvest$\&#1041;&#1072;&#1083;&#1072;&#1085;&#1089;\An(EsMon)\7.02.01\V&#1045;&#1052;_2001.5.02.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1041;&#1072;&#1083;&#1072;&#1085;&#1089;\An(EsMon)\7.02.01\V&#1045;&#1052;_2001.5.0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Msk-dc-fprfs.moesk.ru\depinvest$\SC_W\&#1055;&#1088;&#1086;&#1075;&#1085;&#1086;&#1079;\&#1055;&#1088;&#1086;&#1075;05_00(27.06).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SC_W\&#1055;&#1088;&#1086;&#1075;&#1085;&#1086;&#1079;\&#1055;&#1088;&#1086;&#1075;05_00(27.06).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Documents%20and%20Settings\molodtsovdm\Local%20Settings\Temporary%20Internet%20Files\Content.Outlook\J0TRWNGX\&#1056;&#1072;&#1089;&#1095;&#1077;&#1090;%20&#1089;&#1090;&#1086;&#1080;&#1084;&#1086;&#1089;&#1090;&#1080;%20&#1087;&#1086;%20&#1057;&#1059;&#1055;&#1057;&#1057;_&#1055;&#1057;%20&#1052;&#1080;&#1085;&#1077;&#1088;&#1072;&#1083;&#1100;&#1085;&#1072;&#1103;.xlsx"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1/&#1060;&#1077;&#1074;&#1088;&#1072;&#1083;&#1100;/&#1053;&#1086;&#1074;&#1072;&#1103;%20&#1087;&#1072;&#1087;&#1082;&#1072;/&#1055;&#1051;&#1040;&#1053;%20&#1063;1%20(&#1076;&#1083;&#1103;%20&#1059;&#1053;&#1062;).xlsx"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5/&#1057;&#1077;&#1085;&#1090;&#1103;&#1073;&#1088;&#1100;/01.09.2025/&#1056;&#1072;&#1089;&#1095;&#1077;&#1090;_&#1057;&#1045;&#1053;&#1058;25.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1054;&#1048;&#1055;&#1080;&#1069;&#1058;&#1055;/&#1040;&#1088;&#1078;&#1072;&#1085;&#1094;&#1077;&#1074;&#1072;%20&#1054;&#1082;&#1089;&#1072;&#1085;&#1072;/&#1042;&#1099;&#1075;&#1088;&#1091;&#1079;&#1082;&#1072;%20&#1080;%20&#1087;&#1077;&#1088;&#1077;&#1095;&#1077;&#1085;&#1100;/2024/&#1055;&#1056;&#1048;&#1050;&#1040;&#1047;%201258%20&#1086;&#1090;%2015.11.2024/&#1055;&#1088;&#1080;&#1083;&#1086;&#1078;&#1077;&#1085;&#1080;&#1077;_3%20&#1052;&#1054;%20&#1053;&#105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od"/>
      <sheetName val="ИПЦ"/>
      <sheetName val="df08-12"/>
      <sheetName val="df13-16"/>
      <sheetName val="печ-1-0"/>
      <sheetName val="vec"/>
      <sheetName val="электро"/>
      <sheetName val="уголь-мазут"/>
      <sheetName val="Мир _цен"/>
      <sheetName val="ИЦПМЭР"/>
      <sheetName val="2030-ИПЦ"/>
      <sheetName val="df13-30 "/>
      <sheetName val="пч-2030"/>
      <sheetName val="df04-07"/>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I-food "/>
      <sheetName val=" ИПЦцепн."/>
      <sheetName val="пч-2010"/>
      <sheetName val="пч-2020(1-3)"/>
      <sheetName val="def04-07"/>
      <sheetName val="def08-20"/>
      <sheetName val="Мир _цены"/>
      <sheetName val="Тарэлектродо2011."/>
      <sheetName val="Тарифы газ-энергия 2020"/>
      <sheetName val="РасчМЭРТИЦП"/>
      <sheetName val="ИПЦ2002-2004"/>
      <sheetName val="1999"/>
      <sheetName val="справочник"/>
      <sheetName val="Установка тр-ра"/>
      <sheetName val="Яч-Крун"/>
      <sheetName val="КЛ"/>
      <sheetName val="В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mplate_t7"/>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Б03"/>
      <sheetName val="МОБ04"/>
      <sheetName val="МОБ04_старый"/>
      <sheetName val="2005сц"/>
      <sheetName val="Темпы промышл"/>
      <sheetName val="Temp"/>
      <sheetName val="Deflator"/>
      <sheetName val="окраска"/>
      <sheetName val="Matrix"/>
      <sheetName val="Лист2"/>
      <sheetName val="Matrix (2)"/>
      <sheetName val="В_2оп_цены"/>
      <sheetName val="Лист4"/>
      <sheetName val="2005 - 2008 текущие цены"/>
      <sheetName val="Печать_V2"/>
      <sheetName val="Печ 2оп"/>
      <sheetName val="СводБВ"/>
      <sheetName val="Отр"/>
      <sheetName val="ОГУ"/>
      <sheetName val="ИОК"/>
      <sheetName val="Исходные данные"/>
      <sheetName val="Расчет"/>
      <sheetName val="рабочий"/>
      <sheetName val="Текущие цены"/>
      <sheetName val="Оглавление"/>
      <sheetName val="Печать Выпусков"/>
      <sheetName val="Печать ИОК"/>
      <sheetName val="Печать фондов"/>
      <sheetName val="Огл. Графиков"/>
      <sheetName val="Баланс ОФ"/>
    </sheetNames>
    <sheetDataSet>
      <sheetData sheetId="0"/>
      <sheetData sheetId="1"/>
      <sheetData sheetId="2"/>
      <sheetData sheetId="3"/>
      <sheetData sheetId="4"/>
      <sheetData sheetId="5"/>
      <sheetData sheetId="6"/>
      <sheetData sheetId="7">
        <row r="7">
          <cell r="C7">
            <v>1</v>
          </cell>
          <cell r="D7">
            <v>0.96823653094377704</v>
          </cell>
          <cell r="E7">
            <v>0.96823653094377704</v>
          </cell>
          <cell r="F7">
            <v>1.1229601901335196</v>
          </cell>
          <cell r="G7">
            <v>1.0161446914977652</v>
          </cell>
          <cell r="H7">
            <v>0.99805999075066543</v>
          </cell>
          <cell r="I7">
            <v>1.0396119004194233</v>
          </cell>
          <cell r="J7">
            <v>0.98049752943558566</v>
          </cell>
          <cell r="K7">
            <v>0.99259132902537861</v>
          </cell>
          <cell r="L7">
            <v>1.1044472842847237</v>
          </cell>
          <cell r="M7">
            <v>1.0348386163581633</v>
          </cell>
          <cell r="N7">
            <v>1.0395740996174592</v>
          </cell>
          <cell r="O7">
            <v>1.0540458226402531</v>
          </cell>
          <cell r="P7">
            <v>0.96817585107915716</v>
          </cell>
          <cell r="Q7">
            <v>1.0294219108120777</v>
          </cell>
          <cell r="R7">
            <v>1.0399571051610308</v>
          </cell>
          <cell r="S7">
            <v>1.1119741325716432</v>
          </cell>
          <cell r="T7">
            <v>1.0990743618652594</v>
          </cell>
          <cell r="U7">
            <v>1.1000778357313643</v>
          </cell>
          <cell r="V7">
            <v>1.0230732575483696</v>
          </cell>
          <cell r="W7">
            <v>1.0561540342743616</v>
          </cell>
          <cell r="X7">
            <v>1.0313101518559431</v>
          </cell>
          <cell r="Y7">
            <v>1.0344522207555042</v>
          </cell>
          <cell r="Z7">
            <v>1.0230732575483696</v>
          </cell>
        </row>
        <row r="8">
          <cell r="C8">
            <v>1.0328054850659909</v>
          </cell>
          <cell r="D8">
            <v>1</v>
          </cell>
          <cell r="E8">
            <v>1</v>
          </cell>
          <cell r="F8">
            <v>1.1597994438806472</v>
          </cell>
          <cell r="G8">
            <v>1.0494798109995811</v>
          </cell>
          <cell r="H8">
            <v>1.0308018328721995</v>
          </cell>
          <cell r="I8">
            <v>1.0737168730930593</v>
          </cell>
          <cell r="J8">
            <v>1.0126632264947257</v>
          </cell>
          <cell r="K8">
            <v>1.0251537690463528</v>
          </cell>
          <cell r="L8">
            <v>1.1406792131755006</v>
          </cell>
          <cell r="M8">
            <v>1.0687869991328118</v>
          </cell>
          <cell r="N8">
            <v>1.0736778322174507</v>
          </cell>
          <cell r="O8">
            <v>1.0886243071337482</v>
          </cell>
          <cell r="P8">
            <v>0.99993732950298753</v>
          </cell>
          <cell r="Q8">
            <v>1.0631925959338271</v>
          </cell>
          <cell r="R8">
            <v>1.0740734024436622</v>
          </cell>
          <cell r="S8">
            <v>1.1484529833714905</v>
          </cell>
          <cell r="T8">
            <v>1.1351300294298439</v>
          </cell>
          <cell r="U8">
            <v>1.1361664227428774</v>
          </cell>
          <cell r="V8">
            <v>1.0566356720202874</v>
          </cell>
          <cell r="W8">
            <v>1.0908016796731355</v>
          </cell>
          <cell r="X8">
            <v>1.0651427816410579</v>
          </cell>
          <cell r="Y8">
            <v>1.0683879276349801</v>
          </cell>
          <cell r="Z8">
            <v>1.0566356720202874</v>
          </cell>
        </row>
        <row r="9">
          <cell r="C9">
            <v>1.0328054850659909</v>
          </cell>
          <cell r="D9">
            <v>1</v>
          </cell>
          <cell r="E9">
            <v>1</v>
          </cell>
          <cell r="F9">
            <v>1.1597994438806472</v>
          </cell>
          <cell r="G9">
            <v>1.0494798109995811</v>
          </cell>
          <cell r="H9">
            <v>1.0308018328721995</v>
          </cell>
          <cell r="I9">
            <v>1.0737168730930593</v>
          </cell>
          <cell r="J9">
            <v>1.0126632264947257</v>
          </cell>
          <cell r="K9">
            <v>1.0251537690463528</v>
          </cell>
          <cell r="L9">
            <v>1.1406792131755006</v>
          </cell>
          <cell r="M9">
            <v>1.0687869991328118</v>
          </cell>
          <cell r="N9">
            <v>1.0736778322174507</v>
          </cell>
          <cell r="O9">
            <v>1.0886243071337482</v>
          </cell>
          <cell r="P9">
            <v>0.99993732950298753</v>
          </cell>
          <cell r="Q9">
            <v>1.0631925959338271</v>
          </cell>
          <cell r="R9">
            <v>1.0740734024436622</v>
          </cell>
          <cell r="S9">
            <v>1.1484529833714905</v>
          </cell>
          <cell r="T9">
            <v>1.1351300294298439</v>
          </cell>
          <cell r="U9">
            <v>1.1361664227428774</v>
          </cell>
          <cell r="V9">
            <v>1.0566356720202874</v>
          </cell>
          <cell r="W9">
            <v>1.0908016796731355</v>
          </cell>
          <cell r="X9">
            <v>1.0651427816410579</v>
          </cell>
          <cell r="Y9">
            <v>1.0683879276349801</v>
          </cell>
          <cell r="Z9">
            <v>1.0566356720202874</v>
          </cell>
        </row>
        <row r="10">
          <cell r="C10">
            <v>0.89050351809987172</v>
          </cell>
          <cell r="D10">
            <v>0.86221803715824874</v>
          </cell>
          <cell r="E10">
            <v>0.86221803715824874</v>
          </cell>
          <cell r="F10">
            <v>1</v>
          </cell>
          <cell r="G10">
            <v>0.90488042267726876</v>
          </cell>
          <cell r="H10">
            <v>0.88877593303819302</v>
          </cell>
          <cell r="I10">
            <v>0.92577805478199005</v>
          </cell>
          <cell r="J10">
            <v>0.87313649945062155</v>
          </cell>
          <cell r="K10">
            <v>0.88390607053252701</v>
          </cell>
          <cell r="L10">
            <v>0.98351419221139569</v>
          </cell>
          <cell r="M10">
            <v>0.92152742853254788</v>
          </cell>
          <cell r="N10">
            <v>0.92574439303485401</v>
          </cell>
          <cell r="O10">
            <v>0.93863151329961891</v>
          </cell>
          <cell r="P10">
            <v>0.86216400152532702</v>
          </cell>
          <cell r="Q10">
            <v>0.91670383318724757</v>
          </cell>
          <cell r="R10">
            <v>0.92608546081885623</v>
          </cell>
          <cell r="S10">
            <v>0.9902168770911014</v>
          </cell>
          <cell r="T10">
            <v>0.97872958589438508</v>
          </cell>
          <cell r="U10">
            <v>0.97962318290247274</v>
          </cell>
          <cell r="V10">
            <v>0.91105033512071931</v>
          </cell>
          <cell r="W10">
            <v>0.94050888317669157</v>
          </cell>
          <cell r="X10">
            <v>0.91838531847983018</v>
          </cell>
          <cell r="Y10">
            <v>0.92118334188900164</v>
          </cell>
          <cell r="Z10">
            <v>0.91105033512071931</v>
          </cell>
        </row>
        <row r="11">
          <cell r="C11">
            <v>0.98411181829433314</v>
          </cell>
          <cell r="D11">
            <v>0.95285301300607783</v>
          </cell>
          <cell r="E11">
            <v>0.95285301300607783</v>
          </cell>
          <cell r="F11">
            <v>1.105118394584448</v>
          </cell>
          <cell r="G11">
            <v>1</v>
          </cell>
          <cell r="H11">
            <v>0.98220263226446269</v>
          </cell>
          <cell r="I11">
            <v>1.023094357642186</v>
          </cell>
          <cell r="J11">
            <v>0.96491920652595564</v>
          </cell>
          <cell r="K11">
            <v>0.97682085763035409</v>
          </cell>
          <cell r="L11">
            <v>1.0868996251476779</v>
          </cell>
          <cell r="M11">
            <v>1.018396912385424</v>
          </cell>
          <cell r="N11">
            <v>1.0230571574262322</v>
          </cell>
          <cell r="O11">
            <v>1.0372989510840458</v>
          </cell>
          <cell r="P11">
            <v>0.95279329723417294</v>
          </cell>
          <cell r="Q11">
            <v>1.0130662684413005</v>
          </cell>
          <cell r="R11">
            <v>1.0234340777081332</v>
          </cell>
          <cell r="S11">
            <v>1.0943068855013436</v>
          </cell>
          <cell r="T11">
            <v>1.0816120686959045</v>
          </cell>
          <cell r="U11">
            <v>1.0825995991868878</v>
          </cell>
          <cell r="V11">
            <v>1.0068184837342327</v>
          </cell>
          <cell r="W11">
            <v>1.0393736670686375</v>
          </cell>
          <cell r="X11">
            <v>1.0149245087683569</v>
          </cell>
          <cell r="Y11">
            <v>1.0180166559063102</v>
          </cell>
          <cell r="Z11">
            <v>1.0068184837342327</v>
          </cell>
        </row>
        <row r="12">
          <cell r="C12">
            <v>1.001943780200903</v>
          </cell>
          <cell r="D12">
            <v>0.97011856994241652</v>
          </cell>
          <cell r="E12">
            <v>0.97011856994241652</v>
          </cell>
          <cell r="F12">
            <v>1.1251429779175033</v>
          </cell>
          <cell r="G12">
            <v>1.0181198534303513</v>
          </cell>
          <cell r="H12">
            <v>1</v>
          </cell>
          <cell r="I12">
            <v>1.0416326774480817</v>
          </cell>
          <cell r="J12">
            <v>0.98240340112033686</v>
          </cell>
          <cell r="K12">
            <v>0.99452070839832607</v>
          </cell>
          <cell r="L12">
            <v>1.1065940870488575</v>
          </cell>
          <cell r="M12">
            <v>1.0368501151717702</v>
          </cell>
          <cell r="N12">
            <v>1.0415948031696671</v>
          </cell>
          <cell r="O12">
            <v>1.0560946560411459</v>
          </cell>
          <cell r="P12">
            <v>0.9700577721294773</v>
          </cell>
          <cell r="Q12">
            <v>1.03142288074069</v>
          </cell>
          <cell r="R12">
            <v>1.0419785531918313</v>
          </cell>
          <cell r="S12">
            <v>1.1141355658744523</v>
          </cell>
          <cell r="T12">
            <v>1.1012107208491733</v>
          </cell>
          <cell r="U12">
            <v>1.1022161452479111</v>
          </cell>
          <cell r="V12">
            <v>1.0250618870904655</v>
          </cell>
          <cell r="W12">
            <v>1.0582069655752879</v>
          </cell>
          <cell r="X12">
            <v>1.0333147921101109</v>
          </cell>
          <cell r="Y12">
            <v>1.036462968500989</v>
          </cell>
          <cell r="Z12">
            <v>1.0250618870904655</v>
          </cell>
        </row>
        <row r="13">
          <cell r="C13">
            <v>0.96189741536871376</v>
          </cell>
          <cell r="D13">
            <v>0.9313442165803888</v>
          </cell>
          <cell r="E13">
            <v>0.9313442165803888</v>
          </cell>
          <cell r="F13">
            <v>1.0801725044513919</v>
          </cell>
          <cell r="G13">
            <v>0.97742695239233945</v>
          </cell>
          <cell r="H13">
            <v>0.96003132548598746</v>
          </cell>
          <cell r="I13">
            <v>1</v>
          </cell>
          <cell r="J13">
            <v>0.94313803933949925</v>
          </cell>
          <cell r="K13">
            <v>0.95477103390690832</v>
          </cell>
          <cell r="L13">
            <v>1.0623649881644708</v>
          </cell>
          <cell r="M13">
            <v>0.99540859039865326</v>
          </cell>
          <cell r="N13">
            <v>0.99996363950629186</v>
          </cell>
          <cell r="O13">
            <v>1.0138839524778493</v>
          </cell>
          <cell r="P13">
            <v>0.93128584877544607</v>
          </cell>
          <cell r="Q13">
            <v>0.99019827533406013</v>
          </cell>
          <cell r="R13">
            <v>1.0003320515487253</v>
          </cell>
          <cell r="S13">
            <v>1.0696050440775311</v>
          </cell>
          <cell r="T13">
            <v>1.0571967879762116</v>
          </cell>
          <cell r="U13">
            <v>1.0581620268944079</v>
          </cell>
          <cell r="V13">
            <v>0.98409152216862716</v>
          </cell>
          <cell r="W13">
            <v>1.0159118357997485</v>
          </cell>
          <cell r="X13">
            <v>0.99201456951374734</v>
          </cell>
          <cell r="Y13">
            <v>0.99503691746714573</v>
          </cell>
          <cell r="Z13">
            <v>0.98409152216862716</v>
          </cell>
        </row>
        <row r="14">
          <cell r="C14">
            <v>1.0198903821569452</v>
          </cell>
          <cell r="D14">
            <v>0.98749512556256358</v>
          </cell>
          <cell r="E14">
            <v>0.98749512556256358</v>
          </cell>
          <cell r="F14">
            <v>1.1452962974623109</v>
          </cell>
          <cell r="G14">
            <v>1.0363561977384068</v>
          </cell>
          <cell r="H14">
            <v>1.0179117853822532</v>
          </cell>
          <cell r="I14">
            <v>1.0602901784136736</v>
          </cell>
          <cell r="J14">
            <v>1</v>
          </cell>
          <cell r="K14">
            <v>1.0123343498853634</v>
          </cell>
          <cell r="L14">
            <v>1.126415162841347</v>
          </cell>
          <cell r="M14">
            <v>1.0554219519082915</v>
          </cell>
          <cell r="N14">
            <v>1.0602516257393126</v>
          </cell>
          <cell r="O14">
            <v>1.0750111968634994</v>
          </cell>
          <cell r="P14">
            <v>0.9874332387522472</v>
          </cell>
          <cell r="Q14">
            <v>1.0498975060188624</v>
          </cell>
          <cell r="R14">
            <v>1.060642249409514</v>
          </cell>
          <cell r="S14">
            <v>1.1340917230171306</v>
          </cell>
          <cell r="T14">
            <v>1.1209353709416601</v>
          </cell>
          <cell r="U14">
            <v>1.1219588042864463</v>
          </cell>
          <cell r="V14">
            <v>1.0434225756155573</v>
          </cell>
          <cell r="W14">
            <v>1.077161341632678</v>
          </cell>
          <cell r="X14">
            <v>1.0518233048986947</v>
          </cell>
          <cell r="Y14">
            <v>1.0550278707494318</v>
          </cell>
          <cell r="Z14">
            <v>1.0434225756155573</v>
          </cell>
        </row>
        <row r="15">
          <cell r="C15">
            <v>1.0074639690655931</v>
          </cell>
          <cell r="D15">
            <v>0.9754634184589186</v>
          </cell>
          <cell r="E15">
            <v>0.9754634184589186</v>
          </cell>
          <cell r="F15">
            <v>1.1313419302545686</v>
          </cell>
          <cell r="G15">
            <v>1.0237291640412713</v>
          </cell>
          <cell r="H15">
            <v>1.0055094796472346</v>
          </cell>
          <cell r="I15">
            <v>1.0473715314843763</v>
          </cell>
          <cell r="J15">
            <v>0.98781593266418333</v>
          </cell>
          <cell r="K15">
            <v>1</v>
          </cell>
          <cell r="L15">
            <v>1.1126908446492032</v>
          </cell>
          <cell r="M15">
            <v>1.0425626197785418</v>
          </cell>
          <cell r="N15">
            <v>1.0473334485383958</v>
          </cell>
          <cell r="O15">
            <v>1.0619131880541577</v>
          </cell>
          <cell r="P15">
            <v>0.97540228568166631</v>
          </cell>
          <cell r="Q15">
            <v>1.0371054841098228</v>
          </cell>
          <cell r="R15">
            <v>1.0477193128234965</v>
          </cell>
          <cell r="S15">
            <v>1.1202738730988977</v>
          </cell>
          <cell r="T15">
            <v>1.1072778189030084</v>
          </cell>
          <cell r="U15">
            <v>1.1082887826670078</v>
          </cell>
          <cell r="V15">
            <v>1.0307094446945462</v>
          </cell>
          <cell r="W15">
            <v>1.0640371353146869</v>
          </cell>
          <cell r="X15">
            <v>1.039007818926428</v>
          </cell>
          <cell r="Y15">
            <v>1.0421733401310576</v>
          </cell>
          <cell r="Z15">
            <v>1.0307094446945462</v>
          </cell>
        </row>
        <row r="16">
          <cell r="C16">
            <v>0.90543026745512145</v>
          </cell>
          <cell r="D16">
            <v>0.87667066117224302</v>
          </cell>
          <cell r="E16">
            <v>0.87667066117224302</v>
          </cell>
          <cell r="F16">
            <v>1.0167621452940465</v>
          </cell>
          <cell r="G16">
            <v>0.92004815979592347</v>
          </cell>
          <cell r="H16">
            <v>0.90367372436163107</v>
          </cell>
          <cell r="I16">
            <v>0.94129608104628559</v>
          </cell>
          <cell r="J16">
            <v>0.8877721403159482</v>
          </cell>
          <cell r="K16">
            <v>0.89872223251308303</v>
          </cell>
          <cell r="L16">
            <v>1</v>
          </cell>
          <cell r="M16">
            <v>0.93697420518205954</v>
          </cell>
          <cell r="N16">
            <v>0.9412618550560532</v>
          </cell>
          <cell r="O16">
            <v>0.95436499110311801</v>
          </cell>
          <cell r="P16">
            <v>0.87661571978619113</v>
          </cell>
          <cell r="Q16">
            <v>0.9320697560307416</v>
          </cell>
          <cell r="R16">
            <v>0.94160863986780607</v>
          </cell>
          <cell r="S16">
            <v>1.0068150362575194</v>
          </cell>
          <cell r="T16">
            <v>0.99513519341672885</v>
          </cell>
          <cell r="U16">
            <v>0.99604376902770042</v>
          </cell>
          <cell r="V16">
            <v>0.92632149320820267</v>
          </cell>
          <cell r="W16">
            <v>0.95627382972684083</v>
          </cell>
          <cell r="X16">
            <v>0.9337794266241084</v>
          </cell>
          <cell r="Y16">
            <v>0.93662435090820051</v>
          </cell>
          <cell r="Z16">
            <v>0.92632149320820267</v>
          </cell>
        </row>
        <row r="17">
          <cell r="C17">
            <v>0.96633425173021814</v>
          </cell>
          <cell r="D17">
            <v>0.935640123627417</v>
          </cell>
          <cell r="E17">
            <v>0.935640123627417</v>
          </cell>
          <cell r="F17">
            <v>1.0851548950554981</v>
          </cell>
          <cell r="G17">
            <v>0.9819354201081264</v>
          </cell>
          <cell r="H17">
            <v>0.96445955434391273</v>
          </cell>
          <cell r="I17">
            <v>1.0046125878816334</v>
          </cell>
          <cell r="J17">
            <v>0.9474883464304642</v>
          </cell>
          <cell r="K17">
            <v>0.95917499920764204</v>
          </cell>
          <cell r="L17">
            <v>1.06726524003475</v>
          </cell>
          <cell r="M17">
            <v>1</v>
          </cell>
          <cell r="N17">
            <v>1.0045760596719528</v>
          </cell>
          <cell r="O17">
            <v>1.0185605813104313</v>
          </cell>
          <cell r="P17">
            <v>0.9355814865958445</v>
          </cell>
          <cell r="Q17">
            <v>0.99476565189928046</v>
          </cell>
          <cell r="R17">
            <v>1.0049461710473084</v>
          </cell>
          <cell r="S17">
            <v>1.0745386913419772</v>
          </cell>
          <cell r="T17">
            <v>1.0620732010689327</v>
          </cell>
          <cell r="U17">
            <v>1.0630428922364659</v>
          </cell>
          <cell r="V17">
            <v>0.98863073079820052</v>
          </cell>
          <cell r="W17">
            <v>1.0205978184223665</v>
          </cell>
          <cell r="X17">
            <v>0.99659032389549029</v>
          </cell>
          <cell r="Y17">
            <v>0.99962661269443265</v>
          </cell>
          <cell r="Z17">
            <v>0.98863073079820052</v>
          </cell>
        </row>
        <row r="18">
          <cell r="C18">
            <v>0.96193239170539002</v>
          </cell>
          <cell r="D18">
            <v>0.93137808194727734</v>
          </cell>
          <cell r="E18">
            <v>0.93137808194727734</v>
          </cell>
          <cell r="F18">
            <v>1.080211781485076</v>
          </cell>
          <cell r="G18">
            <v>0.97746249341118108</v>
          </cell>
          <cell r="H18">
            <v>0.96006623396824708</v>
          </cell>
          <cell r="I18">
            <v>1.0000363618158417</v>
          </cell>
          <cell r="J18">
            <v>0.943172333551199</v>
          </cell>
          <cell r="K18">
            <v>0.95480575111541421</v>
          </cell>
          <cell r="L18">
            <v>1.0624036176845273</v>
          </cell>
          <cell r="M18">
            <v>0.99544478526250457</v>
          </cell>
          <cell r="N18">
            <v>1</v>
          </cell>
          <cell r="O18">
            <v>1.0139208191394142</v>
          </cell>
          <cell r="P18">
            <v>0.93131971201997521</v>
          </cell>
          <cell r="Q18">
            <v>0.99023428074139463</v>
          </cell>
          <cell r="R18">
            <v>1.0003684254385643</v>
          </cell>
          <cell r="S18">
            <v>1.0696439368591673</v>
          </cell>
          <cell r="T18">
            <v>1.0572352295711245</v>
          </cell>
          <cell r="U18">
            <v>1.0582005035871604</v>
          </cell>
          <cell r="V18">
            <v>0.98412730552332772</v>
          </cell>
          <cell r="W18">
            <v>1.0159487761988333</v>
          </cell>
          <cell r="X18">
            <v>0.99205064096483631</v>
          </cell>
          <cell r="Y18">
            <v>0.99507309881629435</v>
          </cell>
          <cell r="Z18">
            <v>0.98412730552332772</v>
          </cell>
        </row>
        <row r="19">
          <cell r="C19">
            <v>0.94872535758941179</v>
          </cell>
          <cell r="D19">
            <v>0.91859054905076643</v>
          </cell>
          <cell r="E19">
            <v>0.91859054905076643</v>
          </cell>
          <cell r="F19">
            <v>1.0653808079430973</v>
          </cell>
          <cell r="G19">
            <v>0.96404223580379989</v>
          </cell>
          <cell r="H19">
            <v>0.94688482162061016</v>
          </cell>
          <cell r="I19">
            <v>0.98630617197962545</v>
          </cell>
          <cell r="J19">
            <v>0.93022286922931086</v>
          </cell>
          <cell r="K19">
            <v>0.94169656356975184</v>
          </cell>
          <cell r="L19">
            <v>1.0478171447216793</v>
          </cell>
          <cell r="M19">
            <v>0.98177763635173065</v>
          </cell>
          <cell r="N19">
            <v>0.98627030940026483</v>
          </cell>
          <cell r="O19">
            <v>1</v>
          </cell>
          <cell r="P19">
            <v>0.91853298052450649</v>
          </cell>
          <cell r="Q19">
            <v>0.97663867044556396</v>
          </cell>
          <cell r="R19">
            <v>0.98663367647154854</v>
          </cell>
          <cell r="S19">
            <v>1.0549580565542083</v>
          </cell>
          <cell r="T19">
            <v>1.0427197169779729</v>
          </cell>
          <cell r="U19">
            <v>1.0436717380804248</v>
          </cell>
          <cell r="V19">
            <v>0.97061554210774137</v>
          </cell>
          <cell r="W19">
            <v>1.0020001138364436</v>
          </cell>
          <cell r="X19">
            <v>0.97843009260512015</v>
          </cell>
          <cell r="Y19">
            <v>0.98141105304542697</v>
          </cell>
          <cell r="Z19">
            <v>0.97061554210774137</v>
          </cell>
        </row>
        <row r="20">
          <cell r="C20">
            <v>1.0328702155557492</v>
          </cell>
          <cell r="D20">
            <v>1.0000626744248498</v>
          </cell>
          <cell r="E20">
            <v>1.0000626744248498</v>
          </cell>
          <cell r="F20">
            <v>1.1598721336437334</v>
          </cell>
          <cell r="G20">
            <v>1.0495455865431271</v>
          </cell>
          <cell r="H20">
            <v>1.0308664377842089</v>
          </cell>
          <cell r="I20">
            <v>1.0737841676805318</v>
          </cell>
          <cell r="J20">
            <v>1.0127266945800129</v>
          </cell>
          <cell r="K20">
            <v>1.0252180199692102</v>
          </cell>
          <cell r="L20">
            <v>1.1407507045891245</v>
          </cell>
          <cell r="M20">
            <v>1.0688539847432694</v>
          </cell>
          <cell r="N20">
            <v>1.0737451243580589</v>
          </cell>
          <cell r="O20">
            <v>1.0886925360360753</v>
          </cell>
          <cell r="P20">
            <v>1</v>
          </cell>
          <cell r="Q20">
            <v>1.0632592309182818</v>
          </cell>
          <cell r="R20">
            <v>1.0741407193764068</v>
          </cell>
          <cell r="S20">
            <v>1.1485249620016902</v>
          </cell>
          <cell r="T20">
            <v>1.1352011730515681</v>
          </cell>
          <cell r="U20">
            <v>1.1362376313199563</v>
          </cell>
          <cell r="V20">
            <v>1.056701896053307</v>
          </cell>
          <cell r="W20">
            <v>1.090870045041034</v>
          </cell>
          <cell r="X20">
            <v>1.0652095388522802</v>
          </cell>
          <cell r="Y20">
            <v>1.0684548882338611</v>
          </cell>
          <cell r="Z20">
            <v>1.056701896053307</v>
          </cell>
        </row>
        <row r="21">
          <cell r="C21">
            <v>0.97141899691170586</v>
          </cell>
          <cell r="D21">
            <v>0.94056335966267368</v>
          </cell>
          <cell r="E21">
            <v>0.94056335966267368</v>
          </cell>
          <cell r="F21">
            <v>1.0908648614712819</v>
          </cell>
          <cell r="G21">
            <v>0.98710225693191389</v>
          </cell>
          <cell r="H21">
            <v>0.96953443507271786</v>
          </cell>
          <cell r="I21">
            <v>1.0098987494829084</v>
          </cell>
          <cell r="J21">
            <v>0.95247392651872242</v>
          </cell>
          <cell r="K21">
            <v>0.96422207318509023</v>
          </cell>
          <cell r="L21">
            <v>1.072881073041724</v>
          </cell>
          <cell r="M21">
            <v>1.0052618906681445</v>
          </cell>
          <cell r="N21">
            <v>1.009862029065782</v>
          </cell>
          <cell r="O21">
            <v>1.0239201357281686</v>
          </cell>
          <cell r="P21">
            <v>0.94050441408945196</v>
          </cell>
          <cell r="Q21">
            <v>1</v>
          </cell>
          <cell r="R21">
            <v>1.01023408792673</v>
          </cell>
          <cell r="S21">
            <v>1.0801927964545097</v>
          </cell>
          <cell r="T21">
            <v>1.0676617141345237</v>
          </cell>
          <cell r="U21">
            <v>1.0686365077109623</v>
          </cell>
          <cell r="V21">
            <v>0.99383279761482846</v>
          </cell>
          <cell r="W21">
            <v>1.0259680925590517</v>
          </cell>
          <cell r="X21">
            <v>1.0018342732207592</v>
          </cell>
          <cell r="Y21">
            <v>1.0048865386393984</v>
          </cell>
          <cell r="Z21">
            <v>0.99383279761482846</v>
          </cell>
        </row>
        <row r="22">
          <cell r="C22">
            <v>0.9615781218641285</v>
          </cell>
          <cell r="D22">
            <v>0.9310350649451562</v>
          </cell>
          <cell r="E22">
            <v>0.9310350649451562</v>
          </cell>
          <cell r="F22">
            <v>1.0798139505567743</v>
          </cell>
          <cell r="G22">
            <v>0.97710250399262533</v>
          </cell>
          <cell r="H22">
            <v>0.95971265141375428</v>
          </cell>
          <cell r="I22">
            <v>0.99966805867290642</v>
          </cell>
          <cell r="J22">
            <v>0.94282497284708855</v>
          </cell>
          <cell r="K22">
            <v>0.95445410594284275</v>
          </cell>
          <cell r="L22">
            <v>1.062012345320442</v>
          </cell>
          <cell r="M22">
            <v>0.99507817315015601</v>
          </cell>
          <cell r="N22">
            <v>0.99963171024874886</v>
          </cell>
          <cell r="O22">
            <v>1.013547402493145</v>
          </cell>
          <cell r="P22">
            <v>0.9309767165149001</v>
          </cell>
          <cell r="Q22">
            <v>0.98986958760445998</v>
          </cell>
          <cell r="R22">
            <v>1</v>
          </cell>
          <cell r="S22">
            <v>1.0692499979597341</v>
          </cell>
          <cell r="T22">
            <v>1.0568458606714117</v>
          </cell>
          <cell r="U22">
            <v>1.0578107791869207</v>
          </cell>
          <cell r="V22">
            <v>0.98376486152277709</v>
          </cell>
          <cell r="W22">
            <v>1.0155746126767631</v>
          </cell>
          <cell r="X22">
            <v>0.99168527888104685</v>
          </cell>
          <cell r="Y22">
            <v>0.99470662359225459</v>
          </cell>
          <cell r="Z22">
            <v>0.98376486152277709</v>
          </cell>
        </row>
        <row r="23">
          <cell r="C23">
            <v>0.89930149515917013</v>
          </cell>
          <cell r="D23">
            <v>0.87073655994546684</v>
          </cell>
          <cell r="E23">
            <v>0.87073655994546684</v>
          </cell>
          <cell r="F23">
            <v>1.0098797779913002</v>
          </cell>
          <cell r="G23">
            <v>0.91382044036199406</v>
          </cell>
          <cell r="H23">
            <v>0.89755684194062102</v>
          </cell>
          <cell r="I23">
            <v>0.93492453643245377</v>
          </cell>
          <cell r="J23">
            <v>0.88176289422129472</v>
          </cell>
          <cell r="K23">
            <v>0.8926388662745508</v>
          </cell>
          <cell r="L23">
            <v>0.99323109408173715</v>
          </cell>
          <cell r="M23">
            <v>0.93063191493934316</v>
          </cell>
          <cell r="N23">
            <v>0.93489054211472922</v>
          </cell>
          <cell r="O23">
            <v>0.94790498426665726</v>
          </cell>
          <cell r="P23">
            <v>0.87068199045248817</v>
          </cell>
          <cell r="Q23">
            <v>0.92576066354291142</v>
          </cell>
          <cell r="R23">
            <v>0.9352349795727174</v>
          </cell>
          <cell r="S23">
            <v>1</v>
          </cell>
          <cell r="T23">
            <v>0.98839921691653876</v>
          </cell>
          <cell r="U23">
            <v>0.98930164246468</v>
          </cell>
          <cell r="V23">
            <v>0.92005131017061159</v>
          </cell>
          <cell r="W23">
            <v>0.94980090214132296</v>
          </cell>
          <cell r="X23">
            <v>0.92745876153688045</v>
          </cell>
          <cell r="Y23">
            <v>0.93028442879614892</v>
          </cell>
          <cell r="Z23">
            <v>0.92005131017061159</v>
          </cell>
        </row>
        <row r="24">
          <cell r="C24">
            <v>0.90985654355805501</v>
          </cell>
          <cell r="D24">
            <v>0.8809563433911467</v>
          </cell>
          <cell r="E24">
            <v>0.8809563433911467</v>
          </cell>
          <cell r="F24">
            <v>1.0217326771481803</v>
          </cell>
          <cell r="G24">
            <v>0.92454589676102283</v>
          </cell>
          <cell r="H24">
            <v>0.90809141344798483</v>
          </cell>
          <cell r="I24">
            <v>0.94589769035743743</v>
          </cell>
          <cell r="J24">
            <v>0.89211209309947426</v>
          </cell>
          <cell r="K24">
            <v>0.90311571579272709</v>
          </cell>
          <cell r="L24">
            <v>1.0048885886213794</v>
          </cell>
          <cell r="M24">
            <v>0.94155468662003861</v>
          </cell>
          <cell r="N24">
            <v>0.94586329705041861</v>
          </cell>
          <cell r="O24">
            <v>0.95903048893926746</v>
          </cell>
          <cell r="P24">
            <v>0.88090113341926013</v>
          </cell>
          <cell r="Q24">
            <v>0.93662626163440532</v>
          </cell>
          <cell r="R24">
            <v>0.94621177715045623</v>
          </cell>
          <cell r="S24">
            <v>1.0117369407876016</v>
          </cell>
          <cell r="T24">
            <v>1</v>
          </cell>
          <cell r="U24">
            <v>1.0009130172633649</v>
          </cell>
          <cell r="V24">
            <v>0.93084989791963935</v>
          </cell>
          <cell r="W24">
            <v>0.96094865908976634</v>
          </cell>
          <cell r="X24">
            <v>0.93834429010398113</v>
          </cell>
          <cell r="Y24">
            <v>0.94120312205255718</v>
          </cell>
          <cell r="Z24">
            <v>0.93084989791963935</v>
          </cell>
        </row>
        <row r="25">
          <cell r="C25">
            <v>0.90902658659163904</v>
          </cell>
          <cell r="D25">
            <v>0.88015274873715155</v>
          </cell>
          <cell r="E25">
            <v>0.88015274873715155</v>
          </cell>
          <cell r="F25">
            <v>1.0208006685153712</v>
          </cell>
          <cell r="G25">
            <v>0.92370254039542765</v>
          </cell>
          <cell r="H25">
            <v>0.90726306660576028</v>
          </cell>
          <cell r="I25">
            <v>0.94503485721831537</v>
          </cell>
          <cell r="J25">
            <v>0.89129832234436557</v>
          </cell>
          <cell r="K25">
            <v>0.90229190770439849</v>
          </cell>
          <cell r="L25">
            <v>1.0039719449037481</v>
          </cell>
          <cell r="M25">
            <v>0.94069581510127587</v>
          </cell>
          <cell r="N25">
            <v>0.94500049528433561</v>
          </cell>
          <cell r="O25">
            <v>0.95815567626584563</v>
          </cell>
          <cell r="P25">
            <v>0.88009758912694136</v>
          </cell>
          <cell r="Q25">
            <v>0.93577188574814563</v>
          </cell>
          <cell r="R25">
            <v>0.94534865750625408</v>
          </cell>
          <cell r="S25">
            <v>1.0108140501097995</v>
          </cell>
          <cell r="T25">
            <v>0.99908781557676074</v>
          </cell>
          <cell r="U25">
            <v>1</v>
          </cell>
          <cell r="V25">
            <v>0.93000079114238332</v>
          </cell>
          <cell r="W25">
            <v>0.96007209669141202</v>
          </cell>
          <cell r="X25">
            <v>0.93748834705891282</v>
          </cell>
          <cell r="Y25">
            <v>0.94034457122551673</v>
          </cell>
          <cell r="Z25">
            <v>0.93000079114238332</v>
          </cell>
        </row>
        <row r="26">
          <cell r="C26">
            <v>0.97744711106645388</v>
          </cell>
          <cell r="D26">
            <v>0.94640000000000002</v>
          </cell>
          <cell r="E26">
            <v>0.94640000000000002</v>
          </cell>
          <cell r="F26">
            <v>1.0976341936886445</v>
          </cell>
          <cell r="G26">
            <v>0.9932276931300037</v>
          </cell>
          <cell r="H26">
            <v>0.9755508546302496</v>
          </cell>
          <cell r="I26">
            <v>1.0161656486952713</v>
          </cell>
          <cell r="J26">
            <v>0.95838447755460854</v>
          </cell>
          <cell r="K26">
            <v>0.97020552702546825</v>
          </cell>
          <cell r="L26">
            <v>1.0795388073492937</v>
          </cell>
          <cell r="M26">
            <v>1.0115000159792931</v>
          </cell>
          <cell r="N26">
            <v>1.0161287004105954</v>
          </cell>
          <cell r="O26">
            <v>1.0302740442713794</v>
          </cell>
          <cell r="P26">
            <v>0.94634068864162746</v>
          </cell>
          <cell r="Q26">
            <v>1.006205472791774</v>
          </cell>
          <cell r="R26">
            <v>1.0165030680726819</v>
          </cell>
          <cell r="S26">
            <v>1.0868959034627785</v>
          </cell>
          <cell r="T26">
            <v>1.0742870598524041</v>
          </cell>
          <cell r="U26">
            <v>1.0752679024838592</v>
          </cell>
          <cell r="V26">
            <v>1</v>
          </cell>
          <cell r="W26">
            <v>1.0323347096426554</v>
          </cell>
          <cell r="X26">
            <v>1.0080511285450973</v>
          </cell>
          <cell r="Y26">
            <v>1.0111223347137452</v>
          </cell>
          <cell r="Z26">
            <v>1</v>
          </cell>
        </row>
        <row r="27">
          <cell r="C27">
            <v>0.94683158663220679</v>
          </cell>
          <cell r="D27">
            <v>0.9167569308287602</v>
          </cell>
          <cell r="E27">
            <v>0.9167569308287602</v>
          </cell>
          <cell r="F27">
            <v>1.0632541785489249</v>
          </cell>
          <cell r="G27">
            <v>0.96211789049872332</v>
          </cell>
          <cell r="H27">
            <v>0.94499472459657818</v>
          </cell>
          <cell r="I27">
            <v>0.98433738515584634</v>
          </cell>
          <cell r="J27">
            <v>0.92836603148445451</v>
          </cell>
          <cell r="K27">
            <v>0.93981682293847002</v>
          </cell>
          <cell r="L27">
            <v>1.0457255745309371</v>
          </cell>
          <cell r="M27">
            <v>0.97981788903467726</v>
          </cell>
          <cell r="N27">
            <v>0.9843015941625467</v>
          </cell>
          <cell r="O27">
            <v>0.99800387863352058</v>
          </cell>
          <cell r="P27">
            <v>0.91669947721626555</v>
          </cell>
          <cell r="Q27">
            <v>0.97468918112815761</v>
          </cell>
          <cell r="R27">
            <v>0.98466423590905561</v>
          </cell>
          <cell r="S27">
            <v>1.0528522322367808</v>
          </cell>
          <cell r="T27">
            <v>1.0406383218716639</v>
          </cell>
          <cell r="U27">
            <v>1.0415884426244519</v>
          </cell>
          <cell r="V27">
            <v>0.96867807568550313</v>
          </cell>
          <cell r="W27">
            <v>1</v>
          </cell>
          <cell r="X27">
            <v>0.97647702739166464</v>
          </cell>
          <cell r="Y27">
            <v>0.97945203747314391</v>
          </cell>
          <cell r="Z27">
            <v>0.96867807568550313</v>
          </cell>
        </row>
        <row r="28">
          <cell r="C28">
            <v>0.9696404114711783</v>
          </cell>
          <cell r="D28">
            <v>0.93884126826575032</v>
          </cell>
          <cell r="E28">
            <v>0.93884126826575032</v>
          </cell>
          <cell r="F28">
            <v>1.0888675808268184</v>
          </cell>
          <cell r="G28">
            <v>0.98529495677814671</v>
          </cell>
          <cell r="H28">
            <v>0.9677593001043957</v>
          </cell>
          <cell r="I28">
            <v>1.0080497108930233</v>
          </cell>
          <cell r="J28">
            <v>0.95073002788839511</v>
          </cell>
          <cell r="K28">
            <v>0.96245666469889191</v>
          </cell>
          <cell r="L28">
            <v>1.070916719182065</v>
          </cell>
          <cell r="M28">
            <v>1.0034213417717943</v>
          </cell>
          <cell r="N28">
            <v>1.008013057707853</v>
          </cell>
          <cell r="O28">
            <v>1.0220454251743718</v>
          </cell>
          <cell r="P28">
            <v>0.93878243061685229</v>
          </cell>
          <cell r="Q28">
            <v>0.99816908517726965</v>
          </cell>
          <cell r="R28">
            <v>1.0083844353607174</v>
          </cell>
          <cell r="S28">
            <v>1.0782150554520746</v>
          </cell>
          <cell r="T28">
            <v>1.065706916476453</v>
          </cell>
          <cell r="U28">
            <v>1.0666799252888834</v>
          </cell>
          <cell r="V28">
            <v>0.99201317441435988</v>
          </cell>
          <cell r="W28">
            <v>1.0240896323707371</v>
          </cell>
          <cell r="X28">
            <v>1</v>
          </cell>
          <cell r="Y28">
            <v>1.0030466769806414</v>
          </cell>
          <cell r="Z28">
            <v>0.99201317441435988</v>
          </cell>
        </row>
        <row r="29">
          <cell r="C29">
            <v>0.96669520344753834</v>
          </cell>
          <cell r="D29">
            <v>0.93598961026603322</v>
          </cell>
          <cell r="E29">
            <v>0.93598961026603322</v>
          </cell>
          <cell r="F29">
            <v>1.085560229464609</v>
          </cell>
          <cell r="G29">
            <v>0.98230219927956819</v>
          </cell>
          <cell r="H29">
            <v>0.96481980581156268</v>
          </cell>
          <cell r="I29">
            <v>1.0049878375824364</v>
          </cell>
          <cell r="J29">
            <v>0.94784225869754213</v>
          </cell>
          <cell r="K29">
            <v>0.95953327675245081</v>
          </cell>
          <cell r="L29">
            <v>1.0676638921787023</v>
          </cell>
          <cell r="M29">
            <v>1.0003735267757237</v>
          </cell>
          <cell r="N29">
            <v>1.0049512957284912</v>
          </cell>
          <cell r="O29">
            <v>1.0189410409602475</v>
          </cell>
          <cell r="P29">
            <v>0.93593095133195936</v>
          </cell>
          <cell r="Q29">
            <v>0.995137223505835</v>
          </cell>
          <cell r="R29">
            <v>1.0053215453503557</v>
          </cell>
          <cell r="S29">
            <v>1.0749400603147445</v>
          </cell>
          <cell r="T29">
            <v>1.0624699138473104</v>
          </cell>
          <cell r="U29">
            <v>1.0634399672204589</v>
          </cell>
          <cell r="V29">
            <v>0.98900001084745692</v>
          </cell>
          <cell r="W29">
            <v>1.0209790390347924</v>
          </cell>
          <cell r="X29">
            <v>0.99696257706589242</v>
          </cell>
          <cell r="Y29">
            <v>1</v>
          </cell>
          <cell r="Z29">
            <v>0.98900001084745692</v>
          </cell>
        </row>
        <row r="30">
          <cell r="C30">
            <v>0.97744711106645388</v>
          </cell>
          <cell r="D30">
            <v>0.94640000000000002</v>
          </cell>
          <cell r="E30">
            <v>0.94640000000000002</v>
          </cell>
          <cell r="F30">
            <v>1.0976341936886445</v>
          </cell>
          <cell r="G30">
            <v>0.9932276931300037</v>
          </cell>
          <cell r="H30">
            <v>0.9755508546302496</v>
          </cell>
          <cell r="I30">
            <v>1.0161656486952713</v>
          </cell>
          <cell r="J30">
            <v>0.95838447755460854</v>
          </cell>
          <cell r="K30">
            <v>0.97020552702546825</v>
          </cell>
          <cell r="L30">
            <v>1.0795388073492937</v>
          </cell>
          <cell r="M30">
            <v>1.0115000159792931</v>
          </cell>
          <cell r="N30">
            <v>1.0161287004105954</v>
          </cell>
          <cell r="O30">
            <v>1.0302740442713794</v>
          </cell>
          <cell r="P30">
            <v>0.94634068864162746</v>
          </cell>
          <cell r="Q30">
            <v>1.006205472791774</v>
          </cell>
          <cell r="R30">
            <v>1.0165030680726819</v>
          </cell>
          <cell r="S30">
            <v>1.0868959034627785</v>
          </cell>
          <cell r="T30">
            <v>1.0742870598524041</v>
          </cell>
          <cell r="U30">
            <v>1.0752679024838592</v>
          </cell>
          <cell r="V30">
            <v>1</v>
          </cell>
          <cell r="W30">
            <v>1.0323347096426554</v>
          </cell>
          <cell r="X30">
            <v>1.0080511285450973</v>
          </cell>
          <cell r="Y30">
            <v>1.0111223347137452</v>
          </cell>
          <cell r="Z30">
            <v>1</v>
          </cell>
        </row>
        <row r="35">
          <cell r="C35">
            <v>1</v>
          </cell>
          <cell r="D35">
            <v>1.0564883797632827</v>
          </cell>
          <cell r="E35">
            <v>1.0319598161524466</v>
          </cell>
          <cell r="F35">
            <v>0.98631379372443007</v>
          </cell>
          <cell r="G35">
            <v>1.0319598161524466</v>
          </cell>
          <cell r="H35">
            <v>0.99329849279588001</v>
          </cell>
          <cell r="I35">
            <v>0.99618373310284902</v>
          </cell>
          <cell r="J35">
            <v>0.99593490107989358</v>
          </cell>
          <cell r="K35">
            <v>0.99953652538857651</v>
          </cell>
          <cell r="L35">
            <v>0.99953652538857651</v>
          </cell>
          <cell r="M35">
            <v>1.016987679079665</v>
          </cell>
          <cell r="N35">
            <v>0.99108442069876046</v>
          </cell>
          <cell r="O35">
            <v>1.0072822285418261</v>
          </cell>
          <cell r="P35">
            <v>1.0080951997231959</v>
          </cell>
          <cell r="Q35">
            <v>1.0221479140528664</v>
          </cell>
          <cell r="R35">
            <v>0.99127258324581358</v>
          </cell>
          <cell r="S35">
            <v>1.0433678429060247</v>
          </cell>
          <cell r="T35">
            <v>1.0193878386773862</v>
          </cell>
          <cell r="U35">
            <v>1.032011785131977</v>
          </cell>
          <cell r="V35">
            <v>0.99538462572361075</v>
          </cell>
          <cell r="W35">
            <v>0.96783410234161693</v>
          </cell>
          <cell r="X35">
            <v>0.98735739841575454</v>
          </cell>
          <cell r="Y35">
            <v>0.96697895601099526</v>
          </cell>
          <cell r="Z35">
            <v>0.98303921657991655</v>
          </cell>
        </row>
        <row r="36">
          <cell r="C36">
            <v>0.94653194408447772</v>
          </cell>
          <cell r="D36">
            <v>1</v>
          </cell>
          <cell r="E36">
            <v>0.97678293099983549</v>
          </cell>
          <cell r="F36">
            <v>0.93357751265132127</v>
          </cell>
          <cell r="G36">
            <v>0.97678293099983549</v>
          </cell>
          <cell r="H36">
            <v>0.94018875344226593</v>
          </cell>
          <cell r="I36">
            <v>0.94291972555917214</v>
          </cell>
          <cell r="J36">
            <v>0.94268419810073367</v>
          </cell>
          <cell r="K36">
            <v>0.94609325055949323</v>
          </cell>
          <cell r="L36">
            <v>0.94609325055949323</v>
          </cell>
          <cell r="M36">
            <v>0.96261132498923629</v>
          </cell>
          <cell r="N36">
            <v>0.93809306347583621</v>
          </cell>
          <cell r="O36">
            <v>0.95342480602343982</v>
          </cell>
          <cell r="P36">
            <v>0.9541943092162265</v>
          </cell>
          <cell r="Q36">
            <v>0.96749565223035339</v>
          </cell>
          <cell r="R36">
            <v>0.93827116533730215</v>
          </cell>
          <cell r="S36">
            <v>0.98758099274106748</v>
          </cell>
          <cell r="T36">
            <v>0.96488315271938041</v>
          </cell>
          <cell r="U36">
            <v>0.97683212129906261</v>
          </cell>
          <cell r="V36">
            <v>0.94216334489796949</v>
          </cell>
          <cell r="W36">
            <v>0.91608589444066602</v>
          </cell>
          <cell r="X36">
            <v>0.93456531782865637</v>
          </cell>
          <cell r="Y36">
            <v>0.91527647112186605</v>
          </cell>
          <cell r="Z36">
            <v>0.93047802078067032</v>
          </cell>
        </row>
        <row r="37">
          <cell r="C37">
            <v>0.96902997999320817</v>
          </cell>
          <cell r="D37">
            <v>1.0237689135050707</v>
          </cell>
          <cell r="E37">
            <v>1</v>
          </cell>
          <cell r="F37">
            <v>0.95576763579980961</v>
          </cell>
          <cell r="G37">
            <v>1</v>
          </cell>
          <cell r="H37">
            <v>0.96253601860127547</v>
          </cell>
          <cell r="I37">
            <v>0.96533190295821314</v>
          </cell>
          <cell r="J37">
            <v>0.96509077726798698</v>
          </cell>
          <cell r="K37">
            <v>0.9685808591997731</v>
          </cell>
          <cell r="L37">
            <v>0.9685808591997731</v>
          </cell>
          <cell r="M37">
            <v>0.98549155031190694</v>
          </cell>
          <cell r="N37">
            <v>0.96039051636130013</v>
          </cell>
          <cell r="O37">
            <v>0.97608667777139979</v>
          </cell>
          <cell r="P37">
            <v>0.97687447121901771</v>
          </cell>
          <cell r="Q37">
            <v>0.99049197270474865</v>
          </cell>
          <cell r="R37">
            <v>0.96057285151050642</v>
          </cell>
          <cell r="S37">
            <v>1.0110547199367819</v>
          </cell>
          <cell r="T37">
            <v>0.9878173769188674</v>
          </cell>
          <cell r="U37">
            <v>1.0000503594991947</v>
          </cell>
          <cell r="V37">
            <v>0.96455754395049742</v>
          </cell>
          <cell r="W37">
            <v>0.93786026082884155</v>
          </cell>
          <cell r="X37">
            <v>0.95677892003296472</v>
          </cell>
          <cell r="Y37">
            <v>0.93703159839718797</v>
          </cell>
          <cell r="Z37">
            <v>0.95259447237497552</v>
          </cell>
        </row>
        <row r="38">
          <cell r="C38">
            <v>1.0138761176845041</v>
          </cell>
          <cell r="D38">
            <v>1.0711483368531891</v>
          </cell>
          <cell r="E38">
            <v>1.0462794120070571</v>
          </cell>
          <cell r="F38">
            <v>1</v>
          </cell>
          <cell r="G38">
            <v>1.0462794120070571</v>
          </cell>
          <cell r="H38">
            <v>1.0070816195777563</v>
          </cell>
          <cell r="I38">
            <v>1.0100068958187729</v>
          </cell>
          <cell r="J38">
            <v>1.0097546109733833</v>
          </cell>
          <cell r="K38">
            <v>1.0134062118448288</v>
          </cell>
          <cell r="L38">
            <v>1.0134062118448288</v>
          </cell>
          <cell r="M38">
            <v>1.0310995197982653</v>
          </cell>
          <cell r="N38">
            <v>1.0048368247556552</v>
          </cell>
          <cell r="O38">
            <v>1.0212593952865821</v>
          </cell>
          <cell r="P38">
            <v>1.0220836473517387</v>
          </cell>
          <cell r="Q38">
            <v>1.0363313587992347</v>
          </cell>
          <cell r="R38">
            <v>1.005027598268355</v>
          </cell>
          <cell r="S38">
            <v>1.057845737882416</v>
          </cell>
          <cell r="T38">
            <v>1.0335329842930261</v>
          </cell>
          <cell r="U38">
            <v>1.0463321021142638</v>
          </cell>
          <cell r="V38">
            <v>1.0091966999314976</v>
          </cell>
          <cell r="W38">
            <v>0.98126388224478556</v>
          </cell>
          <cell r="X38">
            <v>1.0010580858728375</v>
          </cell>
          <cell r="Y38">
            <v>0.98039686980304286</v>
          </cell>
          <cell r="Z38">
            <v>0.99667998443766226</v>
          </cell>
        </row>
        <row r="39">
          <cell r="C39">
            <v>0.96902997999320817</v>
          </cell>
          <cell r="D39">
            <v>1.0237689135050707</v>
          </cell>
          <cell r="E39">
            <v>1</v>
          </cell>
          <cell r="F39">
            <v>0.95576763579980961</v>
          </cell>
          <cell r="G39">
            <v>1</v>
          </cell>
          <cell r="H39">
            <v>0.96253601860127547</v>
          </cell>
          <cell r="I39">
            <v>0.96533190295821314</v>
          </cell>
          <cell r="J39">
            <v>0.96509077726798698</v>
          </cell>
          <cell r="K39">
            <v>0.9685808591997731</v>
          </cell>
          <cell r="L39">
            <v>0.9685808591997731</v>
          </cell>
          <cell r="M39">
            <v>0.98549155031190694</v>
          </cell>
          <cell r="N39">
            <v>0.96039051636130013</v>
          </cell>
          <cell r="O39">
            <v>0.97608667777139979</v>
          </cell>
          <cell r="P39">
            <v>0.97687447121901771</v>
          </cell>
          <cell r="Q39">
            <v>0.99049197270474865</v>
          </cell>
          <cell r="R39">
            <v>0.96057285151050642</v>
          </cell>
          <cell r="S39">
            <v>1.0110547199367819</v>
          </cell>
          <cell r="T39">
            <v>0.9878173769188674</v>
          </cell>
          <cell r="U39">
            <v>1.0000503594991947</v>
          </cell>
          <cell r="V39">
            <v>0.96455754395049742</v>
          </cell>
          <cell r="W39">
            <v>0.93786026082884155</v>
          </cell>
          <cell r="X39">
            <v>0.95677892003296472</v>
          </cell>
          <cell r="Y39">
            <v>0.93703159839718797</v>
          </cell>
          <cell r="Z39">
            <v>0.95259447237497552</v>
          </cell>
        </row>
        <row r="40">
          <cell r="C40">
            <v>1.0067467203994813</v>
          </cell>
          <cell r="D40">
            <v>1.0636162114668466</v>
          </cell>
          <cell r="E40">
            <v>1.0389221604955272</v>
          </cell>
          <cell r="F40">
            <v>0.99296817711684038</v>
          </cell>
          <cell r="G40">
            <v>1.0389221604955272</v>
          </cell>
          <cell r="H40">
            <v>1</v>
          </cell>
          <cell r="I40">
            <v>1.0029047062166054</v>
          </cell>
          <cell r="J40">
            <v>1.0026541953935646</v>
          </cell>
          <cell r="K40">
            <v>1.0062801188544421</v>
          </cell>
          <cell r="L40">
            <v>1.0062801188544421</v>
          </cell>
          <cell r="M40">
            <v>1.023849010600133</v>
          </cell>
          <cell r="N40">
            <v>0.99777099017749693</v>
          </cell>
          <cell r="O40">
            <v>1.0140780801011642</v>
          </cell>
          <cell r="P40">
            <v>1.0148965361717874</v>
          </cell>
          <cell r="Q40">
            <v>1.0290440602358941</v>
          </cell>
          <cell r="R40">
            <v>0.99796042220464454</v>
          </cell>
          <cell r="S40">
            <v>1.0504071540159214</v>
          </cell>
          <cell r="T40">
            <v>1.0262653634035741</v>
          </cell>
          <cell r="U40">
            <v>1.0389744800952321</v>
          </cell>
          <cell r="V40">
            <v>1.0021002074833103</v>
          </cell>
          <cell r="W40">
            <v>0.9743638084231987</v>
          </cell>
          <cell r="X40">
            <v>0.99401882271722486</v>
          </cell>
          <cell r="Y40">
            <v>0.97350289265938372</v>
          </cell>
          <cell r="Z40">
            <v>0.98967150731590636</v>
          </cell>
        </row>
        <row r="41">
          <cell r="C41">
            <v>1.0038308865828036</v>
          </cell>
          <cell r="D41">
            <v>1.0605356669222059</v>
          </cell>
          <cell r="E41">
            <v>1.0359131371661374</v>
          </cell>
          <cell r="F41">
            <v>0.99009225000324319</v>
          </cell>
          <cell r="G41">
            <v>1.0359131371661374</v>
          </cell>
          <cell r="H41">
            <v>0.99710370666465098</v>
          </cell>
          <cell r="I41">
            <v>1</v>
          </cell>
          <cell r="J41">
            <v>0.99975021472978642</v>
          </cell>
          <cell r="K41">
            <v>1.0033656364527099</v>
          </cell>
          <cell r="L41">
            <v>1.0033656364527099</v>
          </cell>
          <cell r="M41">
            <v>1.020883643534328</v>
          </cell>
          <cell r="N41">
            <v>0.99488115270844113</v>
          </cell>
          <cell r="O41">
            <v>1.0111410125162437</v>
          </cell>
          <cell r="P41">
            <v>1.0119570980980044</v>
          </cell>
          <cell r="Q41">
            <v>1.0260636467824524</v>
          </cell>
          <cell r="R41">
            <v>0.9950700360848711</v>
          </cell>
          <cell r="S41">
            <v>1.0473648667763422</v>
          </cell>
          <cell r="T41">
            <v>1.0232929978712488</v>
          </cell>
          <cell r="U41">
            <v>1.0359653052329345</v>
          </cell>
          <cell r="V41">
            <v>0.99919783133102447</v>
          </cell>
          <cell r="W41">
            <v>0.9715417650186573</v>
          </cell>
          <cell r="X41">
            <v>0.99113985262577742</v>
          </cell>
          <cell r="Y41">
            <v>0.97068334271943135</v>
          </cell>
          <cell r="Z41">
            <v>0.98680512832508238</v>
          </cell>
        </row>
        <row r="42">
          <cell r="C42">
            <v>1.0040816913994064</v>
          </cell>
          <cell r="D42">
            <v>1.0608006392965352</v>
          </cell>
          <cell r="E42">
            <v>1.0361719576585688</v>
          </cell>
          <cell r="F42">
            <v>0.99033962225339089</v>
          </cell>
          <cell r="G42">
            <v>1.0361719576585688</v>
          </cell>
          <cell r="H42">
            <v>0.99735283071096825</v>
          </cell>
          <cell r="I42">
            <v>1.0002498476784834</v>
          </cell>
          <cell r="J42">
            <v>1</v>
          </cell>
          <cell r="K42">
            <v>1.0036163250276475</v>
          </cell>
          <cell r="L42">
            <v>1.0036163250276475</v>
          </cell>
          <cell r="M42">
            <v>1.0211387089426667</v>
          </cell>
          <cell r="N42">
            <v>0.99512972145481227</v>
          </cell>
          <cell r="O42">
            <v>1.0113936437508402</v>
          </cell>
          <cell r="P42">
            <v>1.012209933229689</v>
          </cell>
          <cell r="Q42">
            <v>1.0263200064025773</v>
          </cell>
          <cell r="R42">
            <v>0.99531865202331538</v>
          </cell>
          <cell r="S42">
            <v>1.0476265484568315</v>
          </cell>
          <cell r="T42">
            <v>1.0235486652511754</v>
          </cell>
          <cell r="U42">
            <v>1.0362241387594362</v>
          </cell>
          <cell r="V42">
            <v>0.99944747858952809</v>
          </cell>
          <cell r="W42">
            <v>0.97178450247319681</v>
          </cell>
          <cell r="X42">
            <v>0.99138748661700837</v>
          </cell>
          <cell r="Y42">
            <v>0.97092586569915229</v>
          </cell>
          <cell r="Z42">
            <v>0.98705167929550996</v>
          </cell>
        </row>
        <row r="43">
          <cell r="C43">
            <v>1.0004636895197434</v>
          </cell>
          <cell r="D43">
            <v>1.0569782623527098</v>
          </cell>
          <cell r="E43">
            <v>1.0324383251039928</v>
          </cell>
          <cell r="F43">
            <v>0.98677113709375852</v>
          </cell>
          <cell r="G43">
            <v>1.0324383251039928</v>
          </cell>
          <cell r="H43">
            <v>0.99375907489696647</v>
          </cell>
          <cell r="I43">
            <v>0.99664565305962771</v>
          </cell>
          <cell r="J43">
            <v>0.99639670565587102</v>
          </cell>
          <cell r="K43">
            <v>1</v>
          </cell>
          <cell r="L43">
            <v>1</v>
          </cell>
          <cell r="M43">
            <v>1.0174592456081626</v>
          </cell>
          <cell r="N43">
            <v>0.99154397615781953</v>
          </cell>
          <cell r="O43">
            <v>1.0077492947546247</v>
          </cell>
          <cell r="P43">
            <v>1.0085626429022112</v>
          </cell>
          <cell r="Q43">
            <v>1.0226218733282404</v>
          </cell>
          <cell r="R43">
            <v>0.99173222595387367</v>
          </cell>
          <cell r="S43">
            <v>1.0438516416400176</v>
          </cell>
          <cell r="T43">
            <v>1.0198605181347349</v>
          </cell>
          <cell r="U43">
            <v>1.0324903181809946</v>
          </cell>
          <cell r="V43">
            <v>0.9958461751426726</v>
          </cell>
          <cell r="W43">
            <v>0.96828287687172299</v>
          </cell>
          <cell r="X43">
            <v>0.98781522569364111</v>
          </cell>
          <cell r="Y43">
            <v>0.96742733401871006</v>
          </cell>
          <cell r="Z43">
            <v>0.98349504156214151</v>
          </cell>
        </row>
        <row r="44">
          <cell r="C44">
            <v>1.0004636895197434</v>
          </cell>
          <cell r="D44">
            <v>1.0569782623527098</v>
          </cell>
          <cell r="E44">
            <v>1.0324383251039928</v>
          </cell>
          <cell r="F44">
            <v>0.98677113709375852</v>
          </cell>
          <cell r="G44">
            <v>1.0324383251039928</v>
          </cell>
          <cell r="H44">
            <v>0.99375907489696647</v>
          </cell>
          <cell r="I44">
            <v>0.99664565305962771</v>
          </cell>
          <cell r="J44">
            <v>0.99639670565587102</v>
          </cell>
          <cell r="K44">
            <v>1</v>
          </cell>
          <cell r="L44">
            <v>1</v>
          </cell>
          <cell r="M44">
            <v>1.0174592456081626</v>
          </cell>
          <cell r="N44">
            <v>0.99154397615781953</v>
          </cell>
          <cell r="O44">
            <v>1.0077492947546247</v>
          </cell>
          <cell r="P44">
            <v>1.0085626429022112</v>
          </cell>
          <cell r="Q44">
            <v>1.0226218733282404</v>
          </cell>
          <cell r="R44">
            <v>0.99173222595387367</v>
          </cell>
          <cell r="S44">
            <v>1.0438516416400176</v>
          </cell>
          <cell r="T44">
            <v>1.0198605181347349</v>
          </cell>
          <cell r="U44">
            <v>1.0324903181809946</v>
          </cell>
          <cell r="V44">
            <v>0.9958461751426726</v>
          </cell>
          <cell r="W44">
            <v>0.96828287687172299</v>
          </cell>
          <cell r="X44">
            <v>0.98781522569364111</v>
          </cell>
          <cell r="Y44">
            <v>0.96742733401871006</v>
          </cell>
          <cell r="Z44">
            <v>0.98349504156214151</v>
          </cell>
        </row>
        <row r="45">
          <cell r="C45">
            <v>0.983296081723391</v>
          </cell>
          <cell r="D45">
            <v>1.0388408842075298</v>
          </cell>
          <cell r="E45">
            <v>1.0147220437186917</v>
          </cell>
          <cell r="F45">
            <v>0.96983848871896494</v>
          </cell>
          <cell r="G45">
            <v>1.0147220437186917</v>
          </cell>
          <cell r="H45">
            <v>0.97670651594793878</v>
          </cell>
          <cell r="I45">
            <v>0.9795435614366117</v>
          </cell>
          <cell r="J45">
            <v>0.97929888588343228</v>
          </cell>
          <cell r="K45">
            <v>0.98284034895399996</v>
          </cell>
          <cell r="L45">
            <v>0.98284034895399996</v>
          </cell>
          <cell r="M45">
            <v>1</v>
          </cell>
          <cell r="N45">
            <v>0.97452942753018801</v>
          </cell>
          <cell r="O45">
            <v>0.99045666851478276</v>
          </cell>
          <cell r="P45">
            <v>0.99125605989197774</v>
          </cell>
          <cell r="Q45">
            <v>1.0050740388299211</v>
          </cell>
          <cell r="R45">
            <v>0.97471444702543242</v>
          </cell>
          <cell r="S45">
            <v>1.0259395117256807</v>
          </cell>
          <cell r="T45">
            <v>1.0023600675279503</v>
          </cell>
          <cell r="U45">
            <v>1.0147731446126351</v>
          </cell>
          <cell r="V45">
            <v>0.97875780228173048</v>
          </cell>
          <cell r="W45">
            <v>0.95166748059078721</v>
          </cell>
          <cell r="X45">
            <v>0.97086466112281244</v>
          </cell>
          <cell r="Y45">
            <v>0.95082661855458683</v>
          </cell>
          <cell r="Z45">
            <v>0.96661860984346382</v>
          </cell>
        </row>
        <row r="46">
          <cell r="C46">
            <v>1.0089957819082189</v>
          </cell>
          <cell r="D46">
            <v>1.0659923188162008</v>
          </cell>
          <cell r="E46">
            <v>1.0412431015965995</v>
          </cell>
          <cell r="F46">
            <v>0.995186457505843</v>
          </cell>
          <cell r="G46">
            <v>1.0412431015965995</v>
          </cell>
          <cell r="H46">
            <v>1.0022339894068344</v>
          </cell>
          <cell r="I46">
            <v>1.0051451847063575</v>
          </cell>
          <cell r="J46">
            <v>1.0048941142447918</v>
          </cell>
          <cell r="K46">
            <v>1.0085281379802711</v>
          </cell>
          <cell r="L46">
            <v>1.0085281379802711</v>
          </cell>
          <cell r="M46">
            <v>1.0261362784440113</v>
          </cell>
          <cell r="N46">
            <v>1</v>
          </cell>
          <cell r="O46">
            <v>1.016343519789813</v>
          </cell>
          <cell r="P46">
            <v>1.0171638042826281</v>
          </cell>
          <cell r="Q46">
            <v>1.031342933765627</v>
          </cell>
          <cell r="R46">
            <v>1.0001898552162896</v>
          </cell>
          <cell r="S46">
            <v>1.0527537524708561</v>
          </cell>
          <cell r="T46">
            <v>1.0285580293540186</v>
          </cell>
          <cell r="U46">
            <v>1.041295538077736</v>
          </cell>
          <cell r="V46">
            <v>1.0043388887314144</v>
          </cell>
          <cell r="W46">
            <v>0.9765405268496189</v>
          </cell>
          <cell r="X46">
            <v>0.99623945023736904</v>
          </cell>
          <cell r="Y46">
            <v>0.97567768780910735</v>
          </cell>
          <cell r="Z46">
            <v>0.9918824229794958</v>
          </cell>
        </row>
        <row r="47">
          <cell r="C47">
            <v>0.99277041891986118</v>
          </cell>
          <cell r="D47">
            <v>1.0488504113615595</v>
          </cell>
          <cell r="E47">
            <v>1.0244991789901272</v>
          </cell>
          <cell r="F47">
            <v>0.97918315818224</v>
          </cell>
          <cell r="G47">
            <v>1.0244991789901272</v>
          </cell>
          <cell r="H47">
            <v>0.98611736080543255</v>
          </cell>
          <cell r="I47">
            <v>0.98898174203366651</v>
          </cell>
          <cell r="J47">
            <v>0.98873470896199644</v>
          </cell>
          <cell r="K47">
            <v>0.99231029503571955</v>
          </cell>
          <cell r="L47">
            <v>0.99231029503571955</v>
          </cell>
          <cell r="M47">
            <v>1.0096352841962564</v>
          </cell>
          <cell r="N47">
            <v>0.98391929552205637</v>
          </cell>
          <cell r="O47">
            <v>1</v>
          </cell>
          <cell r="P47">
            <v>1.0008070937402984</v>
          </cell>
          <cell r="Q47">
            <v>1.0147582128323265</v>
          </cell>
          <cell r="R47">
            <v>0.98410609773271929</v>
          </cell>
          <cell r="S47">
            <v>1.035824730489326</v>
          </cell>
          <cell r="T47">
            <v>1.0120180916455608</v>
          </cell>
          <cell r="U47">
            <v>1.0245507722557066</v>
          </cell>
          <cell r="V47">
            <v>0.98818841186601825</v>
          </cell>
          <cell r="W47">
            <v>0.96083706722661477</v>
          </cell>
          <cell r="X47">
            <v>0.98021921804883294</v>
          </cell>
          <cell r="Y47">
            <v>0.95998810324572581</v>
          </cell>
          <cell r="Z47">
            <v>0.97593225485869584</v>
          </cell>
        </row>
        <row r="48">
          <cell r="C48">
            <v>0.99196980629863263</v>
          </cell>
          <cell r="D48">
            <v>1.0480045734305399</v>
          </cell>
          <cell r="E48">
            <v>1.0236729789367149</v>
          </cell>
          <cell r="F48">
            <v>0.97839350291049232</v>
          </cell>
          <cell r="G48">
            <v>1.0236729789367149</v>
          </cell>
          <cell r="H48">
            <v>0.98532211349545284</v>
          </cell>
          <cell r="I48">
            <v>0.98818418476388181</v>
          </cell>
          <cell r="J48">
            <v>0.9879373509102698</v>
          </cell>
          <cell r="K48">
            <v>0.99151005347811449</v>
          </cell>
          <cell r="L48">
            <v>0.99151005347811449</v>
          </cell>
          <cell r="M48">
            <v>1.0088210710247512</v>
          </cell>
          <cell r="N48">
            <v>0.98312582082614197</v>
          </cell>
          <cell r="O48">
            <v>0.99919355713469016</v>
          </cell>
          <cell r="P48">
            <v>1</v>
          </cell>
          <cell r="Q48">
            <v>1.0139398683115735</v>
          </cell>
          <cell r="R48">
            <v>0.98331247239149489</v>
          </cell>
          <cell r="S48">
            <v>1.0349893970257114</v>
          </cell>
          <cell r="T48">
            <v>1.0112019568759887</v>
          </cell>
          <cell r="U48">
            <v>1.0237245305952734</v>
          </cell>
          <cell r="V48">
            <v>0.98739149437168705</v>
          </cell>
          <cell r="W48">
            <v>0.96006220702902467</v>
          </cell>
          <cell r="X48">
            <v>0.97942872725399788</v>
          </cell>
          <cell r="Y48">
            <v>0.95921392768908098</v>
          </cell>
          <cell r="Z48">
            <v>0.97514522125473935</v>
          </cell>
        </row>
        <row r="49">
          <cell r="C49">
            <v>0.97833198723162385</v>
          </cell>
          <cell r="D49">
            <v>1.033596376060931</v>
          </cell>
          <cell r="E49">
            <v>1.0095992976796042</v>
          </cell>
          <cell r="F49">
            <v>0.96494233384838357</v>
          </cell>
          <cell r="G49">
            <v>1.0095992976796042</v>
          </cell>
          <cell r="H49">
            <v>0.97177568837117012</v>
          </cell>
          <cell r="I49">
            <v>0.97459841125432789</v>
          </cell>
          <cell r="J49">
            <v>0.97435497092682299</v>
          </cell>
          <cell r="K49">
            <v>0.97787855519399858</v>
          </cell>
          <cell r="L49">
            <v>0.97787855519399858</v>
          </cell>
          <cell r="M49">
            <v>0.99495157706408566</v>
          </cell>
          <cell r="N49">
            <v>0.96960959081652109</v>
          </cell>
          <cell r="O49">
            <v>0.98545642435242342</v>
          </cell>
          <cell r="P49">
            <v>0.98625178006385505</v>
          </cell>
          <cell r="Q49">
            <v>1</v>
          </cell>
          <cell r="R49">
            <v>0.96979367625510204</v>
          </cell>
          <cell r="S49">
            <v>1.0207601351638238</v>
          </cell>
          <cell r="T49">
            <v>0.99729972997299743</v>
          </cell>
          <cell r="U49">
            <v>1.0096501405946228</v>
          </cell>
          <cell r="V49">
            <v>0.9738166189439863</v>
          </cell>
          <cell r="W49">
            <v>0.94686306065440884</v>
          </cell>
          <cell r="X49">
            <v>0.96596332569993137</v>
          </cell>
          <cell r="Y49">
            <v>0.94602644364539801</v>
          </cell>
          <cell r="Z49">
            <v>0.96173871028324842</v>
          </cell>
        </row>
        <row r="50">
          <cell r="C50">
            <v>1.008804255158162</v>
          </cell>
          <cell r="D50">
            <v>1.0657899730303517</v>
          </cell>
          <cell r="E50">
            <v>1.0410454536868226</v>
          </cell>
          <cell r="F50">
            <v>0.99499755203039464</v>
          </cell>
          <cell r="G50">
            <v>1.0410454536868226</v>
          </cell>
          <cell r="H50">
            <v>1.0020437461746725</v>
          </cell>
          <cell r="I50">
            <v>1.0049543888734966</v>
          </cell>
          <cell r="J50">
            <v>1.0047033660699196</v>
          </cell>
          <cell r="K50">
            <v>1.0083366999980001</v>
          </cell>
          <cell r="L50">
            <v>1.0083366999980001</v>
          </cell>
          <cell r="M50">
            <v>1.0259414980989894</v>
          </cell>
          <cell r="N50">
            <v>0.99981018082187145</v>
          </cell>
          <cell r="O50">
            <v>1.0161505982981902</v>
          </cell>
          <cell r="P50">
            <v>1.016970727085277</v>
          </cell>
          <cell r="Q50">
            <v>1.031147165097571</v>
          </cell>
          <cell r="R50">
            <v>1</v>
          </cell>
          <cell r="S50">
            <v>1.0525539196187903</v>
          </cell>
          <cell r="T50">
            <v>1.0283627893142293</v>
          </cell>
          <cell r="U50">
            <v>1.0410978802145092</v>
          </cell>
          <cell r="V50">
            <v>1.004148245948993</v>
          </cell>
          <cell r="W50">
            <v>0.97635516072940309</v>
          </cell>
          <cell r="X50">
            <v>0.99605034488370581</v>
          </cell>
          <cell r="Y50">
            <v>0.97549248547228906</v>
          </cell>
          <cell r="Z50">
            <v>0.99169414467316575</v>
          </cell>
        </row>
        <row r="51">
          <cell r="C51">
            <v>0.9584347522296307</v>
          </cell>
          <cell r="D51">
            <v>1.0125751784919059</v>
          </cell>
          <cell r="E51">
            <v>0.98906615070500536</v>
          </cell>
          <cell r="F51">
            <v>0.94531741650894119</v>
          </cell>
          <cell r="G51">
            <v>0.98906615070500536</v>
          </cell>
          <cell r="H51">
            <v>0.95201179483288489</v>
          </cell>
          <cell r="I51">
            <v>0.95477710941161764</v>
          </cell>
          <cell r="J51">
            <v>0.95453862015334956</v>
          </cell>
          <cell r="K51">
            <v>0.95799054205526624</v>
          </cell>
          <cell r="L51">
            <v>0.95799054205526624</v>
          </cell>
          <cell r="M51">
            <v>0.97471633421930592</v>
          </cell>
          <cell r="N51">
            <v>0.94988975119106356</v>
          </cell>
          <cell r="O51">
            <v>0.96541429313779525</v>
          </cell>
          <cell r="P51">
            <v>0.96619347297058134</v>
          </cell>
          <cell r="Q51">
            <v>0.97966208274729294</v>
          </cell>
          <cell r="R51">
            <v>0.95007009271522724</v>
          </cell>
          <cell r="S51">
            <v>1</v>
          </cell>
          <cell r="T51">
            <v>0.97701673058865945</v>
          </cell>
          <cell r="U51">
            <v>0.98911595958102527</v>
          </cell>
          <cell r="V51">
            <v>0.95401121712859249</v>
          </cell>
          <cell r="W51">
            <v>0.92760583807717456</v>
          </cell>
          <cell r="X51">
            <v>0.94631764351269643</v>
          </cell>
          <cell r="Y51">
            <v>0.92678623611566513</v>
          </cell>
          <cell r="Z51">
            <v>0.94217894797478252</v>
          </cell>
        </row>
        <row r="52">
          <cell r="C52">
            <v>0.98098090055445308</v>
          </cell>
          <cell r="D52">
            <v>1.0363949222055002</v>
          </cell>
          <cell r="E52">
            <v>1.0123328697852347</v>
          </cell>
          <cell r="F52">
            <v>0.96755499359707042</v>
          </cell>
          <cell r="G52">
            <v>1.0123328697852347</v>
          </cell>
          <cell r="H52">
            <v>0.97440684998228333</v>
          </cell>
          <cell r="I52">
            <v>0.97723721561692978</v>
          </cell>
          <cell r="J52">
            <v>0.97699311615496409</v>
          </cell>
          <cell r="K52">
            <v>0.98052624081275475</v>
          </cell>
          <cell r="L52">
            <v>0.98052624081275475</v>
          </cell>
          <cell r="M52">
            <v>0.99764548927635288</v>
          </cell>
          <cell r="N52">
            <v>0.97223488754255849</v>
          </cell>
          <cell r="O52">
            <v>0.9881246276674569</v>
          </cell>
          <cell r="P52">
            <v>0.98892213686908192</v>
          </cell>
          <cell r="Q52">
            <v>1.0027075812274366</v>
          </cell>
          <cell r="R52">
            <v>0.97241947140741725</v>
          </cell>
          <cell r="S52">
            <v>1.0235239261435092</v>
          </cell>
          <cell r="T52">
            <v>1</v>
          </cell>
          <cell r="U52">
            <v>1.0123838503615756</v>
          </cell>
          <cell r="V52">
            <v>0.97645330654040485</v>
          </cell>
          <cell r="W52">
            <v>0.94942676930239001</v>
          </cell>
          <cell r="X52">
            <v>0.96857874986698889</v>
          </cell>
          <cell r="Y52">
            <v>0.94858788708487096</v>
          </cell>
          <cell r="Z52">
            <v>0.9643426959609106</v>
          </cell>
        </row>
        <row r="53">
          <cell r="C53">
            <v>0.96898118258612398</v>
          </cell>
          <cell r="D53">
            <v>1.0237173596115237</v>
          </cell>
          <cell r="E53">
            <v>0.99994964303675671</v>
          </cell>
          <cell r="F53">
            <v>0.95571950624410451</v>
          </cell>
          <cell r="G53">
            <v>0.99994964303675671</v>
          </cell>
          <cell r="H53">
            <v>0.96248754821036631</v>
          </cell>
          <cell r="I53">
            <v>0.96528329177505823</v>
          </cell>
          <cell r="J53">
            <v>0.96504217822718963</v>
          </cell>
          <cell r="K53">
            <v>0.96853208440904814</v>
          </cell>
          <cell r="L53">
            <v>0.96853208440904814</v>
          </cell>
          <cell r="M53">
            <v>0.9854419239501313</v>
          </cell>
          <cell r="N53">
            <v>0.96034215401136847</v>
          </cell>
          <cell r="O53">
            <v>0.97603752501044494</v>
          </cell>
          <cell r="P53">
            <v>0.97682527878717718</v>
          </cell>
          <cell r="Q53">
            <v>0.99044209453688636</v>
          </cell>
          <cell r="R53">
            <v>0.96052447997873036</v>
          </cell>
          <cell r="S53">
            <v>1.0110038062914131</v>
          </cell>
          <cell r="T53">
            <v>0.98776763343552676</v>
          </cell>
          <cell r="U53">
            <v>1</v>
          </cell>
          <cell r="V53">
            <v>0.96450897176171069</v>
          </cell>
          <cell r="W53">
            <v>0.93781303303415964</v>
          </cell>
          <cell r="X53">
            <v>0.95673073955205656</v>
          </cell>
          <cell r="Y53">
            <v>0.93698441233142971</v>
          </cell>
          <cell r="Z53">
            <v>0.95254650261014429</v>
          </cell>
        </row>
        <row r="54">
          <cell r="C54">
            <v>1.0046367747271905</v>
          </cell>
          <cell r="D54">
            <v>1.0613870783821395</v>
          </cell>
          <cell r="E54">
            <v>1.0367447813474584</v>
          </cell>
          <cell r="F54">
            <v>0.99088710859625095</v>
          </cell>
          <cell r="G54">
            <v>1.0367447813474584</v>
          </cell>
          <cell r="H54">
            <v>0.99790419414383247</v>
          </cell>
          <cell r="I54">
            <v>1.0008028126601387</v>
          </cell>
          <cell r="J54">
            <v>1.0005528268591479</v>
          </cell>
          <cell r="K54">
            <v>1.0041711510884022</v>
          </cell>
          <cell r="L54">
            <v>1.0041711510884022</v>
          </cell>
          <cell r="M54">
            <v>1.0217032218478859</v>
          </cell>
          <cell r="N54">
            <v>0.99567985589316876</v>
          </cell>
          <cell r="O54">
            <v>1.011952769322277</v>
          </cell>
          <cell r="P54">
            <v>1.0127695100678746</v>
          </cell>
          <cell r="Q54">
            <v>1.0268873836681973</v>
          </cell>
          <cell r="R54">
            <v>0.9958688909075647</v>
          </cell>
          <cell r="S54">
            <v>1.0482057045511746</v>
          </cell>
          <cell r="T54">
            <v>1.0241145104449711</v>
          </cell>
          <cell r="U54">
            <v>1.0367969912954398</v>
          </cell>
          <cell r="V54">
            <v>1</v>
          </cell>
          <cell r="W54">
            <v>0.97232173104746766</v>
          </cell>
          <cell r="X54">
            <v>0.99193555224743335</v>
          </cell>
          <cell r="Y54">
            <v>0.97146261959595215</v>
          </cell>
          <cell r="Z54">
            <v>0.9875973479751915</v>
          </cell>
        </row>
        <row r="55">
          <cell r="C55">
            <v>1.0332349289827252</v>
          </cell>
          <cell r="D55">
            <v>1.0916006960357898</v>
          </cell>
          <cell r="E55">
            <v>1.0662569273552991</v>
          </cell>
          <cell r="F55">
            <v>1.0190938626135437</v>
          </cell>
          <cell r="G55">
            <v>1.0662569273552991</v>
          </cell>
          <cell r="H55">
            <v>1.0263106976625991</v>
          </cell>
          <cell r="I55">
            <v>1.0292918287262682</v>
          </cell>
          <cell r="J55">
            <v>1.0290347267887012</v>
          </cell>
          <cell r="K55">
            <v>1.0327560508255056</v>
          </cell>
          <cell r="L55">
            <v>1.0327560508255056</v>
          </cell>
          <cell r="M55">
            <v>1.0507871923701841</v>
          </cell>
          <cell r="N55">
            <v>1.0240230410365689</v>
          </cell>
          <cell r="O55">
            <v>1.0407591818729747</v>
          </cell>
          <cell r="P55">
            <v>1.0415991720938225</v>
          </cell>
          <cell r="Q55">
            <v>1.0561189273862541</v>
          </cell>
          <cell r="R55">
            <v>1.0242174571525107</v>
          </cell>
          <cell r="S55">
            <v>1.0780440990678655</v>
          </cell>
          <cell r="T55">
            <v>1.0532671211016829</v>
          </cell>
          <cell r="U55">
            <v>1.0663106235201738</v>
          </cell>
          <cell r="V55">
            <v>1.0284661630700314</v>
          </cell>
          <cell r="W55">
            <v>1</v>
          </cell>
          <cell r="X55">
            <v>1.0201721514326703</v>
          </cell>
          <cell r="Y55">
            <v>0.9991164329418103</v>
          </cell>
          <cell r="Z55">
            <v>1.0157104551301839</v>
          </cell>
        </row>
        <row r="56">
          <cell r="C56">
            <v>1.012804483568494</v>
          </cell>
          <cell r="D56">
            <v>1.0700161678622664</v>
          </cell>
          <cell r="E56">
            <v>1.0451735286617165</v>
          </cell>
          <cell r="F56">
            <v>0.99894303248955341</v>
          </cell>
          <cell r="G56">
            <v>1.0451735286617165</v>
          </cell>
          <cell r="H56">
            <v>1.0060171670254947</v>
          </cell>
          <cell r="I56">
            <v>1.0089393513445652</v>
          </cell>
          <cell r="J56">
            <v>1.0086873331560606</v>
          </cell>
          <cell r="K56">
            <v>1.012335074404024</v>
          </cell>
          <cell r="L56">
            <v>1.012335074404024</v>
          </cell>
          <cell r="M56">
            <v>1.0300096811058013</v>
          </cell>
          <cell r="N56">
            <v>1.0037747448785881</v>
          </cell>
          <cell r="O56">
            <v>1.0201799572860257</v>
          </cell>
          <cell r="P56">
            <v>1.0210033381435293</v>
          </cell>
          <cell r="Q56">
            <v>1.0352359902229269</v>
          </cell>
          <cell r="R56">
            <v>1.0039653167498832</v>
          </cell>
          <cell r="S56">
            <v>1.0567276293064098</v>
          </cell>
          <cell r="T56">
            <v>1.0324405735076534</v>
          </cell>
          <cell r="U56">
            <v>1.0452261630771915</v>
          </cell>
          <cell r="V56">
            <v>1.0081300118080201</v>
          </cell>
          <cell r="W56">
            <v>0.98022671820207818</v>
          </cell>
          <cell r="X56">
            <v>1</v>
          </cell>
          <cell r="Y56">
            <v>0.97936062216431752</v>
          </cell>
          <cell r="Z56">
            <v>0.99562652607579927</v>
          </cell>
        </row>
        <row r="57">
          <cell r="C57">
            <v>1.0341486686796411</v>
          </cell>
          <cell r="D57">
            <v>1.09256605140771</v>
          </cell>
          <cell r="E57">
            <v>1.0671998700049399</v>
          </cell>
          <cell r="F57">
            <v>1.0199950966804856</v>
          </cell>
          <cell r="G57">
            <v>1.0671998700049399</v>
          </cell>
          <cell r="H57">
            <v>1.0272183139263535</v>
          </cell>
          <cell r="I57">
            <v>1.0302020813486261</v>
          </cell>
          <cell r="J57">
            <v>1.029944752043362</v>
          </cell>
          <cell r="K57">
            <v>1.0336693670272707</v>
          </cell>
          <cell r="L57">
            <v>1.0336693670272707</v>
          </cell>
          <cell r="M57">
            <v>1.0517164543838338</v>
          </cell>
          <cell r="N57">
            <v>1.0249286342147566</v>
          </cell>
          <cell r="O57">
            <v>1.0416795756311914</v>
          </cell>
          <cell r="P57">
            <v>1.0425203086960799</v>
          </cell>
          <cell r="Q57">
            <v>1.0570529045114441</v>
          </cell>
          <cell r="R57">
            <v>1.0251232222622868</v>
          </cell>
          <cell r="S57">
            <v>1.0789974656844143</v>
          </cell>
          <cell r="T57">
            <v>1.0541985762364359</v>
          </cell>
          <cell r="U57">
            <v>1.0672536136559339</v>
          </cell>
          <cell r="V57">
            <v>1.0293756855162548</v>
          </cell>
          <cell r="W57">
            <v>1.0008843484393386</v>
          </cell>
          <cell r="X57">
            <v>1.0210743390826467</v>
          </cell>
          <cell r="Y57">
            <v>1</v>
          </cell>
          <cell r="Z57">
            <v>1.016608697085998</v>
          </cell>
        </row>
        <row r="58">
          <cell r="C58">
            <v>1.0172534148526562</v>
          </cell>
          <cell r="D58">
            <v>1.0747164120663493</v>
          </cell>
          <cell r="E58">
            <v>1.0497646469717956</v>
          </cell>
          <cell r="F58">
            <v>1.0033310747824549</v>
          </cell>
          <cell r="G58">
            <v>1.0497646469717956</v>
          </cell>
          <cell r="H58">
            <v>1.0104362837646055</v>
          </cell>
          <cell r="I58">
            <v>1.0133713043195403</v>
          </cell>
          <cell r="J58">
            <v>1.0131181790944641</v>
          </cell>
          <cell r="K58">
            <v>1.0167819437214882</v>
          </cell>
          <cell r="L58">
            <v>1.0167819437214882</v>
          </cell>
          <cell r="M58">
            <v>1.0345341894068665</v>
          </cell>
          <cell r="N58">
            <v>1.0081840113630807</v>
          </cell>
          <cell r="O58">
            <v>1.0246612867045664</v>
          </cell>
          <cell r="P58">
            <v>1.0254882844149915</v>
          </cell>
          <cell r="Q58">
            <v>1.0397834560547978</v>
          </cell>
          <cell r="R58">
            <v>1.0083754203566178</v>
          </cell>
          <cell r="S58">
            <v>1.0613695011436033</v>
          </cell>
          <cell r="T58">
            <v>1.0369757599538398</v>
          </cell>
          <cell r="U58">
            <v>1.0498175125936895</v>
          </cell>
          <cell r="V58">
            <v>1.0125584096091762</v>
          </cell>
          <cell r="W58">
            <v>0.98453254561786496</v>
          </cell>
          <cell r="X58">
            <v>1.004392685218461</v>
          </cell>
          <cell r="Y58">
            <v>0.9836626450928414</v>
          </cell>
          <cell r="Z58">
            <v>1</v>
          </cell>
        </row>
        <row r="63">
          <cell r="C63">
            <v>1</v>
          </cell>
          <cell r="D63">
            <v>1.0792509498423717</v>
          </cell>
          <cell r="E63">
            <v>1.0174372799898954</v>
          </cell>
          <cell r="F63">
            <v>0.93699078116724888</v>
          </cell>
          <cell r="G63">
            <v>1.0229835508893881</v>
          </cell>
          <cell r="H63">
            <v>0.98315933773468078</v>
          </cell>
          <cell r="I63">
            <v>0.98661871971019877</v>
          </cell>
          <cell r="J63">
            <v>1.0101688243065943</v>
          </cell>
          <cell r="K63">
            <v>0.98551973017748262</v>
          </cell>
          <cell r="L63">
            <v>1.0100653155570216</v>
          </cell>
          <cell r="M63">
            <v>1.0236901931316178</v>
          </cell>
          <cell r="N63">
            <v>0.9874065623635585</v>
          </cell>
          <cell r="O63">
            <v>0.9719492328457584</v>
          </cell>
          <cell r="P63">
            <v>0.95902146773850305</v>
          </cell>
          <cell r="Q63">
            <v>0.99426608151729179</v>
          </cell>
          <cell r="R63">
            <v>0.95832315329886331</v>
          </cell>
          <cell r="S63">
            <v>0.98924406123995412</v>
          </cell>
          <cell r="T63">
            <v>0.99298198209810207</v>
          </cell>
          <cell r="U63">
            <v>1.0001422625181986</v>
          </cell>
          <cell r="V63">
            <v>0.96146997056581174</v>
          </cell>
          <cell r="W63">
            <v>0.99919428769627272</v>
          </cell>
          <cell r="X63">
            <v>0.99919428769627272</v>
          </cell>
          <cell r="Y63">
            <v>0.97753832545700881</v>
          </cell>
          <cell r="Z63">
            <v>0.96820563436021467</v>
          </cell>
        </row>
        <row r="64">
          <cell r="C64">
            <v>0.92656856141387078</v>
          </cell>
          <cell r="D64">
            <v>1</v>
          </cell>
          <cell r="E64">
            <v>0.94272539684907908</v>
          </cell>
          <cell r="F64">
            <v>0.86818620016419679</v>
          </cell>
          <cell r="G64">
            <v>0.9478643970976337</v>
          </cell>
          <cell r="H64">
            <v>0.91096453320543713</v>
          </cell>
          <cell r="I64">
            <v>0.91416988778587394</v>
          </cell>
          <cell r="J64">
            <v>0.93599067432290217</v>
          </cell>
          <cell r="K64">
            <v>0.91315159863553619</v>
          </cell>
          <cell r="L64">
            <v>0.93589476636971691</v>
          </cell>
          <cell r="M64">
            <v>0.94851914958345074</v>
          </cell>
          <cell r="N64">
            <v>0.91489987801981787</v>
          </cell>
          <cell r="O64">
            <v>0.90057760244520979</v>
          </cell>
          <cell r="P64">
            <v>0.88859914172748367</v>
          </cell>
          <cell r="Q64">
            <v>0.92125569281408348</v>
          </cell>
          <cell r="R64">
            <v>0.88795210552173209</v>
          </cell>
          <cell r="S64">
            <v>0.91660244671031943</v>
          </cell>
          <cell r="T64">
            <v>0.92006588666253242</v>
          </cell>
          <cell r="U64">
            <v>0.92670037739070121</v>
          </cell>
          <cell r="V64">
            <v>0.89086784746980097</v>
          </cell>
          <cell r="W64">
            <v>0.92582201372369288</v>
          </cell>
          <cell r="X64">
            <v>0.92582201372369288</v>
          </cell>
          <cell r="Y64">
            <v>0.90575627994562491</v>
          </cell>
          <cell r="Z64">
            <v>0.89710890178194835</v>
          </cell>
        </row>
        <row r="65">
          <cell r="C65">
            <v>0.98286156765351806</v>
          </cell>
          <cell r="D65">
            <v>1.0607542804536219</v>
          </cell>
          <cell r="E65">
            <v>1</v>
          </cell>
          <cell r="F65">
            <v>0.92093222805493669</v>
          </cell>
          <cell r="G65">
            <v>1.0054512165109066</v>
          </cell>
          <cell r="H65">
            <v>0.96630952793910296</v>
          </cell>
          <cell r="I65">
            <v>0.96970962153067297</v>
          </cell>
          <cell r="J65">
            <v>0.99285611425269049</v>
          </cell>
          <cell r="K65">
            <v>0.96862946695571273</v>
          </cell>
          <cell r="L65">
            <v>0.99275437948081968</v>
          </cell>
          <cell r="M65">
            <v>1.0061457480128746</v>
          </cell>
          <cell r="N65">
            <v>0.97048396179601837</v>
          </cell>
          <cell r="O65">
            <v>0.9552915466744164</v>
          </cell>
          <cell r="P65">
            <v>0.94258534319484288</v>
          </cell>
          <cell r="Q65">
            <v>0.97722591954480598</v>
          </cell>
          <cell r="R65">
            <v>0.94189899676998345</v>
          </cell>
          <cell r="S65">
            <v>0.97228996882223417</v>
          </cell>
          <cell r="T65">
            <v>0.97596382757663824</v>
          </cell>
          <cell r="U65">
            <v>0.98300139201517311</v>
          </cell>
          <cell r="V65">
            <v>0.94499188252209565</v>
          </cell>
          <cell r="W65">
            <v>0.98206966399559903</v>
          </cell>
          <cell r="X65">
            <v>0.98206966399559903</v>
          </cell>
          <cell r="Y65">
            <v>0.96078485100007072</v>
          </cell>
          <cell r="Z65">
            <v>0.95161210759824955</v>
          </cell>
        </row>
        <row r="66">
          <cell r="C66">
            <v>1.0672463594084223</v>
          </cell>
          <cell r="D66">
            <v>1.1518266471073528</v>
          </cell>
          <cell r="E66">
            <v>1.0858562329956234</v>
          </cell>
          <cell r="F66">
            <v>1</v>
          </cell>
          <cell r="G66">
            <v>1.0917754704214</v>
          </cell>
          <cell r="H66">
            <v>1.0492732239157334</v>
          </cell>
          <cell r="I66">
            <v>1.0529652367349083</v>
          </cell>
          <cell r="J66">
            <v>1.0780990001290989</v>
          </cell>
          <cell r="K66">
            <v>1.0517923441570889</v>
          </cell>
          <cell r="L66">
            <v>1.0779885307929504</v>
          </cell>
          <cell r="M66">
            <v>1.0925296317818238</v>
          </cell>
          <cell r="N66">
            <v>1.053806058938493</v>
          </cell>
          <cell r="O66">
            <v>1.0373092802844446</v>
          </cell>
          <cell r="P66">
            <v>1.0235121700384391</v>
          </cell>
          <cell r="Q66">
            <v>1.0611268557826072</v>
          </cell>
          <cell r="R66">
            <v>1.0227668964950112</v>
          </cell>
          <cell r="S66">
            <v>1.0557671229247434</v>
          </cell>
          <cell r="T66">
            <v>1.0597564053523585</v>
          </cell>
          <cell r="U66">
            <v>1.0673981885630499</v>
          </cell>
          <cell r="V66">
            <v>1.0261253257668854</v>
          </cell>
          <cell r="W66">
            <v>1.0663864658855389</v>
          </cell>
          <cell r="X66">
            <v>1.0663864658855389</v>
          </cell>
          <cell r="Y66">
            <v>1.0432742190261981</v>
          </cell>
          <cell r="Z66">
            <v>1.0333139384296612</v>
          </cell>
        </row>
        <row r="67">
          <cell r="C67">
            <v>0.97753282458021329</v>
          </cell>
          <cell r="D67">
            <v>1.0550032294302918</v>
          </cell>
          <cell r="E67">
            <v>0.9945783381417318</v>
          </cell>
          <cell r="F67">
            <v>0.91593924492004131</v>
          </cell>
          <cell r="G67">
            <v>1</v>
          </cell>
          <cell r="H67">
            <v>0.96107052442819441</v>
          </cell>
          <cell r="I67">
            <v>0.96445218386202436</v>
          </cell>
          <cell r="J67">
            <v>0.98747318412729823</v>
          </cell>
          <cell r="K67">
            <v>0.96337788551992432</v>
          </cell>
          <cell r="L67">
            <v>0.98737200092695976</v>
          </cell>
          <cell r="M67">
            <v>1.0006907659870146</v>
          </cell>
          <cell r="N67">
            <v>0.96522232591628787</v>
          </cell>
          <cell r="O67">
            <v>0.95011227893228567</v>
          </cell>
          <cell r="P67">
            <v>0.9374749641914808</v>
          </cell>
          <cell r="Q67">
            <v>0.97192773104989882</v>
          </cell>
          <cell r="R67">
            <v>0.93679233890485458</v>
          </cell>
          <cell r="S67">
            <v>0.96701854138309384</v>
          </cell>
          <cell r="T67">
            <v>0.97067248171761655</v>
          </cell>
          <cell r="U67">
            <v>0.97767189086145989</v>
          </cell>
          <cell r="V67">
            <v>0.93986845607625247</v>
          </cell>
          <cell r="W67">
            <v>0.9767452143561518</v>
          </cell>
          <cell r="X67">
            <v>0.9767452143561518</v>
          </cell>
          <cell r="Y67">
            <v>0.95557580041940171</v>
          </cell>
          <cell r="Z67">
            <v>0.94645278853061787</v>
          </cell>
        </row>
        <row r="68">
          <cell r="C68">
            <v>1.0171291281270056</v>
          </cell>
          <cell r="D68">
            <v>1.0977375776434142</v>
          </cell>
          <cell r="E68">
            <v>1.0348650935200343</v>
          </cell>
          <cell r="F68">
            <v>0.95304061631168568</v>
          </cell>
          <cell r="G68">
            <v>1.0405063672043915</v>
          </cell>
          <cell r="H68">
            <v>1</v>
          </cell>
          <cell r="I68">
            <v>1.0035186381726169</v>
          </cell>
          <cell r="J68">
            <v>1.0274721355280483</v>
          </cell>
          <cell r="K68">
            <v>1.0024008239073847</v>
          </cell>
          <cell r="L68">
            <v>1.0273668537638421</v>
          </cell>
          <cell r="M68">
            <v>1.0412251136121284</v>
          </cell>
          <cell r="N68">
            <v>1.00431997588373</v>
          </cell>
          <cell r="O68">
            <v>0.9885978757881182</v>
          </cell>
          <cell r="P68">
            <v>0.97544866933594476</v>
          </cell>
          <cell r="Q68">
            <v>1.0112969926199371</v>
          </cell>
          <cell r="R68">
            <v>0.97473839337879542</v>
          </cell>
          <cell r="S68">
            <v>1.0061889495138125</v>
          </cell>
          <cell r="T68">
            <v>1.0099908976972682</v>
          </cell>
          <cell r="U68">
            <v>1.0172738274781061</v>
          </cell>
          <cell r="V68">
            <v>0.97793911288190183</v>
          </cell>
          <cell r="W68">
            <v>1.0163096146739943</v>
          </cell>
          <cell r="X68">
            <v>1.0163096146739943</v>
          </cell>
          <cell r="Y68">
            <v>0.99428270468282032</v>
          </cell>
          <cell r="Z68">
            <v>0.98479015272445947</v>
          </cell>
        </row>
        <row r="69">
          <cell r="C69">
            <v>1.0135627674829966</v>
          </cell>
          <cell r="D69">
            <v>1.093888579530887</v>
          </cell>
          <cell r="E69">
            <v>1.0312365452469308</v>
          </cell>
          <cell r="F69">
            <v>0.94969896926593167</v>
          </cell>
          <cell r="G69">
            <v>1.0368580389290312</v>
          </cell>
          <cell r="H69">
            <v>0.99649369923111319</v>
          </cell>
          <cell r="I69">
            <v>1</v>
          </cell>
          <cell r="J69">
            <v>1.0238695091892367</v>
          </cell>
          <cell r="K69">
            <v>0.99888610512778542</v>
          </cell>
          <cell r="L69">
            <v>1.023764596574561</v>
          </cell>
          <cell r="M69">
            <v>1.0375742651956859</v>
          </cell>
          <cell r="N69">
            <v>1.0007985279800804</v>
          </cell>
          <cell r="O69">
            <v>0.98513155429612242</v>
          </cell>
          <cell r="P69">
            <v>0.97202845291664253</v>
          </cell>
          <cell r="Q69">
            <v>1.0077510811971411</v>
          </cell>
          <cell r="R69">
            <v>0.97132066740062784</v>
          </cell>
          <cell r="S69">
            <v>1.0026609484264868</v>
          </cell>
          <cell r="T69">
            <v>1.0064495658361037</v>
          </cell>
          <cell r="U69">
            <v>1.0137069594746511</v>
          </cell>
          <cell r="V69">
            <v>0.97451016421847947</v>
          </cell>
          <cell r="W69">
            <v>1.0127461274906358</v>
          </cell>
          <cell r="X69">
            <v>1.0127461274906358</v>
          </cell>
          <cell r="Y69">
            <v>0.99079645047090015</v>
          </cell>
          <cell r="Z69">
            <v>0.98133718225476951</v>
          </cell>
        </row>
        <row r="70">
          <cell r="C70">
            <v>0.98993353975898601</v>
          </cell>
          <cell r="D70">
            <v>1.0683867130657068</v>
          </cell>
          <cell r="E70">
            <v>1.0071952880631516</v>
          </cell>
          <cell r="F70">
            <v>0.92755860072243212</v>
          </cell>
          <cell r="G70">
            <v>1.0126857276471488</v>
          </cell>
          <cell r="H70">
            <v>0.97326240335079295</v>
          </cell>
          <cell r="I70">
            <v>0.97668696159519586</v>
          </cell>
          <cell r="J70">
            <v>1</v>
          </cell>
          <cell r="K70">
            <v>0.97559903499691614</v>
          </cell>
          <cell r="L70">
            <v>0.99989753321713948</v>
          </cell>
          <cell r="M70">
            <v>1.0133852565033425</v>
          </cell>
          <cell r="N70">
            <v>0.97746687346180938</v>
          </cell>
          <cell r="O70">
            <v>0.9621651445370325</v>
          </cell>
          <cell r="P70">
            <v>0.94936751626323446</v>
          </cell>
          <cell r="Q70">
            <v>0.98425734153870914</v>
          </cell>
          <cell r="R70">
            <v>0.94867623137813706</v>
          </cell>
          <cell r="S70">
            <v>0.97928587522882293</v>
          </cell>
          <cell r="T70">
            <v>0.98298616845526821</v>
          </cell>
          <cell r="U70">
            <v>0.99007437019720135</v>
          </cell>
          <cell r="V70">
            <v>0.95179137133418212</v>
          </cell>
          <cell r="W70">
            <v>0.98913593812612999</v>
          </cell>
          <cell r="X70">
            <v>0.98913593812612999</v>
          </cell>
          <cell r="Y70">
            <v>0.96769797476972841</v>
          </cell>
          <cell r="Z70">
            <v>0.95845923083680185</v>
          </cell>
        </row>
        <row r="71">
          <cell r="C71">
            <v>1.0146930288446987</v>
          </cell>
          <cell r="D71">
            <v>1.095108415179074</v>
          </cell>
          <cell r="E71">
            <v>1.0323865152924587</v>
          </cell>
          <cell r="F71">
            <v>0.95075801374215596</v>
          </cell>
          <cell r="G71">
            <v>1.0380142777102581</v>
          </cell>
          <cell r="H71">
            <v>0.99760492624295116</v>
          </cell>
          <cell r="I71">
            <v>1.0011151370176203</v>
          </cell>
          <cell r="J71">
            <v>1.0250112639801463</v>
          </cell>
          <cell r="K71">
            <v>1</v>
          </cell>
          <cell r="L71">
            <v>1.0249062343735305</v>
          </cell>
          <cell r="M71">
            <v>1.0387313026673359</v>
          </cell>
          <cell r="N71">
            <v>1.0019145554658109</v>
          </cell>
          <cell r="O71">
            <v>0.98623011095954383</v>
          </cell>
          <cell r="P71">
            <v>0.97311239782667003</v>
          </cell>
          <cell r="Q71">
            <v>1.0088748617323309</v>
          </cell>
          <cell r="R71">
            <v>0.97240382303282602</v>
          </cell>
          <cell r="S71">
            <v>1.0037790527661996</v>
          </cell>
          <cell r="T71">
            <v>1.0075718950033354</v>
          </cell>
          <cell r="U71">
            <v>1.0148373816301806</v>
          </cell>
          <cell r="V71">
            <v>0.97559687657664673</v>
          </cell>
          <cell r="W71">
            <v>1.0138754781868522</v>
          </cell>
          <cell r="X71">
            <v>1.0138754781868522</v>
          </cell>
          <cell r="Y71">
            <v>0.99190132426974709</v>
          </cell>
          <cell r="Z71">
            <v>0.9824315076734691</v>
          </cell>
        </row>
        <row r="72">
          <cell r="C72">
            <v>0.99003498545886526</v>
          </cell>
          <cell r="D72">
            <v>1.068496198433659</v>
          </cell>
          <cell r="E72">
            <v>1.0072985027001036</v>
          </cell>
          <cell r="F72">
            <v>0.92765365440800807</v>
          </cell>
          <cell r="G72">
            <v>1.0127895049294338</v>
          </cell>
          <cell r="H72">
            <v>0.97336214063790227</v>
          </cell>
          <cell r="I72">
            <v>0.97678704982173092</v>
          </cell>
          <cell r="J72">
            <v>1.000102477283378</v>
          </cell>
          <cell r="K72">
            <v>0.97569901173568885</v>
          </cell>
          <cell r="L72">
            <v>1</v>
          </cell>
          <cell r="M72">
            <v>1.0134891054714443</v>
          </cell>
          <cell r="N72">
            <v>0.9775670416115938</v>
          </cell>
          <cell r="O72">
            <v>0.96226374460720576</v>
          </cell>
          <cell r="P72">
            <v>0.94946480486722851</v>
          </cell>
          <cell r="Q72">
            <v>0.98435820555721498</v>
          </cell>
          <cell r="R72">
            <v>0.94877344914113404</v>
          </cell>
          <cell r="S72">
            <v>0.97938622978496681</v>
          </cell>
          <cell r="T72">
            <v>0.98308690220740969</v>
          </cell>
          <cell r="U72">
            <v>0.99017583032900136</v>
          </cell>
          <cell r="V72">
            <v>0.95188890832825912</v>
          </cell>
          <cell r="W72">
            <v>0.98923730208996064</v>
          </cell>
          <cell r="X72">
            <v>0.98923730208996064</v>
          </cell>
          <cell r="Y72">
            <v>0.96779714182931331</v>
          </cell>
          <cell r="Z72">
            <v>0.95855745113500657</v>
          </cell>
        </row>
        <row r="73">
          <cell r="C73">
            <v>0.97685804426909073</v>
          </cell>
          <cell r="D73">
            <v>1.0542749721385778</v>
          </cell>
          <cell r="E73">
            <v>0.99389179149739248</v>
          </cell>
          <cell r="F73">
            <v>0.91530698198920624</v>
          </cell>
          <cell r="G73">
            <v>0.99930971084125753</v>
          </cell>
          <cell r="H73">
            <v>0.96040710786439465</v>
          </cell>
          <cell r="I73">
            <v>0.96378643297537891</v>
          </cell>
          <cell r="J73">
            <v>0.98679154209374631</v>
          </cell>
          <cell r="K73">
            <v>0.96271287620977763</v>
          </cell>
          <cell r="L73">
            <v>0.98669042873907409</v>
          </cell>
          <cell r="M73">
            <v>1</v>
          </cell>
          <cell r="N73">
            <v>0.96455604340893175</v>
          </cell>
          <cell r="O73">
            <v>0.94945642672655062</v>
          </cell>
          <cell r="P73">
            <v>0.93682783538710701</v>
          </cell>
          <cell r="Q73">
            <v>0.97125681987407397</v>
          </cell>
          <cell r="R73">
            <v>0.93614568130931564</v>
          </cell>
          <cell r="S73">
            <v>0.96635101896767417</v>
          </cell>
          <cell r="T73">
            <v>0.97000243702679723</v>
          </cell>
          <cell r="U73">
            <v>0.97699701455439103</v>
          </cell>
          <cell r="V73">
            <v>0.93921967507037907</v>
          </cell>
          <cell r="W73">
            <v>0.97607097772382823</v>
          </cell>
          <cell r="X73">
            <v>0.97607097772382823</v>
          </cell>
          <cell r="Y73">
            <v>0.95491617680401553</v>
          </cell>
          <cell r="Z73">
            <v>0.94579946243143365</v>
          </cell>
        </row>
        <row r="74">
          <cell r="C74">
            <v>1.0127540550331127</v>
          </cell>
          <cell r="D74">
            <v>1.0930157758512005</v>
          </cell>
          <cell r="E74">
            <v>1.030413731051627</v>
          </cell>
          <cell r="F74">
            <v>0.94894121315577529</v>
          </cell>
          <cell r="G74">
            <v>1.0360307393954005</v>
          </cell>
          <cell r="H74">
            <v>0.99569860603446758</v>
          </cell>
          <cell r="I74">
            <v>0.99920210915808194</v>
          </cell>
          <cell r="J74">
            <v>1.0230525730845352</v>
          </cell>
          <cell r="K74">
            <v>0.99808910305238474</v>
          </cell>
          <cell r="L74">
            <v>1.0229477441786743</v>
          </cell>
          <cell r="M74">
            <v>1.0367463941916764</v>
          </cell>
          <cell r="N74">
            <v>1</v>
          </cell>
          <cell r="O74">
            <v>0.98434552685086496</v>
          </cell>
          <cell r="P74">
            <v>0.97125288031597645</v>
          </cell>
          <cell r="Q74">
            <v>1.0069470058385206</v>
          </cell>
          <cell r="R74">
            <v>0.97054565953554317</v>
          </cell>
          <cell r="S74">
            <v>1.0018609344381884</v>
          </cell>
          <cell r="T74">
            <v>1.0056465289446705</v>
          </cell>
          <cell r="U74">
            <v>1.0128981319752977</v>
          </cell>
          <cell r="V74">
            <v>0.97373261148309342</v>
          </cell>
          <cell r="W74">
            <v>1.011938066630323</v>
          </cell>
          <cell r="X74">
            <v>1.011938066630323</v>
          </cell>
          <cell r="Y74">
            <v>0.99000590305686442</v>
          </cell>
          <cell r="Z74">
            <v>0.98055418230421476</v>
          </cell>
        </row>
        <row r="75">
          <cell r="C75">
            <v>1.0288603213072272</v>
          </cell>
          <cell r="D75">
            <v>1.1103984790259527</v>
          </cell>
          <cell r="E75">
            <v>1.0468008468003551</v>
          </cell>
          <cell r="F75">
            <v>0.96403263617364543</v>
          </cell>
          <cell r="G75">
            <v>1.052507184860064</v>
          </cell>
          <cell r="H75">
            <v>1.0115336321179043</v>
          </cell>
          <cell r="I75">
            <v>1.0150928529687602</v>
          </cell>
          <cell r="J75">
            <v>1.0393226211506263</v>
          </cell>
          <cell r="K75">
            <v>1.0139621462450166</v>
          </cell>
          <cell r="L75">
            <v>1.0392161251052829</v>
          </cell>
          <cell r="M75">
            <v>1.0532342210244539</v>
          </cell>
          <cell r="N75">
            <v>1.0159034330142354</v>
          </cell>
          <cell r="O75">
            <v>1</v>
          </cell>
          <cell r="P75">
            <v>0.98669913543796484</v>
          </cell>
          <cell r="Q75">
            <v>1.0229609200947585</v>
          </cell>
          <cell r="R75">
            <v>0.98598066741922363</v>
          </cell>
          <cell r="S75">
            <v>1.0177939626986054</v>
          </cell>
          <cell r="T75">
            <v>1.0216397611537407</v>
          </cell>
          <cell r="U75">
            <v>1.029006689567411</v>
          </cell>
          <cell r="V75">
            <v>0.98921830284359136</v>
          </cell>
          <cell r="W75">
            <v>1.0280313558875331</v>
          </cell>
          <cell r="X75">
            <v>1.0280313558875331</v>
          </cell>
          <cell r="Y75">
            <v>1.0057503956198268</v>
          </cell>
          <cell r="Z75">
            <v>0.99614836005931817</v>
          </cell>
        </row>
        <row r="76">
          <cell r="C76">
            <v>1.0427295255007478</v>
          </cell>
          <cell r="D76">
            <v>1.1253668308253677</v>
          </cell>
          <cell r="E76">
            <v>1.0609118921906351</v>
          </cell>
          <cell r="F76">
            <v>0.97702795264510045</v>
          </cell>
          <cell r="G76">
            <v>1.0666951526139619</v>
          </cell>
          <cell r="H76">
            <v>1.0251692697277131</v>
          </cell>
          <cell r="I76">
            <v>1.0287764694535708</v>
          </cell>
          <cell r="J76">
            <v>1.0533328588448632</v>
          </cell>
          <cell r="K76">
            <v>1.0276305206195915</v>
          </cell>
          <cell r="L76">
            <v>1.0532249272155361</v>
          </cell>
          <cell r="M76">
            <v>1.0674319893439008</v>
          </cell>
          <cell r="N76">
            <v>1.0295979762496779</v>
          </cell>
          <cell r="O76">
            <v>1.0134801623760736</v>
          </cell>
          <cell r="P76">
            <v>1</v>
          </cell>
          <cell r="Q76">
            <v>1.0367505994020134</v>
          </cell>
          <cell r="R76">
            <v>0.99927184691570414</v>
          </cell>
          <cell r="S76">
            <v>1.0315139905811701</v>
          </cell>
          <cell r="T76">
            <v>1.0354116310239461</v>
          </cell>
          <cell r="U76">
            <v>1.0428778668288456</v>
          </cell>
          <cell r="V76">
            <v>1.0025531261913068</v>
          </cell>
          <cell r="W76">
            <v>1.0418893854925921</v>
          </cell>
          <cell r="X76">
            <v>1.0418893854925921</v>
          </cell>
          <cell r="Y76">
            <v>1.0193080742625824</v>
          </cell>
          <cell r="Z76">
            <v>1.0095766017035772</v>
          </cell>
        </row>
        <row r="77">
          <cell r="C77">
            <v>1.005766985909806</v>
          </cell>
          <cell r="D77">
            <v>1.0854749748632573</v>
          </cell>
          <cell r="E77">
            <v>1.0233048264477085</v>
          </cell>
          <cell r="F77">
            <v>0.94239439379985845</v>
          </cell>
          <cell r="G77">
            <v>1.0288830826133306</v>
          </cell>
          <cell r="H77">
            <v>0.98882920378249084</v>
          </cell>
          <cell r="I77">
            <v>0.99230853596511825</v>
          </cell>
          <cell r="J77">
            <v>1.0159944536828955</v>
          </cell>
          <cell r="K77">
            <v>0.99120320857525201</v>
          </cell>
          <cell r="L77">
            <v>1.0158903479998227</v>
          </cell>
          <cell r="M77">
            <v>1.0295938000514144</v>
          </cell>
          <cell r="N77">
            <v>0.99310092209595913</v>
          </cell>
          <cell r="O77">
            <v>0.97755445037662669</v>
          </cell>
          <cell r="P77">
            <v>0.96455213103015247</v>
          </cell>
          <cell r="Q77">
            <v>1</v>
          </cell>
          <cell r="R77">
            <v>0.96384978942097865</v>
          </cell>
          <cell r="S77">
            <v>0.99494901780248413</v>
          </cell>
          <cell r="T77">
            <v>0.998708495197553</v>
          </cell>
          <cell r="U77">
            <v>1.0059100688539426</v>
          </cell>
          <cell r="V77">
            <v>0.96701475433876638</v>
          </cell>
          <cell r="W77">
            <v>1.0049566270745758</v>
          </cell>
          <cell r="X77">
            <v>1.0049566270745758</v>
          </cell>
          <cell r="Y77">
            <v>0.98317577520621469</v>
          </cell>
          <cell r="Z77">
            <v>0.97378926261136478</v>
          </cell>
        </row>
        <row r="78">
          <cell r="C78">
            <v>1.0434893454860934</v>
          </cell>
          <cell r="D78">
            <v>1.1261868672662612</v>
          </cell>
          <cell r="E78">
            <v>1.0616849613698072</v>
          </cell>
          <cell r="F78">
            <v>0.97773989696671593</v>
          </cell>
          <cell r="G78">
            <v>1.0674724359606074</v>
          </cell>
          <cell r="H78">
            <v>1.0259162938413031</v>
          </cell>
          <cell r="I78">
            <v>1.0295261220747227</v>
          </cell>
          <cell r="J78">
            <v>1.0541004053061445</v>
          </cell>
          <cell r="K78">
            <v>1.0283793382065327</v>
          </cell>
          <cell r="L78">
            <v>1.0539923950288008</v>
          </cell>
          <cell r="M78">
            <v>1.0682098096114445</v>
          </cell>
          <cell r="N78">
            <v>1.0303482274894231</v>
          </cell>
          <cell r="O78">
            <v>1.0142186688279311</v>
          </cell>
          <cell r="P78">
            <v>1.0007286836775633</v>
          </cell>
          <cell r="Q78">
            <v>1.0375060626415016</v>
          </cell>
          <cell r="R78">
            <v>1</v>
          </cell>
          <cell r="S78">
            <v>1.0322656379892847</v>
          </cell>
          <cell r="T78">
            <v>1.0361661185790323</v>
          </cell>
          <cell r="U78">
            <v>1.0436377949080957</v>
          </cell>
          <cell r="V78">
            <v>1.0032836702902523</v>
          </cell>
          <cell r="W78">
            <v>1.042648593281627</v>
          </cell>
          <cell r="X78">
            <v>1.042648593281627</v>
          </cell>
          <cell r="Y78">
            <v>1.0200508274187059</v>
          </cell>
          <cell r="Z78">
            <v>1.0103122636944883</v>
          </cell>
        </row>
        <row r="79">
          <cell r="C79">
            <v>1.0108728868653141</v>
          </cell>
          <cell r="D79">
            <v>1.0909855233192907</v>
          </cell>
          <cell r="E79">
            <v>1.0284997604277784</v>
          </cell>
          <cell r="F79">
            <v>0.94717857592472265</v>
          </cell>
          <cell r="G79">
            <v>1.0341063353032858</v>
          </cell>
          <cell r="H79">
            <v>0.99384911798444708</v>
          </cell>
          <cell r="I79">
            <v>0.99734611342880886</v>
          </cell>
          <cell r="J79">
            <v>1.0211522756481473</v>
          </cell>
          <cell r="K79">
            <v>0.99623517470723733</v>
          </cell>
          <cell r="L79">
            <v>1.0210476414596508</v>
          </cell>
          <cell r="M79">
            <v>1.0348206607866695</v>
          </cell>
          <cell r="N79">
            <v>0.99814252220620614</v>
          </cell>
          <cell r="O79">
            <v>0.98251712689331927</v>
          </cell>
          <cell r="P79">
            <v>0.96944879965863129</v>
          </cell>
          <cell r="Q79">
            <v>1.0050766241356486</v>
          </cell>
          <cell r="R79">
            <v>0.96874289252509294</v>
          </cell>
          <cell r="S79">
            <v>1</v>
          </cell>
          <cell r="T79">
            <v>1.0037785628487501</v>
          </cell>
          <cell r="U79">
            <v>1.0110166961877782</v>
          </cell>
          <cell r="V79">
            <v>0.97192392478017076</v>
          </cell>
          <cell r="W79">
            <v>1.0100584141428626</v>
          </cell>
          <cell r="X79">
            <v>1.0100584141428626</v>
          </cell>
          <cell r="Y79">
            <v>0.98816698907621148</v>
          </cell>
          <cell r="Z79">
            <v>0.97873282468497302</v>
          </cell>
        </row>
        <row r="80">
          <cell r="C80">
            <v>1.0070676185755851</v>
          </cell>
          <cell r="D80">
            <v>1.0868786839031956</v>
          </cell>
          <cell r="E80">
            <v>1.0246281386094449</v>
          </cell>
          <cell r="F80">
            <v>0.94361307461737853</v>
          </cell>
          <cell r="G80">
            <v>1.0302136084361722</v>
          </cell>
          <cell r="H80">
            <v>0.99010793293281441</v>
          </cell>
          <cell r="I80">
            <v>0.99359176450064268</v>
          </cell>
          <cell r="J80">
            <v>1.0173083122537405</v>
          </cell>
          <cell r="K80">
            <v>0.99248500772909076</v>
          </cell>
          <cell r="L80">
            <v>1.0172040719438067</v>
          </cell>
          <cell r="M80">
            <v>1.0309252449562394</v>
          </cell>
          <cell r="N80">
            <v>0.99438517532537385</v>
          </cell>
          <cell r="O80">
            <v>0.97881859929834492</v>
          </cell>
          <cell r="P80">
            <v>0.96579946567827668</v>
          </cell>
          <cell r="Q80">
            <v>1.0012931749440976</v>
          </cell>
          <cell r="R80">
            <v>0.96509621581853167</v>
          </cell>
          <cell r="S80">
            <v>0.9962356609429609</v>
          </cell>
          <cell r="T80">
            <v>1</v>
          </cell>
          <cell r="U80">
            <v>1.0072108865510001</v>
          </cell>
          <cell r="V80">
            <v>0.96826527358965009</v>
          </cell>
          <cell r="W80">
            <v>1.0062562118046137</v>
          </cell>
          <cell r="X80">
            <v>1.0062562118046137</v>
          </cell>
          <cell r="Y80">
            <v>0.98444719348435528</v>
          </cell>
          <cell r="Z80">
            <v>0.97504854248660522</v>
          </cell>
        </row>
        <row r="81">
          <cell r="C81">
            <v>0.9998577577175467</v>
          </cell>
          <cell r="D81">
            <v>1.0790974347239262</v>
          </cell>
          <cell r="E81">
            <v>1.0172925573889366</v>
          </cell>
          <cell r="F81">
            <v>0.93685750145989788</v>
          </cell>
          <cell r="G81">
            <v>1.0228380393741974</v>
          </cell>
          <cell r="H81">
            <v>0.98301949090646612</v>
          </cell>
          <cell r="I81">
            <v>0.986478380811596</v>
          </cell>
          <cell r="J81">
            <v>1.0100251355873617</v>
          </cell>
          <cell r="K81">
            <v>0.98537954760165947</v>
          </cell>
          <cell r="L81">
            <v>1.0099216415611099</v>
          </cell>
          <cell r="M81">
            <v>1.0235445811020218</v>
          </cell>
          <cell r="N81">
            <v>0.98726611140041853</v>
          </cell>
          <cell r="O81">
            <v>0.97181098056844972</v>
          </cell>
          <cell r="P81">
            <v>0.95888505433601023</v>
          </cell>
          <cell r="Q81">
            <v>0.99412465484049084</v>
          </cell>
          <cell r="R81">
            <v>0.95818683922621017</v>
          </cell>
          <cell r="S81">
            <v>0.98910334890677998</v>
          </cell>
          <cell r="T81">
            <v>0.99284073807453344</v>
          </cell>
          <cell r="U81">
            <v>1</v>
          </cell>
          <cell r="V81">
            <v>0.96133320888268814</v>
          </cell>
          <cell r="W81">
            <v>0.99905216002017649</v>
          </cell>
          <cell r="X81">
            <v>0.99905216002017649</v>
          </cell>
          <cell r="Y81">
            <v>0.9773992781744103</v>
          </cell>
          <cell r="Z81">
            <v>0.96806791458089914</v>
          </cell>
        </row>
        <row r="82">
          <cell r="C82">
            <v>1.040074085113146</v>
          </cell>
          <cell r="D82">
            <v>1.1225009442647984</v>
          </cell>
          <cell r="E82">
            <v>1.0582101481454982</v>
          </cell>
          <cell r="F82">
            <v>0.97453982948197826</v>
          </cell>
          <cell r="G82">
            <v>1.0639786807770777</v>
          </cell>
          <cell r="H82">
            <v>1.0225585487148445</v>
          </cell>
          <cell r="I82">
            <v>1.0261565622580884</v>
          </cell>
          <cell r="J82">
            <v>1.0506504157505032</v>
          </cell>
          <cell r="K82">
            <v>1.0250135317252997</v>
          </cell>
          <cell r="L82">
            <v>1.0505427589824903</v>
          </cell>
          <cell r="M82">
            <v>1.064713641060667</v>
          </cell>
          <cell r="N82">
            <v>1.0269759769849947</v>
          </cell>
          <cell r="O82">
            <v>1.0108992091284763</v>
          </cell>
          <cell r="P82">
            <v>0.99745337566198988</v>
          </cell>
          <cell r="Q82">
            <v>1.0341103850931299</v>
          </cell>
          <cell r="R82">
            <v>0.99672707691006035</v>
          </cell>
          <cell r="S82">
            <v>1.0288871119477581</v>
          </cell>
          <cell r="T82">
            <v>1.0327748265645218</v>
          </cell>
          <cell r="U82">
            <v>1.0402220486716072</v>
          </cell>
          <cell r="V82">
            <v>1</v>
          </cell>
          <cell r="W82">
            <v>1.0392360846259825</v>
          </cell>
          <cell r="X82">
            <v>1.0392360846259825</v>
          </cell>
          <cell r="Y82">
            <v>1.0167122795127352</v>
          </cell>
          <cell r="Z82">
            <v>1.0070055893585934</v>
          </cell>
        </row>
        <row r="83">
          <cell r="C83">
            <v>1.0008063619995116</v>
          </cell>
          <cell r="D83">
            <v>1.0801212167962613</v>
          </cell>
          <cell r="E83">
            <v>1.0182577027493656</v>
          </cell>
          <cell r="F83">
            <v>0.93774633492707471</v>
          </cell>
          <cell r="G83">
            <v>1.0238084459509507</v>
          </cell>
          <cell r="H83">
            <v>0.98395212006409494</v>
          </cell>
          <cell r="I83">
            <v>0.9874142915537798</v>
          </cell>
          <cell r="J83">
            <v>1.0109833860596062</v>
          </cell>
          <cell r="K83">
            <v>0.98631441583766655</v>
          </cell>
          <cell r="L83">
            <v>1.0108797938445113</v>
          </cell>
          <cell r="M83">
            <v>1.0245156580026318</v>
          </cell>
          <cell r="N83">
            <v>0.98820276949351671</v>
          </cell>
          <cell r="O83">
            <v>0.97273297577257956</v>
          </cell>
          <cell r="P83">
            <v>0.95979478620680314</v>
          </cell>
          <cell r="Q83">
            <v>0.99506781990283055</v>
          </cell>
          <cell r="R83">
            <v>0.95909590867293548</v>
          </cell>
          <cell r="S83">
            <v>0.99004175005918038</v>
          </cell>
          <cell r="T83">
            <v>0.9937826850346656</v>
          </cell>
          <cell r="U83">
            <v>1.0009487392327987</v>
          </cell>
          <cell r="V83">
            <v>0.9622452634137475</v>
          </cell>
          <cell r="W83">
            <v>1</v>
          </cell>
          <cell r="X83">
            <v>1</v>
          </cell>
          <cell r="Y83">
            <v>0.97832657521572342</v>
          </cell>
          <cell r="Z83">
            <v>0.96898635859147575</v>
          </cell>
        </row>
        <row r="84">
          <cell r="C84">
            <v>1.0008063619995116</v>
          </cell>
          <cell r="D84">
            <v>1.0801212167962613</v>
          </cell>
          <cell r="E84">
            <v>1.0182577027493656</v>
          </cell>
          <cell r="F84">
            <v>0.93774633492707471</v>
          </cell>
          <cell r="G84">
            <v>1.0238084459509507</v>
          </cell>
          <cell r="H84">
            <v>0.98395212006409494</v>
          </cell>
          <cell r="I84">
            <v>0.9874142915537798</v>
          </cell>
          <cell r="J84">
            <v>1.0109833860596062</v>
          </cell>
          <cell r="K84">
            <v>0.98631441583766655</v>
          </cell>
          <cell r="L84">
            <v>1.0108797938445113</v>
          </cell>
          <cell r="M84">
            <v>1.0245156580026318</v>
          </cell>
          <cell r="N84">
            <v>0.98820276949351671</v>
          </cell>
          <cell r="O84">
            <v>0.97273297577257956</v>
          </cell>
          <cell r="P84">
            <v>0.95979478620680314</v>
          </cell>
          <cell r="Q84">
            <v>0.99506781990283055</v>
          </cell>
          <cell r="R84">
            <v>0.95909590867293548</v>
          </cell>
          <cell r="S84">
            <v>0.99004175005918038</v>
          </cell>
          <cell r="T84">
            <v>0.9937826850346656</v>
          </cell>
          <cell r="U84">
            <v>1.0009487392327987</v>
          </cell>
          <cell r="V84">
            <v>0.9622452634137475</v>
          </cell>
          <cell r="W84">
            <v>1</v>
          </cell>
          <cell r="X84">
            <v>1</v>
          </cell>
          <cell r="Y84">
            <v>0.97832657521572342</v>
          </cell>
          <cell r="Z84">
            <v>0.96898635859147575</v>
          </cell>
        </row>
        <row r="85">
          <cell r="C85">
            <v>1.0229777942798204</v>
          </cell>
          <cell r="D85">
            <v>1.1040497561441505</v>
          </cell>
          <cell r="E85">
            <v>1.0408157445021231</v>
          </cell>
          <cell r="F85">
            <v>0.95852076257899799</v>
          </cell>
          <cell r="G85">
            <v>1.0464894564733647</v>
          </cell>
          <cell r="H85">
            <v>1.0057501707414327</v>
          </cell>
          <cell r="I85">
            <v>1.0092890416843194</v>
          </cell>
          <cell r="J85">
            <v>1.0333802757393991</v>
          </cell>
          <cell r="K85">
            <v>1.0081647997962049</v>
          </cell>
          <cell r="L85">
            <v>1.0332743885870725</v>
          </cell>
          <cell r="M85">
            <v>1.0472123357956657</v>
          </cell>
          <cell r="N85">
            <v>1.010094987224093</v>
          </cell>
          <cell r="O85">
            <v>0.99428248236851746</v>
          </cell>
          <cell r="P85">
            <v>0.98105766573412967</v>
          </cell>
          <cell r="Q85">
            <v>1.0171121229977991</v>
          </cell>
          <cell r="R85">
            <v>0.98034330556895322</v>
          </cell>
          <cell r="S85">
            <v>1.0119747077716597</v>
          </cell>
          <cell r="T85">
            <v>1.0157985178063205</v>
          </cell>
          <cell r="U85">
            <v>1.0231233256768959</v>
          </cell>
          <cell r="V85">
            <v>0.98356242975569785</v>
          </cell>
          <cell r="W85">
            <v>1.0221535684845293</v>
          </cell>
          <cell r="X85">
            <v>1.0221535684845293</v>
          </cell>
          <cell r="Y85">
            <v>1</v>
          </cell>
          <cell r="Z85">
            <v>0.99045286424710666</v>
          </cell>
        </row>
        <row r="86">
          <cell r="C86">
            <v>1.0328384431069695</v>
          </cell>
          <cell r="D86">
            <v>1.1146918707569133</v>
          </cell>
          <cell r="E86">
            <v>1.0508483362237535</v>
          </cell>
          <cell r="F86">
            <v>0.96776009962636456</v>
          </cell>
          <cell r="G86">
            <v>1.0565767380246351</v>
          </cell>
          <cell r="H86">
            <v>1.0154447597119669</v>
          </cell>
          <cell r="I86">
            <v>1.0190177424056732</v>
          </cell>
          <cell r="J86">
            <v>1.0433411957720207</v>
          </cell>
          <cell r="K86">
            <v>1.0178826637677119</v>
          </cell>
          <cell r="L86">
            <v>1.0432342879562642</v>
          </cell>
          <cell r="M86">
            <v>1.0573065852979333</v>
          </cell>
          <cell r="N86">
            <v>1.0198314565851827</v>
          </cell>
          <cell r="O86">
            <v>1.0038665324314267</v>
          </cell>
          <cell r="P86">
            <v>0.99051423964519636</v>
          </cell>
          <cell r="Q86">
            <v>1.0269162316683869</v>
          </cell>
          <cell r="R86">
            <v>0.9897929936465597</v>
          </cell>
          <cell r="S86">
            <v>1.02172929606389</v>
          </cell>
          <cell r="T86">
            <v>1.0255899644234765</v>
          </cell>
          <cell r="U86">
            <v>1.0329853773047784</v>
          </cell>
          <cell r="V86">
            <v>0.99304314749329692</v>
          </cell>
          <cell r="W86">
            <v>1.0320062724655958</v>
          </cell>
          <cell r="X86">
            <v>1.0320062724655958</v>
          </cell>
          <cell r="Y86">
            <v>1.0096391621424112</v>
          </cell>
          <cell r="Z86">
            <v>1</v>
          </cell>
        </row>
        <row r="91">
          <cell r="C91">
            <v>1</v>
          </cell>
          <cell r="D91">
            <v>0.98702230151224779</v>
          </cell>
          <cell r="E91">
            <v>0.98670750796334195</v>
          </cell>
          <cell r="F91">
            <v>0.96024630088811846</v>
          </cell>
          <cell r="G91">
            <v>0.86771314963836499</v>
          </cell>
          <cell r="H91">
            <v>0.99266448481581149</v>
          </cell>
          <cell r="I91">
            <v>0.95343343896851485</v>
          </cell>
          <cell r="J91">
            <v>0.96307685166683177</v>
          </cell>
          <cell r="K91">
            <v>0.93153298053893485</v>
          </cell>
          <cell r="L91">
            <v>0.95956227643948633</v>
          </cell>
          <cell r="M91">
            <v>0.98081870742267951</v>
          </cell>
          <cell r="N91">
            <v>0.99338673787453036</v>
          </cell>
          <cell r="O91">
            <v>0.89327783680911899</v>
          </cell>
          <cell r="P91">
            <v>0.92228788277871632</v>
          </cell>
          <cell r="Q91">
            <v>0.97910886060263069</v>
          </cell>
          <cell r="R91">
            <v>0.92646763201850457</v>
          </cell>
          <cell r="S91">
            <v>0.96297994540299081</v>
          </cell>
          <cell r="T91">
            <v>0.97951888636437956</v>
          </cell>
          <cell r="U91">
            <v>0.92849441751651718</v>
          </cell>
          <cell r="V91">
            <v>0.93143087433083926</v>
          </cell>
          <cell r="W91">
            <v>0.94972176451609258</v>
          </cell>
          <cell r="X91">
            <v>0.89430286325363817</v>
          </cell>
          <cell r="Y91">
            <v>0.90765562739272698</v>
          </cell>
          <cell r="Z91">
            <v>0.97034604332509344</v>
          </cell>
        </row>
        <row r="92">
          <cell r="C92">
            <v>1.0131483335967877</v>
          </cell>
          <cell r="D92">
            <v>1</v>
          </cell>
          <cell r="E92">
            <v>0.999681067440499</v>
          </cell>
          <cell r="F92">
            <v>0.9728719395872768</v>
          </cell>
          <cell r="G92">
            <v>0.87912213159612962</v>
          </cell>
          <cell r="H92">
            <v>1.0057163686118531</v>
          </cell>
          <cell r="I92">
            <v>0.96596949988640546</v>
          </cell>
          <cell r="J92">
            <v>0.97573970739189131</v>
          </cell>
          <cell r="K92">
            <v>0.94378108692347062</v>
          </cell>
          <cell r="L92">
            <v>0.97217892135700568</v>
          </cell>
          <cell r="M92">
            <v>0.99371483898584312</v>
          </cell>
          <cell r="N92">
            <v>1.0064481180947293</v>
          </cell>
          <cell r="O92">
            <v>0.90502295180210213</v>
          </cell>
          <cell r="P92">
            <v>0.93441443153376591</v>
          </cell>
          <cell r="Q92">
            <v>0.99198251052940478</v>
          </cell>
          <cell r="R92">
            <v>0.93864913751090984</v>
          </cell>
          <cell r="S92">
            <v>0.97564152697216577</v>
          </cell>
          <cell r="T92">
            <v>0.99239792744665234</v>
          </cell>
          <cell r="U92">
            <v>0.94070257186077944</v>
          </cell>
          <cell r="V92">
            <v>0.94367763818888872</v>
          </cell>
          <cell r="W92">
            <v>0.96220902310008005</v>
          </cell>
          <cell r="X92">
            <v>0.90606145563625939</v>
          </cell>
          <cell r="Y92">
            <v>0.91958978637268818</v>
          </cell>
          <cell r="Z92">
            <v>0.98310447680705482</v>
          </cell>
        </row>
        <row r="93">
          <cell r="C93">
            <v>1.0134715626762536</v>
          </cell>
          <cell r="D93">
            <v>1.00031903430993</v>
          </cell>
          <cell r="E93">
            <v>1</v>
          </cell>
          <cell r="F93">
            <v>0.97318231911517339</v>
          </cell>
          <cell r="G93">
            <v>0.87940260171872764</v>
          </cell>
          <cell r="H93">
            <v>1.0060372266394986</v>
          </cell>
          <cell r="I93">
            <v>0.96627767729921521</v>
          </cell>
          <cell r="J93">
            <v>0.97605100183611049</v>
          </cell>
          <cell r="K93">
            <v>0.94408218547126233</v>
          </cell>
          <cell r="L93">
            <v>0.97248907978830934</v>
          </cell>
          <cell r="M93">
            <v>0.9940318681137662</v>
          </cell>
          <cell r="N93">
            <v>1.006769209575566</v>
          </cell>
          <cell r="O93">
            <v>0.90531168517500116</v>
          </cell>
          <cell r="P93">
            <v>0.93471254179711893</v>
          </cell>
          <cell r="Q93">
            <v>0.99229898698511421</v>
          </cell>
          <cell r="R93">
            <v>0.93894859879076209</v>
          </cell>
          <cell r="S93">
            <v>0.97595279009346236</v>
          </cell>
          <cell r="T93">
            <v>0.99271453643461138</v>
          </cell>
          <cell r="U93">
            <v>0.94100268825664246</v>
          </cell>
          <cell r="V93">
            <v>0.94397870373298476</v>
          </cell>
          <cell r="W93">
            <v>0.96251600079177324</v>
          </cell>
          <cell r="X93">
            <v>0.90635052032751251</v>
          </cell>
          <cell r="Y93">
            <v>0.91988316706560236</v>
          </cell>
          <cell r="Z93">
            <v>0.98341812086540203</v>
          </cell>
        </row>
        <row r="94">
          <cell r="C94">
            <v>1.0413994816487331</v>
          </cell>
          <cell r="D94">
            <v>1.0278845131705945</v>
          </cell>
          <cell r="E94">
            <v>1.0275566873319375</v>
          </cell>
          <cell r="F94">
            <v>1</v>
          </cell>
          <cell r="G94">
            <v>0.9036360242531829</v>
          </cell>
          <cell r="H94">
            <v>1.0337602799382928</v>
          </cell>
          <cell r="I94">
            <v>0.99290508912838049</v>
          </cell>
          <cell r="J94">
            <v>1.0029477341137325</v>
          </cell>
          <cell r="K94">
            <v>0.97009796307194618</v>
          </cell>
          <cell r="L94">
            <v>0.99928765729375946</v>
          </cell>
          <cell r="M94">
            <v>1.021424093501359</v>
          </cell>
          <cell r="N94">
            <v>1.034512433899262</v>
          </cell>
          <cell r="O94">
            <v>0.93025907622131809</v>
          </cell>
          <cell r="P94">
            <v>0.96047012305666268</v>
          </cell>
          <cell r="Q94">
            <v>1.0196434599092612</v>
          </cell>
          <cell r="R94">
            <v>0.96482291174839996</v>
          </cell>
          <cell r="S94">
            <v>1.0028468159807999</v>
          </cell>
          <cell r="T94">
            <v>1.0200704605250093</v>
          </cell>
          <cell r="U94">
            <v>0.96693360511544346</v>
          </cell>
          <cell r="V94">
            <v>0.96999162971976227</v>
          </cell>
          <cell r="W94">
            <v>0.98903975327757898</v>
          </cell>
          <cell r="X94">
            <v>0.93132653822931666</v>
          </cell>
          <cell r="Y94">
            <v>0.94523209988234158</v>
          </cell>
          <cell r="Z94">
            <v>1.0105178665386514</v>
          </cell>
        </row>
        <row r="95">
          <cell r="C95">
            <v>1.1524545875751311</v>
          </cell>
          <cell r="D95">
            <v>1.1374983794167544</v>
          </cell>
          <cell r="E95">
            <v>1.1371355941471786</v>
          </cell>
          <cell r="F95">
            <v>1.1066402546605618</v>
          </cell>
          <cell r="G95">
            <v>1</v>
          </cell>
          <cell r="H95">
            <v>1.144000739448886</v>
          </cell>
          <cell r="I95">
            <v>1.0987887406867989</v>
          </cell>
          <cell r="J95">
            <v>1.1099023358908544</v>
          </cell>
          <cell r="K95">
            <v>1.0735494568996309</v>
          </cell>
          <cell r="L95">
            <v>1.1058519475467221</v>
          </cell>
          <cell r="M95">
            <v>1.1303490189487775</v>
          </cell>
          <cell r="N95">
            <v>1.1448331032997967</v>
          </cell>
          <cell r="O95">
            <v>1.0294621410098586</v>
          </cell>
          <cell r="P95">
            <v>1.0628949015732865</v>
          </cell>
          <cell r="Q95">
            <v>1.1283784981369613</v>
          </cell>
          <cell r="R95">
            <v>1.067711872759594</v>
          </cell>
          <cell r="S95">
            <v>1.1097906558225261</v>
          </cell>
          <cell r="T95">
            <v>1.1288510342071127</v>
          </cell>
          <cell r="U95">
            <v>1.0700476510048096</v>
          </cell>
          <cell r="V95">
            <v>1.0734317841316912</v>
          </cell>
          <cell r="W95">
            <v>1.0945112044365193</v>
          </cell>
          <cell r="X95">
            <v>1.0306434374382305</v>
          </cell>
          <cell r="Y95">
            <v>1.0460318917271321</v>
          </cell>
          <cell r="Z95">
            <v>1.1182797491653809</v>
          </cell>
        </row>
        <row r="96">
          <cell r="C96">
            <v>1.007389722606576</v>
          </cell>
          <cell r="D96">
            <v>0.99431612252692747</v>
          </cell>
          <cell r="E96">
            <v>0.99399900274101682</v>
          </cell>
          <cell r="F96">
            <v>0.96734225468567236</v>
          </cell>
          <cell r="G96">
            <v>0.87412530911627084</v>
          </cell>
          <cell r="H96">
            <v>1</v>
          </cell>
          <cell r="I96">
            <v>0.96047904760632596</v>
          </cell>
          <cell r="J96">
            <v>0.97019372244946422</v>
          </cell>
          <cell r="K96">
            <v>0.93841675086399445</v>
          </cell>
          <cell r="L96">
            <v>0.96665317548610874</v>
          </cell>
          <cell r="M96">
            <v>0.98806668559787358</v>
          </cell>
          <cell r="N96">
            <v>1.0007275903084745</v>
          </cell>
          <cell r="O96">
            <v>0.89987891223374061</v>
          </cell>
          <cell r="P96">
            <v>0.92910333439585724</v>
          </cell>
          <cell r="Q96">
            <v>0.98634420348412477</v>
          </cell>
          <cell r="R96">
            <v>0.93331397082309264</v>
          </cell>
          <cell r="S96">
            <v>0.97009610007521463</v>
          </cell>
          <cell r="T96">
            <v>0.98675725922251456</v>
          </cell>
          <cell r="U96">
            <v>0.93535573370371861</v>
          </cell>
          <cell r="V96">
            <v>0.93831389011934474</v>
          </cell>
          <cell r="W96">
            <v>0.95673994490929437</v>
          </cell>
          <cell r="X96">
            <v>0.90091151333934916</v>
          </cell>
          <cell r="Y96">
            <v>0.91436295070145701</v>
          </cell>
          <cell r="Z96">
            <v>0.97751663141765444</v>
          </cell>
        </row>
        <row r="97">
          <cell r="C97">
            <v>1.0488409144553015</v>
          </cell>
          <cell r="D97">
            <v>1.0352293733058822</v>
          </cell>
          <cell r="E97">
            <v>1.0348992049521832</v>
          </cell>
          <cell r="F97">
            <v>1.0071456083258148</v>
          </cell>
          <cell r="G97">
            <v>0.91009305335159263</v>
          </cell>
          <cell r="H97">
            <v>1.0411471260015164</v>
          </cell>
          <cell r="I97">
            <v>1</v>
          </cell>
          <cell r="J97">
            <v>1.0101144057929725</v>
          </cell>
          <cell r="K97">
            <v>0.97702990315372895</v>
          </cell>
          <cell r="L97">
            <v>1.0064281754976017</v>
          </cell>
          <cell r="M97">
            <v>1.02872279000807</v>
          </cell>
          <cell r="N97">
            <v>1.0419046545600912</v>
          </cell>
          <cell r="O97">
            <v>0.93690634322152988</v>
          </cell>
          <cell r="P97">
            <v>0.96733326636467265</v>
          </cell>
          <cell r="Q97">
            <v>1.0269294327057514</v>
          </cell>
          <cell r="R97">
            <v>0.9717171583795261</v>
          </cell>
          <cell r="S97">
            <v>1.0100127665385892</v>
          </cell>
          <cell r="T97">
            <v>1.0273594845006544</v>
          </cell>
          <cell r="U97">
            <v>0.97384293393466637</v>
          </cell>
          <cell r="V97">
            <v>0.97692280998505843</v>
          </cell>
          <cell r="W97">
            <v>0.99610704397316097</v>
          </cell>
          <cell r="X97">
            <v>0.93798143289494029</v>
          </cell>
          <cell r="Y97">
            <v>0.95198635824508815</v>
          </cell>
          <cell r="Z97">
            <v>1.0177386314191745</v>
          </cell>
        </row>
        <row r="98">
          <cell r="C98">
            <v>1.0383387351375584</v>
          </cell>
          <cell r="D98">
            <v>1.0248634881047891</v>
          </cell>
          <cell r="E98">
            <v>1.0245366257693886</v>
          </cell>
          <cell r="F98">
            <v>0.99706092948468816</v>
          </cell>
          <cell r="G98">
            <v>0.90098017425772681</v>
          </cell>
          <cell r="H98">
            <v>1.0307219855796257</v>
          </cell>
          <cell r="I98">
            <v>0.98998687105642014</v>
          </cell>
          <cell r="J98">
            <v>1</v>
          </cell>
          <cell r="K98">
            <v>0.96724677675171733</v>
          </cell>
          <cell r="L98">
            <v>0.9963506804038923</v>
          </cell>
          <cell r="M98">
            <v>1.0184220560645201</v>
          </cell>
          <cell r="N98">
            <v>1.0314719289070651</v>
          </cell>
          <cell r="O98">
            <v>0.92752497919879484</v>
          </cell>
          <cell r="P98">
            <v>0.95764723363714899</v>
          </cell>
          <cell r="Q98">
            <v>1.0166466558801115</v>
          </cell>
          <cell r="R98">
            <v>0.96198722917598289</v>
          </cell>
          <cell r="S98">
            <v>0.99989937847257648</v>
          </cell>
          <cell r="T98">
            <v>1.0170724015109396</v>
          </cell>
          <cell r="U98">
            <v>0.96409171906638447</v>
          </cell>
          <cell r="V98">
            <v>0.96714075592075366</v>
          </cell>
          <cell r="W98">
            <v>0.98613289570024953</v>
          </cell>
          <cell r="X98">
            <v>0.92858930386067939</v>
          </cell>
          <cell r="Y98">
            <v>0.94245399608745106</v>
          </cell>
          <cell r="Z98">
            <v>1.0075478832719118</v>
          </cell>
        </row>
        <row r="99">
          <cell r="C99">
            <v>1.0734992972781854</v>
          </cell>
          <cell r="D99">
            <v>1.0595677470712952</v>
          </cell>
          <cell r="E99">
            <v>1.0592298164177569</v>
          </cell>
          <cell r="F99">
            <v>1.0308237292173721</v>
          </cell>
          <cell r="G99">
            <v>0.9314894563758257</v>
          </cell>
          <cell r="H99">
            <v>1.0656246268827856</v>
          </cell>
          <cell r="I99">
            <v>1.0235101267342244</v>
          </cell>
          <cell r="J99">
            <v>1.033862323489231</v>
          </cell>
          <cell r="K99">
            <v>1</v>
          </cell>
          <cell r="L99">
            <v>1.0300894294524443</v>
          </cell>
          <cell r="M99">
            <v>1.0529081931755446</v>
          </cell>
          <cell r="N99">
            <v>1.0663999650337772</v>
          </cell>
          <cell r="O99">
            <v>0.95893313008876668</v>
          </cell>
          <cell r="P99">
            <v>0.99007539405113731</v>
          </cell>
          <cell r="Q99">
            <v>1.0510726738157687</v>
          </cell>
          <cell r="R99">
            <v>0.99456235192284903</v>
          </cell>
          <cell r="S99">
            <v>1.0337582946830959</v>
          </cell>
          <cell r="T99">
            <v>1.0515128361828721</v>
          </cell>
          <cell r="U99">
            <v>0.99673810473069924</v>
          </cell>
          <cell r="V99">
            <v>0.99989038905736172</v>
          </cell>
          <cell r="W99">
            <v>1.0195256468178235</v>
          </cell>
          <cell r="X99">
            <v>0.9600334952566496</v>
          </cell>
          <cell r="Y99">
            <v>0.97436767817668291</v>
          </cell>
          <cell r="Z99">
            <v>1.0416657956261555</v>
          </cell>
        </row>
        <row r="100">
          <cell r="C100">
            <v>1.0421418437900252</v>
          </cell>
          <cell r="D100">
            <v>1.028617241159848</v>
          </cell>
          <cell r="E100">
            <v>1.0282891816303781</v>
          </cell>
          <cell r="F100">
            <v>1.0007128505000948</v>
          </cell>
          <cell r="G100">
            <v>0.90428018164497559</v>
          </cell>
          <cell r="H100">
            <v>1.0344971964708252</v>
          </cell>
          <cell r="I100">
            <v>0.99361288201771247</v>
          </cell>
          <cell r="J100">
            <v>1.0036626859075646</v>
          </cell>
          <cell r="K100">
            <v>0.97078949789006308</v>
          </cell>
          <cell r="L100">
            <v>1</v>
          </cell>
          <cell r="M100">
            <v>1.0221522161772205</v>
          </cell>
          <cell r="N100">
            <v>1.0352498866051214</v>
          </cell>
          <cell r="O100">
            <v>0.93092221186902036</v>
          </cell>
          <cell r="P100">
            <v>0.96115479466420994</v>
          </cell>
          <cell r="Q100">
            <v>1.0203703132595761</v>
          </cell>
          <cell r="R100">
            <v>0.96551068624354286</v>
          </cell>
          <cell r="S100">
            <v>1.0035616958350906</v>
          </cell>
          <cell r="T100">
            <v>1.0207976182629266</v>
          </cell>
          <cell r="U100">
            <v>0.96762288421940856</v>
          </cell>
          <cell r="V100">
            <v>0.97068308873809594</v>
          </cell>
          <cell r="W100">
            <v>0.98974479076031674</v>
          </cell>
          <cell r="X100">
            <v>0.93199043481784516</v>
          </cell>
          <cell r="Y100">
            <v>0.94590590905744854</v>
          </cell>
          <cell r="Z100">
            <v>1.0112382147051684</v>
          </cell>
        </row>
        <row r="101">
          <cell r="C101">
            <v>1.0195564097953673</v>
          </cell>
          <cell r="D101">
            <v>1.0063249141177879</v>
          </cell>
          <cell r="E101">
            <v>1.0060039643372387</v>
          </cell>
          <cell r="F101">
            <v>0.97902527105277215</v>
          </cell>
          <cell r="G101">
            <v>0.88468250357752176</v>
          </cell>
          <cell r="H101">
            <v>1.0120774382701767</v>
          </cell>
          <cell r="I101">
            <v>0.97207917401358956</v>
          </cell>
          <cell r="J101">
            <v>0.98191117724246058</v>
          </cell>
          <cell r="K101">
            <v>0.94975042124425413</v>
          </cell>
          <cell r="L101">
            <v>0.97832786954171247</v>
          </cell>
          <cell r="M101">
            <v>1</v>
          </cell>
          <cell r="N101">
            <v>1.0128138160056879</v>
          </cell>
          <cell r="O101">
            <v>0.9107471442468773</v>
          </cell>
          <cell r="P101">
            <v>0.94032452256363863</v>
          </cell>
          <cell r="Q101">
            <v>0.99825671471485089</v>
          </cell>
          <cell r="R101">
            <v>0.94458601269240206</v>
          </cell>
          <cell r="S101">
            <v>0.98181237584001213</v>
          </cell>
          <cell r="T101">
            <v>0.99867475910842318</v>
          </cell>
          <cell r="U101">
            <v>0.94665243483818118</v>
          </cell>
          <cell r="V101">
            <v>0.94964631820531042</v>
          </cell>
          <cell r="W101">
            <v>0.96829491253454869</v>
          </cell>
          <cell r="X101">
            <v>0.91179221652859666</v>
          </cell>
          <cell r="Y101">
            <v>0.92540611279509044</v>
          </cell>
          <cell r="Z101">
            <v>0.98932252819167221</v>
          </cell>
        </row>
        <row r="102">
          <cell r="C102">
            <v>1.006657288519494</v>
          </cell>
          <cell r="D102">
            <v>0.99359319374858979</v>
          </cell>
          <cell r="E102">
            <v>0.9932763045282047</v>
          </cell>
          <cell r="F102">
            <v>0.96663893756290742</v>
          </cell>
          <cell r="G102">
            <v>0.8734897664276664</v>
          </cell>
          <cell r="H102">
            <v>0.99927293869428513</v>
          </cell>
          <cell r="I102">
            <v>0.9597807204558616</v>
          </cell>
          <cell r="J102">
            <v>0.96948833213482377</v>
          </cell>
          <cell r="K102">
            <v>0.93773446435580665</v>
          </cell>
          <cell r="L102">
            <v>0.96595035936616636</v>
          </cell>
          <cell r="M102">
            <v>0.98734830054330947</v>
          </cell>
          <cell r="N102">
            <v>1</v>
          </cell>
          <cell r="O102">
            <v>0.89922464509682665</v>
          </cell>
          <cell r="P102">
            <v>0.92842781931240748</v>
          </cell>
          <cell r="Q102">
            <v>0.98562707077965539</v>
          </cell>
          <cell r="R102">
            <v>0.93263539434882414</v>
          </cell>
          <cell r="S102">
            <v>0.96939078073802509</v>
          </cell>
          <cell r="T102">
            <v>0.98603982620120068</v>
          </cell>
          <cell r="U102">
            <v>0.93467567274266417</v>
          </cell>
          <cell r="V102">
            <v>0.93763167839722417</v>
          </cell>
          <cell r="W102">
            <v>0.95604433631571906</v>
          </cell>
          <cell r="X102">
            <v>0.90025649543812714</v>
          </cell>
          <cell r="Y102">
            <v>0.91369815278062272</v>
          </cell>
          <cell r="Z102">
            <v>0.976805916899258</v>
          </cell>
        </row>
        <row r="103">
          <cell r="C103">
            <v>1.1194725300384747</v>
          </cell>
          <cell r="D103">
            <v>1.1049443530783141</v>
          </cell>
          <cell r="E103">
            <v>1.1045919503476807</v>
          </cell>
          <cell r="F103">
            <v>1.0749693559153082</v>
          </cell>
          <cell r="G103">
            <v>0.97138103497331396</v>
          </cell>
          <cell r="H103">
            <v>1.1112606222960955</v>
          </cell>
          <cell r="I103">
            <v>1.067342544145367</v>
          </cell>
          <cell r="J103">
            <v>1.0781380797569569</v>
          </cell>
          <cell r="K103">
            <v>1.0428255825382025</v>
          </cell>
          <cell r="L103">
            <v>1.0742036093351899</v>
          </cell>
          <cell r="M103">
            <v>1.0979995999075334</v>
          </cell>
          <cell r="N103">
            <v>1.1120691647550673</v>
          </cell>
          <cell r="O103">
            <v>1</v>
          </cell>
          <cell r="P103">
            <v>1.0324759495581175</v>
          </cell>
          <cell r="Q103">
            <v>1.096085473361915</v>
          </cell>
          <cell r="R103">
            <v>1.0371550640145097</v>
          </cell>
          <cell r="S103">
            <v>1.0780295958565982</v>
          </cell>
          <cell r="T103">
            <v>1.0965444859388012</v>
          </cell>
          <cell r="U103">
            <v>1.0394239947038153</v>
          </cell>
          <cell r="V103">
            <v>1.0427112774430931</v>
          </cell>
          <cell r="W103">
            <v>1.0631874265554344</v>
          </cell>
          <cell r="X103">
            <v>1.0011474889472023</v>
          </cell>
          <cell r="Y103">
            <v>1.0160955416009951</v>
          </cell>
          <cell r="Z103">
            <v>1.0862757401339656</v>
          </cell>
        </row>
        <row r="104">
          <cell r="C104">
            <v>1.0842601520331685</v>
          </cell>
          <cell r="D104">
            <v>1.0701889506977977</v>
          </cell>
          <cell r="E104">
            <v>1.069847632596602</v>
          </cell>
          <cell r="F104">
            <v>1.0411568001902389</v>
          </cell>
          <cell r="G104">
            <v>0.94082679154807314</v>
          </cell>
          <cell r="H104">
            <v>1.0763065452243186</v>
          </cell>
          <cell r="I104">
            <v>1.0337698854895085</v>
          </cell>
          <cell r="J104">
            <v>1.0442258536079043</v>
          </cell>
          <cell r="K104">
            <v>1.010024091103056</v>
          </cell>
          <cell r="L104">
            <v>1.0404151397375707</v>
          </cell>
          <cell r="M104">
            <v>1.0634626408270904</v>
          </cell>
          <cell r="N104">
            <v>1.0770896554355716</v>
          </cell>
          <cell r="O104">
            <v>0.96854556314651519</v>
          </cell>
          <cell r="P104">
            <v>1</v>
          </cell>
          <cell r="Q104">
            <v>1.0616087220540307</v>
          </cell>
          <cell r="R104">
            <v>1.0045319355461935</v>
          </cell>
          <cell r="S104">
            <v>1.0441207820075391</v>
          </cell>
          <cell r="T104">
            <v>1.0620532966488021</v>
          </cell>
          <cell r="U104">
            <v>1.0067294982984072</v>
          </cell>
          <cell r="V104">
            <v>1.0099133814103427</v>
          </cell>
          <cell r="W104">
            <v>1.0297454647834277</v>
          </cell>
          <cell r="X104">
            <v>0.96965695847508759</v>
          </cell>
          <cell r="Y104">
            <v>0.98413482855059908</v>
          </cell>
          <cell r="Z104">
            <v>1.0521075484604494</v>
          </cell>
        </row>
        <row r="105">
          <cell r="C105">
            <v>1.0213368913692713</v>
          </cell>
          <cell r="D105">
            <v>1.0080822891386627</v>
          </cell>
          <cell r="E105">
            <v>1.0077607788740002</v>
          </cell>
          <cell r="F105">
            <v>0.98073497189791281</v>
          </cell>
          <cell r="G105">
            <v>0.88622745085188703</v>
          </cell>
          <cell r="H105">
            <v>1.0138448590944602</v>
          </cell>
          <cell r="I105">
            <v>0.97377674468361686</v>
          </cell>
          <cell r="J105">
            <v>0.98362591783110687</v>
          </cell>
          <cell r="K105">
            <v>0.95140899855158756</v>
          </cell>
          <cell r="L105">
            <v>0.98003635249392629</v>
          </cell>
          <cell r="M105">
            <v>1.0017463296359064</v>
          </cell>
          <cell r="N105">
            <v>1.0145825227882339</v>
          </cell>
          <cell r="O105">
            <v>0.91233760897569283</v>
          </cell>
          <cell r="P105">
            <v>0.94196663914476098</v>
          </cell>
          <cell r="Q105">
            <v>1</v>
          </cell>
          <cell r="R105">
            <v>0.94623557124002944</v>
          </cell>
          <cell r="S105">
            <v>0.98352694388884121</v>
          </cell>
          <cell r="T105">
            <v>1.000418774436886</v>
          </cell>
          <cell r="U105">
            <v>0.94830560204004199</v>
          </cell>
          <cell r="V105">
            <v>0.95130471371442182</v>
          </cell>
          <cell r="W105">
            <v>0.96998587463660513</v>
          </cell>
          <cell r="X105">
            <v>0.9133845062981093</v>
          </cell>
          <cell r="Y105">
            <v>0.92702217691511346</v>
          </cell>
          <cell r="Z105">
            <v>0.99105021144212324</v>
          </cell>
        </row>
        <row r="106">
          <cell r="C106">
            <v>1.0793685234542838</v>
          </cell>
          <cell r="D106">
            <v>1.0653608041997238</v>
          </cell>
          <cell r="E106">
            <v>1.0650210259516482</v>
          </cell>
          <cell r="F106">
            <v>1.0364596319420463</v>
          </cell>
          <cell r="G106">
            <v>0.93658226110702802</v>
          </cell>
          <cell r="H106">
            <v>1.0714507992611497</v>
          </cell>
          <cell r="I106">
            <v>1.0291060432313859</v>
          </cell>
          <cell r="J106">
            <v>1.0395148393566285</v>
          </cell>
          <cell r="K106">
            <v>1.0054673777532781</v>
          </cell>
          <cell r="L106">
            <v>1.0357213174829196</v>
          </cell>
          <cell r="M106">
            <v>1.0586648400071568</v>
          </cell>
          <cell r="N106">
            <v>1.0722303764786993</v>
          </cell>
          <cell r="O106">
            <v>0.96417597975109537</v>
          </cell>
          <cell r="P106">
            <v>0.99548851023464058</v>
          </cell>
          <cell r="Q106">
            <v>1.0568192851696676</v>
          </cell>
          <cell r="R106">
            <v>1</v>
          </cell>
          <cell r="S106">
            <v>1.039410241785713</v>
          </cell>
          <cell r="T106">
            <v>1.0572618540707046</v>
          </cell>
          <cell r="U106">
            <v>1.0021876484703485</v>
          </cell>
          <cell r="V106">
            <v>1.0053571675262105</v>
          </cell>
          <cell r="W106">
            <v>1.0250997786581317</v>
          </cell>
          <cell r="X106">
            <v>0.96528236103101761</v>
          </cell>
          <cell r="Y106">
            <v>0.97969491434385925</v>
          </cell>
          <cell r="Z106">
            <v>1.0473609760235125</v>
          </cell>
        </row>
        <row r="107">
          <cell r="C107">
            <v>1.0384432248809885</v>
          </cell>
          <cell r="D107">
            <v>1.0249666218118338</v>
          </cell>
          <cell r="E107">
            <v>1.0246397265837364</v>
          </cell>
          <cell r="F107">
            <v>0.99716126537429772</v>
          </cell>
          <cell r="G107">
            <v>0.90107084138210347</v>
          </cell>
          <cell r="H107">
            <v>1.0308257088369563</v>
          </cell>
          <cell r="I107">
            <v>0.99008649507183566</v>
          </cell>
          <cell r="J107">
            <v>1.0001006316531342</v>
          </cell>
          <cell r="K107">
            <v>0.96734411239385054</v>
          </cell>
          <cell r="L107">
            <v>0.99645094481996277</v>
          </cell>
          <cell r="M107">
            <v>1.01852454155961</v>
          </cell>
          <cell r="N107">
            <v>1.0315757276324324</v>
          </cell>
          <cell r="O107">
            <v>0.92761831757077484</v>
          </cell>
          <cell r="P107">
            <v>0.95774360326138919</v>
          </cell>
          <cell r="Q107">
            <v>1.016748962713746</v>
          </cell>
          <cell r="R107">
            <v>0.96208403554114885</v>
          </cell>
          <cell r="S107">
            <v>1</v>
          </cell>
          <cell r="T107">
            <v>1.0171747511880609</v>
          </cell>
          <cell r="U107">
            <v>0.9641887372098471</v>
          </cell>
          <cell r="V107">
            <v>0.96723808089383545</v>
          </cell>
          <cell r="W107">
            <v>0.98623213188375392</v>
          </cell>
          <cell r="X107">
            <v>0.92868274933740969</v>
          </cell>
          <cell r="Y107">
            <v>0.94254883679108026</v>
          </cell>
          <cell r="Z107">
            <v>1.0076492744810175</v>
          </cell>
        </row>
        <row r="108">
          <cell r="C108">
            <v>1.0209093606266633</v>
          </cell>
          <cell r="D108">
            <v>1.0076603067611265</v>
          </cell>
          <cell r="E108">
            <v>1.0073389310803837</v>
          </cell>
          <cell r="F108">
            <v>0.98032443708380756</v>
          </cell>
          <cell r="G108">
            <v>0.8858564768046514</v>
          </cell>
          <cell r="H108">
            <v>1.0134204645101061</v>
          </cell>
          <cell r="I108">
            <v>0.97336912257742736</v>
          </cell>
          <cell r="J108">
            <v>0.98321417286952506</v>
          </cell>
          <cell r="K108">
            <v>0.95101073956465398</v>
          </cell>
          <cell r="L108">
            <v>0.97962611012130152</v>
          </cell>
          <cell r="M108">
            <v>1.0013269994855583</v>
          </cell>
          <cell r="N108">
            <v>1.0141578194184935</v>
          </cell>
          <cell r="O108">
            <v>0.91195570523876646</v>
          </cell>
          <cell r="P108">
            <v>0.94157233272133822</v>
          </cell>
          <cell r="Q108">
            <v>0.99958140086173242</v>
          </cell>
          <cell r="R108">
            <v>0.94583947784531031</v>
          </cell>
          <cell r="S108">
            <v>0.98311524035766651</v>
          </cell>
          <cell r="T108">
            <v>1</v>
          </cell>
          <cell r="U108">
            <v>0.94790864213221382</v>
          </cell>
          <cell r="V108">
            <v>0.95090649838103103</v>
          </cell>
          <cell r="W108">
            <v>0.96957983938535053</v>
          </cell>
          <cell r="X108">
            <v>0.91300216433086601</v>
          </cell>
          <cell r="Y108">
            <v>0.92663412623070185</v>
          </cell>
          <cell r="Z108">
            <v>0.99063535867763364</v>
          </cell>
        </row>
        <row r="109">
          <cell r="C109">
            <v>1.0770123989272242</v>
          </cell>
          <cell r="D109">
            <v>1.0630352567463761</v>
          </cell>
          <cell r="E109">
            <v>1.0626962201911021</v>
          </cell>
          <cell r="F109">
            <v>1.0341971720805057</v>
          </cell>
          <cell r="G109">
            <v>0.93453782087271309</v>
          </cell>
          <cell r="H109">
            <v>1.0691119581213344</v>
          </cell>
          <cell r="I109">
            <v>1.0268596353209134</v>
          </cell>
          <cell r="J109">
            <v>1.037245710364973</v>
          </cell>
          <cell r="K109">
            <v>1.0032725700500655</v>
          </cell>
          <cell r="L109">
            <v>1.0334604692681595</v>
          </cell>
          <cell r="M109">
            <v>1.0563539089939995</v>
          </cell>
          <cell r="N109">
            <v>1.0698898336207376</v>
          </cell>
          <cell r="O109">
            <v>0.96207130593031076</v>
          </cell>
          <cell r="P109">
            <v>0.99331548513301582</v>
          </cell>
          <cell r="Q109">
            <v>1.0545123827685405</v>
          </cell>
          <cell r="R109">
            <v>0.99781712688867452</v>
          </cell>
          <cell r="S109">
            <v>1.0371413411172825</v>
          </cell>
          <cell r="T109">
            <v>1.0549539855978236</v>
          </cell>
          <cell r="U109">
            <v>1</v>
          </cell>
          <cell r="V109">
            <v>1.0031626003979393</v>
          </cell>
          <cell r="W109">
            <v>1.0228621159148732</v>
          </cell>
          <cell r="X109">
            <v>0.9631752721202862</v>
          </cell>
          <cell r="Y109">
            <v>0.97755636465803575</v>
          </cell>
          <cell r="Z109">
            <v>1.0450747199110992</v>
          </cell>
        </row>
        <row r="110">
          <cell r="C110">
            <v>1.0736169774471158</v>
          </cell>
          <cell r="D110">
            <v>1.0596839000224754</v>
          </cell>
          <cell r="E110">
            <v>1.0593459323239791</v>
          </cell>
          <cell r="F110">
            <v>1.0309367311642754</v>
          </cell>
          <cell r="G110">
            <v>0.93159156900585838</v>
          </cell>
          <cell r="H110">
            <v>1.0657414438070498</v>
          </cell>
          <cell r="I110">
            <v>1.0236223269423861</v>
          </cell>
          <cell r="J110">
            <v>1.0339756585358282</v>
          </cell>
          <cell r="K110">
            <v>1.0001096229585142</v>
          </cell>
          <cell r="L110">
            <v>1.0302023509032352</v>
          </cell>
          <cell r="M110">
            <v>1.0530236160867243</v>
          </cell>
          <cell r="N110">
            <v>1.0665168669529035</v>
          </cell>
          <cell r="O110">
            <v>0.95903825117550423</v>
          </cell>
          <cell r="P110">
            <v>0.9901839290449852</v>
          </cell>
          <cell r="Q110">
            <v>1.0511878955118859</v>
          </cell>
          <cell r="R110">
            <v>0.99467137879029366</v>
          </cell>
          <cell r="S110">
            <v>1.0338716183257477</v>
          </cell>
          <cell r="T110">
            <v>1.0516281061308901</v>
          </cell>
          <cell r="U110">
            <v>0.99684737011060365</v>
          </cell>
          <cell r="V110">
            <v>1</v>
          </cell>
          <cell r="W110">
            <v>1.0196374102355088</v>
          </cell>
          <cell r="X110">
            <v>0.96013873696867236</v>
          </cell>
          <cell r="Y110">
            <v>0.97447449124424512</v>
          </cell>
          <cell r="Z110">
            <v>1.0417799861124548</v>
          </cell>
        </row>
        <row r="111">
          <cell r="C111">
            <v>1.052939963431843</v>
          </cell>
          <cell r="D111">
            <v>1.0392752260607199</v>
          </cell>
          <cell r="E111">
            <v>1.0389437673528463</v>
          </cell>
          <cell r="F111">
            <v>1.0110817049426981</v>
          </cell>
          <cell r="G111">
            <v>0.9136498520495494</v>
          </cell>
          <cell r="H111">
            <v>1.04521610634205</v>
          </cell>
          <cell r="I111">
            <v>1.0039081703622044</v>
          </cell>
          <cell r="J111">
            <v>1.0140621049761285</v>
          </cell>
          <cell r="K111">
            <v>0.98084830246422183</v>
          </cell>
          <cell r="L111">
            <v>1.0103614682647688</v>
          </cell>
          <cell r="M111">
            <v>1.0327432139269039</v>
          </cell>
          <cell r="N111">
            <v>1.0459765954512859</v>
          </cell>
          <cell r="O111">
            <v>0.94056793282426965</v>
          </cell>
          <cell r="P111">
            <v>0.97111376956665352</v>
          </cell>
          <cell r="Q111">
            <v>1.0309428478787275</v>
          </cell>
          <cell r="R111">
            <v>0.97551479457835044</v>
          </cell>
          <cell r="S111">
            <v>1.0139600684982235</v>
          </cell>
          <cell r="T111">
            <v>1.0313745803893095</v>
          </cell>
          <cell r="U111">
            <v>0.97764887802651212</v>
          </cell>
          <cell r="V111">
            <v>0.98074079075720355</v>
          </cell>
          <cell r="W111">
            <v>1</v>
          </cell>
          <cell r="X111">
            <v>0.94164722413127833</v>
          </cell>
          <cell r="Y111">
            <v>0.95570688311560459</v>
          </cell>
          <cell r="Z111">
            <v>1.0217161273749575</v>
          </cell>
        </row>
        <row r="112">
          <cell r="C112">
            <v>1.1181894200381024</v>
          </cell>
          <cell r="D112">
            <v>1.1036778948926533</v>
          </cell>
          <cell r="E112">
            <v>1.1033258960767705</v>
          </cell>
          <cell r="F112">
            <v>1.0737372542838184</v>
          </cell>
          <cell r="G112">
            <v>0.97026766355355853</v>
          </cell>
          <cell r="H112">
            <v>1.1099869245686138</v>
          </cell>
          <cell r="I112">
            <v>1.0661191841651372</v>
          </cell>
          <cell r="J112">
            <v>1.0769023462174561</v>
          </cell>
          <cell r="K112">
            <v>1.0416303232551964</v>
          </cell>
          <cell r="L112">
            <v>1.0729723853823105</v>
          </cell>
          <cell r="M112">
            <v>1.0967411016154873</v>
          </cell>
          <cell r="N112">
            <v>1.1107945402974635</v>
          </cell>
          <cell r="O112">
            <v>0.99885382627447938</v>
          </cell>
          <cell r="P112">
            <v>1.0312925527525021</v>
          </cell>
          <cell r="Q112">
            <v>1.0948291689914227</v>
          </cell>
          <cell r="R112">
            <v>1.0359663041308458</v>
          </cell>
          <cell r="S112">
            <v>1.0767939866584937</v>
          </cell>
          <cell r="T112">
            <v>1.0952876554601534</v>
          </cell>
          <cell r="U112">
            <v>1.0382326342314101</v>
          </cell>
          <cell r="V112">
            <v>1.0415161491735838</v>
          </cell>
          <cell r="W112">
            <v>1.0619688290618128</v>
          </cell>
          <cell r="X112">
            <v>1</v>
          </cell>
          <cell r="Y112">
            <v>1.0149309195885934</v>
          </cell>
          <cell r="Z112">
            <v>1.0850306794219535</v>
          </cell>
        </row>
        <row r="113">
          <cell r="C113">
            <v>1.1017394370952511</v>
          </cell>
          <cell r="D113">
            <v>1.0874413948685631</v>
          </cell>
          <cell r="E113">
            <v>1.0870945744011902</v>
          </cell>
          <cell r="F113">
            <v>1.0579412190132726</v>
          </cell>
          <cell r="G113">
            <v>0.95599379704271958</v>
          </cell>
          <cell r="H113">
            <v>1.0936576107254194</v>
          </cell>
          <cell r="I113">
            <v>1.0504352203569609</v>
          </cell>
          <cell r="J113">
            <v>1.0610597484348818</v>
          </cell>
          <cell r="K113">
            <v>1.0263066216146275</v>
          </cell>
          <cell r="L113">
            <v>1.0571876023022773</v>
          </cell>
          <cell r="M113">
            <v>1.0806066506083547</v>
          </cell>
          <cell r="N113">
            <v>1.0944533454037728</v>
          </cell>
          <cell r="O113">
            <v>0.98415942109574228</v>
          </cell>
          <cell r="P113">
            <v>1.0161209328123939</v>
          </cell>
          <cell r="Q113">
            <v>1.078722844935315</v>
          </cell>
          <cell r="R113">
            <v>1.0207259273870375</v>
          </cell>
          <cell r="S113">
            <v>1.0609529829823068</v>
          </cell>
          <cell r="T113">
            <v>1.0791745864872586</v>
          </cell>
          <cell r="U113">
            <v>1.0229589169007307</v>
          </cell>
          <cell r="V113">
            <v>1.0261941271783963</v>
          </cell>
          <cell r="W113">
            <v>1.0463459222350684</v>
          </cell>
          <cell r="X113">
            <v>0.98528873315373455</v>
          </cell>
          <cell r="Y113">
            <v>1</v>
          </cell>
          <cell r="Z113">
            <v>1.0690685035605925</v>
          </cell>
        </row>
        <row r="114">
          <cell r="C114">
            <v>1.0305601871403434</v>
          </cell>
          <cell r="D114">
            <v>1.0171858877581545</v>
          </cell>
          <cell r="E114">
            <v>1.0168614740594835</v>
          </cell>
          <cell r="F114">
            <v>0.98959160754408182</v>
          </cell>
          <cell r="G114">
            <v>0.89423062587545021</v>
          </cell>
          <cell r="H114">
            <v>1.0230004972393552</v>
          </cell>
          <cell r="I114">
            <v>0.98257054328925375</v>
          </cell>
          <cell r="J114">
            <v>0.99250866048430286</v>
          </cell>
          <cell r="K114">
            <v>0.96000080275160649</v>
          </cell>
          <cell r="L114">
            <v>0.98888667918029083</v>
          </cell>
          <cell r="M114">
            <v>1.0107927106722663</v>
          </cell>
          <cell r="N114">
            <v>1.0237448224867112</v>
          </cell>
          <cell r="O114">
            <v>0.92057657467032672</v>
          </cell>
          <cell r="P114">
            <v>0.95047317307370494</v>
          </cell>
          <cell r="Q114">
            <v>1.0090306106134153</v>
          </cell>
          <cell r="R114">
            <v>0.95478065623246089</v>
          </cell>
          <cell r="S114">
            <v>0.99240879274690386</v>
          </cell>
          <cell r="T114">
            <v>1.0094531668391757</v>
          </cell>
          <cell r="U114">
            <v>0.95686938067458605</v>
          </cell>
          <cell r="V114">
            <v>0.95989557615868326</v>
          </cell>
          <cell r="W114">
            <v>0.97874543937096148</v>
          </cell>
          <cell r="X114">
            <v>0.92163292611481418</v>
          </cell>
          <cell r="Y114">
            <v>0.93539375322483442</v>
          </cell>
          <cell r="Z114">
            <v>1</v>
          </cell>
        </row>
        <row r="119">
          <cell r="C119">
            <v>1</v>
          </cell>
          <cell r="D119">
            <v>0.97942538068310747</v>
          </cell>
          <cell r="E119">
            <v>1.0432651161155553</v>
          </cell>
          <cell r="F119">
            <v>0.99647632884311921</v>
          </cell>
          <cell r="G119">
            <v>0.99589542574675038</v>
          </cell>
          <cell r="H119">
            <v>0.99690867820423534</v>
          </cell>
          <cell r="I119">
            <v>0.99908963346837087</v>
          </cell>
          <cell r="J119">
            <v>0.94834660342564814</v>
          </cell>
          <cell r="K119">
            <v>0.91244875208701925</v>
          </cell>
          <cell r="L119">
            <v>1.0079761656623907</v>
          </cell>
          <cell r="M119">
            <v>1.0031483396715477</v>
          </cell>
          <cell r="N119">
            <v>1.003362570449934</v>
          </cell>
          <cell r="O119">
            <v>0.9794801391169945</v>
          </cell>
          <cell r="P119">
            <v>0.97255361357264447</v>
          </cell>
          <cell r="Q119">
            <v>1.0053595552260342</v>
          </cell>
          <cell r="R119">
            <v>0.97156814061471519</v>
          </cell>
          <cell r="S119">
            <v>1.007976165684465</v>
          </cell>
          <cell r="T119">
            <v>1.0079761657082946</v>
          </cell>
          <cell r="U119">
            <v>1.0079761656706105</v>
          </cell>
          <cell r="V119">
            <v>1.0079761656803972</v>
          </cell>
          <cell r="W119">
            <v>0.97967836394143271</v>
          </cell>
          <cell r="X119">
            <v>1.007976165685194</v>
          </cell>
          <cell r="Y119">
            <v>0.97754169127414614</v>
          </cell>
          <cell r="Z119">
            <v>1.0079761656386519</v>
          </cell>
        </row>
        <row r="120">
          <cell r="C120">
            <v>1.0210068267809669</v>
          </cell>
          <cell r="D120">
            <v>1</v>
          </cell>
          <cell r="E120">
            <v>1.06518080569642</v>
          </cell>
          <cell r="F120">
            <v>1.0174091344744605</v>
          </cell>
          <cell r="G120">
            <v>1.0168160284473695</v>
          </cell>
          <cell r="H120">
            <v>1.0178505661237143</v>
          </cell>
          <cell r="I120">
            <v>1.0200773363373006</v>
          </cell>
          <cell r="J120">
            <v>0.96826835625212893</v>
          </cell>
          <cell r="K120">
            <v>0.93161640496862064</v>
          </cell>
          <cell r="L120">
            <v>1.0291505463738035</v>
          </cell>
          <cell r="M120">
            <v>1.0242213030786422</v>
          </cell>
          <cell r="N120">
            <v>1.0244400341658815</v>
          </cell>
          <cell r="O120">
            <v>1.0000559087348224</v>
          </cell>
          <cell r="P120">
            <v>0.9929838788681683</v>
          </cell>
          <cell r="Q120">
            <v>1.0264789692552572</v>
          </cell>
          <cell r="R120">
            <v>0.99197770425051457</v>
          </cell>
          <cell r="S120">
            <v>1.0291505463963415</v>
          </cell>
          <cell r="T120">
            <v>1.0291505464206718</v>
          </cell>
          <cell r="U120">
            <v>1.0291505463821962</v>
          </cell>
          <cell r="V120">
            <v>1.0291505463921884</v>
          </cell>
          <cell r="W120">
            <v>1.0002582976338112</v>
          </cell>
          <cell r="X120">
            <v>1.029150546397086</v>
          </cell>
          <cell r="Y120">
            <v>0.99807674025391546</v>
          </cell>
          <cell r="Z120">
            <v>1.0291505463495663</v>
          </cell>
        </row>
        <row r="121">
          <cell r="C121">
            <v>0.95852912606083607</v>
          </cell>
          <cell r="D121">
            <v>0.93880775418798079</v>
          </cell>
          <cell r="E121">
            <v>1</v>
          </cell>
          <cell r="F121">
            <v>0.95515158462630545</v>
          </cell>
          <cell r="G121">
            <v>0.954594772089017</v>
          </cell>
          <cell r="H121">
            <v>0.955566004081569</v>
          </cell>
          <cell r="I121">
            <v>0.95765651322487855</v>
          </cell>
          <cell r="J121">
            <v>0.90901784098434879</v>
          </cell>
          <cell r="K121">
            <v>0.87460870491327114</v>
          </cell>
          <cell r="L121">
            <v>0.9661745131625239</v>
          </cell>
          <cell r="M121">
            <v>0.96154690133474741</v>
          </cell>
          <cell r="N121">
            <v>0.96175224777552937</v>
          </cell>
          <cell r="O121">
            <v>0.93886024174175886</v>
          </cell>
          <cell r="P121">
            <v>0.93222096526509501</v>
          </cell>
          <cell r="Q121">
            <v>0.96366641584772128</v>
          </cell>
          <cell r="R121">
            <v>0.93127636073197451</v>
          </cell>
          <cell r="S121">
            <v>0.96617451318368264</v>
          </cell>
          <cell r="T121">
            <v>0.96617451320652425</v>
          </cell>
          <cell r="U121">
            <v>0.96617451317040282</v>
          </cell>
          <cell r="V121">
            <v>0.96617451317978376</v>
          </cell>
          <cell r="W121">
            <v>0.93905024600949116</v>
          </cell>
          <cell r="X121">
            <v>0.96617451318438163</v>
          </cell>
          <cell r="Y121">
            <v>0.93700218302503901</v>
          </cell>
          <cell r="Z121">
            <v>0.96617451313976965</v>
          </cell>
        </row>
        <row r="122">
          <cell r="C122">
            <v>1.0035361313208229</v>
          </cell>
          <cell r="D122">
            <v>0.98288875744814996</v>
          </cell>
          <cell r="E122">
            <v>1.0469542385685735</v>
          </cell>
          <cell r="F122">
            <v>1</v>
          </cell>
          <cell r="G122">
            <v>0.99941704275399779</v>
          </cell>
          <cell r="H122">
            <v>1.0004338782052336</v>
          </cell>
          <cell r="I122">
            <v>1.0026225456135878</v>
          </cell>
          <cell r="J122">
            <v>0.95170008155301755</v>
          </cell>
          <cell r="K122">
            <v>0.91567529069791997</v>
          </cell>
          <cell r="L122">
            <v>1.0115405017524324</v>
          </cell>
          <cell r="M122">
            <v>1.0066956039348918</v>
          </cell>
          <cell r="N122">
            <v>1.0069105922614434</v>
          </cell>
          <cell r="O122">
            <v>0.98294370951505006</v>
          </cell>
          <cell r="P122">
            <v>0.97599269086677809</v>
          </cell>
          <cell r="Q122">
            <v>1.0089146386379575</v>
          </cell>
          <cell r="R122">
            <v>0.97500373314705657</v>
          </cell>
          <cell r="S122">
            <v>1.0115405017745847</v>
          </cell>
          <cell r="T122">
            <v>1.0115405017984986</v>
          </cell>
          <cell r="U122">
            <v>1.0115405017606813</v>
          </cell>
          <cell r="V122">
            <v>1.0115405017705026</v>
          </cell>
          <cell r="W122">
            <v>0.98314263528849855</v>
          </cell>
          <cell r="X122">
            <v>1.0115405017753165</v>
          </cell>
          <cell r="Y122">
            <v>0.98099840706607089</v>
          </cell>
          <cell r="Z122">
            <v>1.0115405017286097</v>
          </cell>
        </row>
        <row r="123">
          <cell r="C123">
            <v>1.0041214912199963</v>
          </cell>
          <cell r="D123">
            <v>0.98346207379023431</v>
          </cell>
          <cell r="E123">
            <v>1.0475649241317539</v>
          </cell>
          <cell r="F123">
            <v>1.0005832972833801</v>
          </cell>
          <cell r="G123">
            <v>1</v>
          </cell>
          <cell r="H123">
            <v>1.001017428568592</v>
          </cell>
          <cell r="I123">
            <v>1.0032073726207</v>
          </cell>
          <cell r="J123">
            <v>0.95225520562518018</v>
          </cell>
          <cell r="K123">
            <v>0.91620940160744235</v>
          </cell>
          <cell r="L123">
            <v>1.0121305305791337</v>
          </cell>
          <cell r="M123">
            <v>1.0072828067458577</v>
          </cell>
          <cell r="N123">
            <v>1.0074979204745163</v>
          </cell>
          <cell r="O123">
            <v>0.98351705791052579</v>
          </cell>
          <cell r="P123">
            <v>0.97656198475195966</v>
          </cell>
          <cell r="Q123">
            <v>1.0095031358058375</v>
          </cell>
          <cell r="R123">
            <v>0.97557245017588679</v>
          </cell>
          <cell r="S123">
            <v>1.0121305306012989</v>
          </cell>
          <cell r="T123">
            <v>1.0121305306252268</v>
          </cell>
          <cell r="U123">
            <v>1.0121305305873873</v>
          </cell>
          <cell r="V123">
            <v>1.0121305305972144</v>
          </cell>
          <cell r="W123">
            <v>0.98371609971683749</v>
          </cell>
          <cell r="X123">
            <v>1.012130530602031</v>
          </cell>
          <cell r="Y123">
            <v>0.98157062077191282</v>
          </cell>
          <cell r="Z123">
            <v>1.012130530555297</v>
          </cell>
        </row>
        <row r="124">
          <cell r="C124">
            <v>1.0031009076993223</v>
          </cell>
          <cell r="D124">
            <v>0.98246248838697936</v>
          </cell>
          <cell r="E124">
            <v>1.0465001849465525</v>
          </cell>
          <cell r="F124">
            <v>0.99956630996342122</v>
          </cell>
          <cell r="G124">
            <v>0.9989836055401683</v>
          </cell>
          <cell r="H124">
            <v>1</v>
          </cell>
          <cell r="I124">
            <v>1.002187718205106</v>
          </cell>
          <cell r="J124">
            <v>0.95128733870983684</v>
          </cell>
          <cell r="K124">
            <v>0.91527817144760293</v>
          </cell>
          <cell r="L124">
            <v>1.0111018067152264</v>
          </cell>
          <cell r="M124">
            <v>1.0062590100815976</v>
          </cell>
          <cell r="N124">
            <v>1.0064739051698539</v>
          </cell>
          <cell r="O124">
            <v>0.98251741662171554</v>
          </cell>
          <cell r="P124">
            <v>0.97556941256097551</v>
          </cell>
          <cell r="Q124">
            <v>1.0084770824114218</v>
          </cell>
          <cell r="R124">
            <v>0.97458088374236362</v>
          </cell>
          <cell r="S124">
            <v>1.0111018067373692</v>
          </cell>
          <cell r="T124">
            <v>1.0111018067612729</v>
          </cell>
          <cell r="U124">
            <v>1.0111018067234718</v>
          </cell>
          <cell r="V124">
            <v>1.0111018067332889</v>
          </cell>
          <cell r="W124">
            <v>0.98271625612303815</v>
          </cell>
          <cell r="X124">
            <v>1.0111018067381006</v>
          </cell>
          <cell r="Y124">
            <v>0.98057295783102671</v>
          </cell>
          <cell r="Z124">
            <v>1.0111018066914141</v>
          </cell>
        </row>
        <row r="125">
          <cell r="C125">
            <v>1.0009111960540205</v>
          </cell>
          <cell r="D125">
            <v>0.98031782922519339</v>
          </cell>
          <cell r="E125">
            <v>1.0442157351726571</v>
          </cell>
          <cell r="F125">
            <v>0.99738431414188589</v>
          </cell>
          <cell r="G125">
            <v>0.99680288172890785</v>
          </cell>
          <cell r="H125">
            <v>0.99781705745803373</v>
          </cell>
          <cell r="I125">
            <v>1</v>
          </cell>
          <cell r="J125">
            <v>0.94921073310853332</v>
          </cell>
          <cell r="K125">
            <v>0.91328017178941689</v>
          </cell>
          <cell r="L125">
            <v>1.0088946295670889</v>
          </cell>
          <cell r="M125">
            <v>1.0040624044802535</v>
          </cell>
          <cell r="N125">
            <v>1.0042768304648799</v>
          </cell>
          <cell r="O125">
            <v>0.98037263755474924</v>
          </cell>
          <cell r="P125">
            <v>0.97343980058765511</v>
          </cell>
          <cell r="Q125">
            <v>1.0062756348856279</v>
          </cell>
          <cell r="R125">
            <v>0.9724534296706554</v>
          </cell>
          <cell r="S125">
            <v>1.0088946295891832</v>
          </cell>
          <cell r="T125">
            <v>1.0088946296130348</v>
          </cell>
          <cell r="U125">
            <v>1.0088946295753163</v>
          </cell>
          <cell r="V125">
            <v>1.008894629585112</v>
          </cell>
          <cell r="W125">
            <v>0.98057104300086539</v>
          </cell>
          <cell r="X125">
            <v>1.0088946295899131</v>
          </cell>
          <cell r="Y125">
            <v>0.97843242340587566</v>
          </cell>
          <cell r="Z125">
            <v>1.0088946295433285</v>
          </cell>
        </row>
        <row r="126">
          <cell r="C126">
            <v>1.0544667913479817</v>
          </cell>
          <cell r="D126">
            <v>1.0327715385336917</v>
          </cell>
          <cell r="E126">
            <v>1.1000884195156491</v>
          </cell>
          <cell r="F126">
            <v>1.0507511971294201</v>
          </cell>
          <cell r="G126">
            <v>1.0501386541053079</v>
          </cell>
          <cell r="H126">
            <v>1.0512070951729775</v>
          </cell>
          <cell r="I126">
            <v>1.0535068400724241</v>
          </cell>
          <cell r="J126">
            <v>1</v>
          </cell>
          <cell r="K126">
            <v>0.96214690788266921</v>
          </cell>
          <cell r="L126">
            <v>1.0628773931612627</v>
          </cell>
          <cell r="M126">
            <v>1.057786610979512</v>
          </cell>
          <cell r="N126">
            <v>1.0580125102210052</v>
          </cell>
          <cell r="O126">
            <v>1.0328292794837719</v>
          </cell>
          <cell r="P126">
            <v>1.0255254883178313</v>
          </cell>
          <cell r="Q126">
            <v>1.06011826435023</v>
          </cell>
          <cell r="R126">
            <v>1.0244863398099233</v>
          </cell>
          <cell r="S126">
            <v>1.0628773931845392</v>
          </cell>
          <cell r="T126">
            <v>1.0628773932096669</v>
          </cell>
          <cell r="U126">
            <v>1.0628773931699302</v>
          </cell>
          <cell r="V126">
            <v>1.06287739318025</v>
          </cell>
          <cell r="W126">
            <v>1.0330383009783628</v>
          </cell>
          <cell r="X126">
            <v>1.0628773931853082</v>
          </cell>
          <cell r="Y126">
            <v>1.0307852506067281</v>
          </cell>
          <cell r="Z126">
            <v>1.062877393136231</v>
          </cell>
        </row>
        <row r="127">
          <cell r="C127">
            <v>1.095951961918658</v>
          </cell>
          <cell r="D127">
            <v>1.0734031675125801</v>
          </cell>
          <cell r="E127">
            <v>1.1433684508081394</v>
          </cell>
          <cell r="F127">
            <v>1.0920901876011184</v>
          </cell>
          <cell r="G127">
            <v>1.0914535457129684</v>
          </cell>
          <cell r="H127">
            <v>1.0925640217316679</v>
          </cell>
          <cell r="I127">
            <v>1.0949542439322539</v>
          </cell>
          <cell r="J127">
            <v>1.0393423206032346</v>
          </cell>
          <cell r="K127">
            <v>1</v>
          </cell>
          <cell r="L127">
            <v>1.1046934563249433</v>
          </cell>
          <cell r="M127">
            <v>1.0994023909584771</v>
          </cell>
          <cell r="N127">
            <v>1.0996371776003528</v>
          </cell>
          <cell r="O127">
            <v>1.0734631801256302</v>
          </cell>
          <cell r="P127">
            <v>1.0658720408660201</v>
          </cell>
          <cell r="Q127">
            <v>1.1018257769836415</v>
          </cell>
          <cell r="R127">
            <v>1.0647920098443597</v>
          </cell>
          <cell r="S127">
            <v>1.1046934563491357</v>
          </cell>
          <cell r="T127">
            <v>1.104693456375252</v>
          </cell>
          <cell r="U127">
            <v>1.1046934563339519</v>
          </cell>
          <cell r="V127">
            <v>1.1046934563446777</v>
          </cell>
          <cell r="W127">
            <v>1.0736804250108742</v>
          </cell>
          <cell r="X127">
            <v>1.1046934563499349</v>
          </cell>
          <cell r="Y127">
            <v>1.0713387344091836</v>
          </cell>
          <cell r="Z127">
            <v>1.1046934562989268</v>
          </cell>
        </row>
        <row r="128">
          <cell r="C128">
            <v>0.99208695013423343</v>
          </cell>
          <cell r="D128">
            <v>0.97167513880596468</v>
          </cell>
          <cell r="E128">
            <v>1.0350097072285183</v>
          </cell>
          <cell r="F128">
            <v>0.98859116196292762</v>
          </cell>
          <cell r="G128">
            <v>0.98801485558172752</v>
          </cell>
          <cell r="H128">
            <v>0.98902009012198977</v>
          </cell>
          <cell r="I128">
            <v>0.99118378737836521</v>
          </cell>
          <cell r="J128">
            <v>0.94084228946271065</v>
          </cell>
          <cell r="K128">
            <v>0.90522849961179819</v>
          </cell>
          <cell r="L128">
            <v>1</v>
          </cell>
          <cell r="M128">
            <v>0.99521037683696578</v>
          </cell>
          <cell r="N128">
            <v>0.99542291239652003</v>
          </cell>
          <cell r="O128">
            <v>0.97172946393363369</v>
          </cell>
          <cell r="P128">
            <v>0.96485774833131266</v>
          </cell>
          <cell r="Q128">
            <v>0.99740409493250559</v>
          </cell>
          <cell r="R128">
            <v>0.9638800734700409</v>
          </cell>
          <cell r="S128">
            <v>1.0000000000218996</v>
          </cell>
          <cell r="T128">
            <v>1.0000000000455407</v>
          </cell>
          <cell r="U128">
            <v>1.0000000000081548</v>
          </cell>
          <cell r="V128">
            <v>1.0000000000178642</v>
          </cell>
          <cell r="W128">
            <v>0.97192612019515157</v>
          </cell>
          <cell r="X128">
            <v>1.000000000022623</v>
          </cell>
          <cell r="Y128">
            <v>0.96980635512522806</v>
          </cell>
          <cell r="Z128">
            <v>0.99999999997644917</v>
          </cell>
        </row>
        <row r="129">
          <cell r="C129">
            <v>0.99686154126260274</v>
          </cell>
          <cell r="D129">
            <v>0.97635149453947401</v>
          </cell>
          <cell r="E129">
            <v>1.0399908715964608</v>
          </cell>
          <cell r="F129">
            <v>0.99334892900225202</v>
          </cell>
          <cell r="G129">
            <v>0.99276984904628163</v>
          </cell>
          <cell r="H129">
            <v>0.99377992145273808</v>
          </cell>
          <cell r="I129">
            <v>0.99595403187876907</v>
          </cell>
          <cell r="J129">
            <v>0.94537025674204589</v>
          </cell>
          <cell r="K129">
            <v>0.90958506932860461</v>
          </cell>
          <cell r="L129">
            <v>1.0048126740581793</v>
          </cell>
          <cell r="M129">
            <v>1</v>
          </cell>
          <cell r="N129">
            <v>1.000213558423928</v>
          </cell>
          <cell r="O129">
            <v>0.97640608111627569</v>
          </cell>
          <cell r="P129">
            <v>0.96950129418654007</v>
          </cell>
          <cell r="Q129">
            <v>1.0022042757457092</v>
          </cell>
          <cell r="R129">
            <v>0.96851891409482616</v>
          </cell>
          <cell r="S129">
            <v>1.0048126740801844</v>
          </cell>
          <cell r="T129">
            <v>1.0048126741039394</v>
          </cell>
          <cell r="U129">
            <v>1.0048126740663734</v>
          </cell>
          <cell r="V129">
            <v>1.0048126740761294</v>
          </cell>
          <cell r="W129">
            <v>0.97660368382028173</v>
          </cell>
          <cell r="X129">
            <v>1.0048126740809113</v>
          </cell>
          <cell r="Y129">
            <v>0.97447371701199681</v>
          </cell>
          <cell r="Z129">
            <v>1.0048126740345151</v>
          </cell>
        </row>
        <row r="130">
          <cell r="C130">
            <v>0.99664869853733318</v>
          </cell>
          <cell r="D130">
            <v>0.97614303097225119</v>
          </cell>
          <cell r="E130">
            <v>1.0397688202059681</v>
          </cell>
          <cell r="F130">
            <v>0.99313683626475446</v>
          </cell>
          <cell r="G130">
            <v>0.99255787994978206</v>
          </cell>
          <cell r="H130">
            <v>0.99356773669282417</v>
          </cell>
          <cell r="I130">
            <v>0.99574138291839298</v>
          </cell>
          <cell r="J130">
            <v>0.94516840806647262</v>
          </cell>
          <cell r="K130">
            <v>0.90939086124954149</v>
          </cell>
          <cell r="L130">
            <v>1.004598133664073</v>
          </cell>
          <cell r="M130">
            <v>0.99978648717353458</v>
          </cell>
          <cell r="N130">
            <v>1</v>
          </cell>
          <cell r="O130">
            <v>0.97619760589411853</v>
          </cell>
          <cell r="P130">
            <v>0.96929429322495653</v>
          </cell>
          <cell r="Q130">
            <v>1.001990292278099</v>
          </cell>
          <cell r="R130">
            <v>0.9683121228839926</v>
          </cell>
          <cell r="S130">
            <v>1.0045981336860732</v>
          </cell>
          <cell r="T130">
            <v>1.0045981337098231</v>
          </cell>
          <cell r="U130">
            <v>1.0045981336722654</v>
          </cell>
          <cell r="V130">
            <v>1.0045981336820191</v>
          </cell>
          <cell r="W130">
            <v>0.97639516640741264</v>
          </cell>
          <cell r="X130">
            <v>1.0045981336868</v>
          </cell>
          <cell r="Y130">
            <v>0.9742656543743613</v>
          </cell>
          <cell r="Z130">
            <v>1.0045981336404139</v>
          </cell>
        </row>
        <row r="131">
          <cell r="C131">
            <v>1.0209497467723074</v>
          </cell>
          <cell r="D131">
            <v>0.99994409439078946</v>
          </cell>
          <cell r="E131">
            <v>1.0651212561145582</v>
          </cell>
          <cell r="F131">
            <v>1.0173522555969812</v>
          </cell>
          <cell r="G131">
            <v>1.0167591827278442</v>
          </cell>
          <cell r="H131">
            <v>1.0177936625677297</v>
          </cell>
          <cell r="I131">
            <v>1.0200203082923707</v>
          </cell>
          <cell r="J131">
            <v>0.96821422461979334</v>
          </cell>
          <cell r="K131">
            <v>0.93156432238595033</v>
          </cell>
          <cell r="L131">
            <v>1.0290930110855392</v>
          </cell>
          <cell r="M131">
            <v>1.0241640433627273</v>
          </cell>
          <cell r="N131">
            <v>1.0243827622216717</v>
          </cell>
          <cell r="O131">
            <v>1</v>
          </cell>
          <cell r="P131">
            <v>0.99292836549948393</v>
          </cell>
          <cell r="Q131">
            <v>1.0264215833231392</v>
          </cell>
          <cell r="R131">
            <v>0.9919222471326351</v>
          </cell>
          <cell r="S131">
            <v>1.0290930111080758</v>
          </cell>
          <cell r="T131">
            <v>1.0290930111324048</v>
          </cell>
          <cell r="U131">
            <v>1.0290930110939314</v>
          </cell>
          <cell r="V131">
            <v>1.0290930111039229</v>
          </cell>
          <cell r="W131">
            <v>1.0002023775843143</v>
          </cell>
          <cell r="X131">
            <v>1.0290930111088203</v>
          </cell>
          <cell r="Y131">
            <v>0.99802094216571269</v>
          </cell>
          <cell r="Z131">
            <v>1.0290930110613032</v>
          </cell>
        </row>
        <row r="132">
          <cell r="C132">
            <v>1.0282209495130372</v>
          </cell>
          <cell r="D132">
            <v>1.0070656949031529</v>
          </cell>
          <cell r="E132">
            <v>1.0727070482861654</v>
          </cell>
          <cell r="F132">
            <v>1.0245978370103377</v>
          </cell>
          <cell r="G132">
            <v>1.0240005402770143</v>
          </cell>
          <cell r="H132">
            <v>1.0250423876809458</v>
          </cell>
          <cell r="I132">
            <v>1.0272848915734807</v>
          </cell>
          <cell r="J132">
            <v>0.97510984504178377</v>
          </cell>
          <cell r="K132">
            <v>0.93819892225290091</v>
          </cell>
          <cell r="L132">
            <v>1.036422210143894</v>
          </cell>
          <cell r="M132">
            <v>1.0314581383195056</v>
          </cell>
          <cell r="N132">
            <v>1.0316784148938729</v>
          </cell>
          <cell r="O132">
            <v>1.0071219986720379</v>
          </cell>
          <cell r="P132">
            <v>1</v>
          </cell>
          <cell r="Q132">
            <v>1.0337317564765176</v>
          </cell>
          <cell r="R132">
            <v>0.99898671605947864</v>
          </cell>
          <cell r="S132">
            <v>1.0364222101665912</v>
          </cell>
          <cell r="T132">
            <v>1.0364222101910934</v>
          </cell>
          <cell r="U132">
            <v>1.0364222101523457</v>
          </cell>
          <cell r="V132">
            <v>1.0364222101624088</v>
          </cell>
          <cell r="W132">
            <v>1.0073258175892388</v>
          </cell>
          <cell r="X132">
            <v>1.0364222101673408</v>
          </cell>
          <cell r="Y132">
            <v>1.005128845990483</v>
          </cell>
          <cell r="Z132">
            <v>1.0364222101194853</v>
          </cell>
        </row>
        <row r="133">
          <cell r="C133">
            <v>0.9946690164745795</v>
          </cell>
          <cell r="D133">
            <v>0.97420408011430715</v>
          </cell>
          <cell r="E133">
            <v>1.0377034869688975</v>
          </cell>
          <cell r="F133">
            <v>0.99116412995058512</v>
          </cell>
          <cell r="G133">
            <v>0.99058632363905286</v>
          </cell>
          <cell r="H133">
            <v>0.99159417446437981</v>
          </cell>
          <cell r="I133">
            <v>0.99376350309193262</v>
          </cell>
          <cell r="J133">
            <v>0.94329098330639749</v>
          </cell>
          <cell r="K133">
            <v>0.90758450282185288</v>
          </cell>
          <cell r="L133">
            <v>1.002602661329228</v>
          </cell>
          <cell r="M133">
            <v>0.99780057239920572</v>
          </cell>
          <cell r="N133">
            <v>0.99801366111684187</v>
          </cell>
          <cell r="O133">
            <v>0.97425854663188516</v>
          </cell>
          <cell r="P133">
            <v>0.96736894628110048</v>
          </cell>
          <cell r="Q133">
            <v>1</v>
          </cell>
          <cell r="R133">
            <v>0.96638872686327471</v>
          </cell>
          <cell r="S133">
            <v>1.0026026613511845</v>
          </cell>
          <cell r="T133">
            <v>1.0026026613748873</v>
          </cell>
          <cell r="U133">
            <v>1.0026026613374039</v>
          </cell>
          <cell r="V133">
            <v>1.0026026613471386</v>
          </cell>
          <cell r="W133">
            <v>0.97445571472305004</v>
          </cell>
          <cell r="X133">
            <v>1.0026026613519099</v>
          </cell>
          <cell r="Y133">
            <v>0.97233043262255203</v>
          </cell>
          <cell r="Z133">
            <v>1.0026026613056158</v>
          </cell>
        </row>
        <row r="134">
          <cell r="C134">
            <v>1.0292638860793601</v>
          </cell>
          <cell r="D134">
            <v>1.0080871734466519</v>
          </cell>
          <cell r="E134">
            <v>1.0737951076241314</v>
          </cell>
          <cell r="F134">
            <v>1.0256370986111634</v>
          </cell>
          <cell r="G134">
            <v>1.0250391960327592</v>
          </cell>
          <cell r="H134">
            <v>1.0260821001947296</v>
          </cell>
          <cell r="I134">
            <v>1.0283268786852588</v>
          </cell>
          <cell r="J134">
            <v>0.97609891039204444</v>
          </cell>
          <cell r="K134">
            <v>0.93915054842134815</v>
          </cell>
          <cell r="L134">
            <v>1.037473465345045</v>
          </cell>
          <cell r="M134">
            <v>1.0325043584043951</v>
          </cell>
          <cell r="N134">
            <v>1.0327248584078748</v>
          </cell>
          <cell r="O134">
            <v>1.0081435343251099</v>
          </cell>
          <cell r="P134">
            <v>1.0010143117263044</v>
          </cell>
          <cell r="Q134">
            <v>1.0347802827189649</v>
          </cell>
          <cell r="R134">
            <v>1</v>
          </cell>
          <cell r="S134">
            <v>1.0374734653677653</v>
          </cell>
          <cell r="T134">
            <v>1.0374734653922923</v>
          </cell>
          <cell r="U134">
            <v>1.0374734653535056</v>
          </cell>
          <cell r="V134">
            <v>1.0374734653635787</v>
          </cell>
          <cell r="W134">
            <v>1.0083475599782288</v>
          </cell>
          <cell r="X134">
            <v>1.0374734653685158</v>
          </cell>
          <cell r="Y134">
            <v>1.0061483599654177</v>
          </cell>
          <cell r="Z134">
            <v>1.0374734653206117</v>
          </cell>
        </row>
        <row r="135">
          <cell r="C135">
            <v>0.99208695011250714</v>
          </cell>
          <cell r="D135">
            <v>0.97167513878468537</v>
          </cell>
          <cell r="E135">
            <v>1.0350097072058519</v>
          </cell>
          <cell r="F135">
            <v>0.98859116194127794</v>
          </cell>
          <cell r="G135">
            <v>0.9880148555600905</v>
          </cell>
          <cell r="H135">
            <v>0.98902009010033065</v>
          </cell>
          <cell r="I135">
            <v>0.99118378735665869</v>
          </cell>
          <cell r="J135">
            <v>0.94084228944210657</v>
          </cell>
          <cell r="K135">
            <v>0.90522849959197416</v>
          </cell>
          <cell r="L135">
            <v>0.99999999997810041</v>
          </cell>
          <cell r="M135">
            <v>0.9952103768151711</v>
          </cell>
          <cell r="N135">
            <v>0.99542291237472069</v>
          </cell>
          <cell r="O135">
            <v>0.97172946391235326</v>
          </cell>
          <cell r="P135">
            <v>0.96485774831018267</v>
          </cell>
          <cell r="Q135">
            <v>0.99740409491066284</v>
          </cell>
          <cell r="R135">
            <v>0.96388007344893234</v>
          </cell>
          <cell r="S135">
            <v>1</v>
          </cell>
          <cell r="T135">
            <v>1.0000000000236411</v>
          </cell>
          <cell r="U135">
            <v>0.99999999998625522</v>
          </cell>
          <cell r="V135">
            <v>0.99999999999596456</v>
          </cell>
          <cell r="W135">
            <v>0.97192612017386681</v>
          </cell>
          <cell r="X135">
            <v>1.0000000000007234</v>
          </cell>
          <cell r="Y135">
            <v>0.96980635510398971</v>
          </cell>
          <cell r="Z135">
            <v>0.99999999995454958</v>
          </cell>
        </row>
        <row r="136">
          <cell r="C136">
            <v>0.99208695008905301</v>
          </cell>
          <cell r="D136">
            <v>0.97167513876171385</v>
          </cell>
          <cell r="E136">
            <v>1.0350097071813831</v>
          </cell>
          <cell r="F136">
            <v>0.98859116191790641</v>
          </cell>
          <cell r="G136">
            <v>0.98801485553673263</v>
          </cell>
          <cell r="H136">
            <v>0.98902009007694902</v>
          </cell>
          <cell r="I136">
            <v>0.99118378733322599</v>
          </cell>
          <cell r="J136">
            <v>0.94084228941986392</v>
          </cell>
          <cell r="K136">
            <v>0.90522849957057339</v>
          </cell>
          <cell r="L136">
            <v>0.99999999995445921</v>
          </cell>
          <cell r="M136">
            <v>0.99521037679164315</v>
          </cell>
          <cell r="N136">
            <v>0.99542291235118763</v>
          </cell>
          <cell r="O136">
            <v>0.97172946388938042</v>
          </cell>
          <cell r="P136">
            <v>0.96485774828737225</v>
          </cell>
          <cell r="Q136">
            <v>0.99740409488708304</v>
          </cell>
          <cell r="R136">
            <v>0.96388007342614501</v>
          </cell>
          <cell r="S136">
            <v>0.9999999999763588</v>
          </cell>
          <cell r="T136">
            <v>1</v>
          </cell>
          <cell r="U136">
            <v>0.99999999996261402</v>
          </cell>
          <cell r="V136">
            <v>0.99999999997232336</v>
          </cell>
          <cell r="W136">
            <v>0.97192612015088931</v>
          </cell>
          <cell r="X136">
            <v>0.99999999997708222</v>
          </cell>
          <cell r="Y136">
            <v>0.96980635508106239</v>
          </cell>
          <cell r="Z136">
            <v>0.99999999993090838</v>
          </cell>
        </row>
        <row r="137">
          <cell r="C137">
            <v>0.99208695012614312</v>
          </cell>
          <cell r="D137">
            <v>0.97167513879804079</v>
          </cell>
          <cell r="E137">
            <v>1.0350097072200779</v>
          </cell>
          <cell r="F137">
            <v>0.98859116195486585</v>
          </cell>
          <cell r="G137">
            <v>0.98801485557367053</v>
          </cell>
          <cell r="H137">
            <v>0.98902009011392444</v>
          </cell>
          <cell r="I137">
            <v>0.99118378737028234</v>
          </cell>
          <cell r="J137">
            <v>0.94084228945503823</v>
          </cell>
          <cell r="K137">
            <v>0.9052284996044162</v>
          </cell>
          <cell r="L137">
            <v>0.99999999999184519</v>
          </cell>
          <cell r="M137">
            <v>0.99521037682885005</v>
          </cell>
          <cell r="N137">
            <v>0.99542291238840253</v>
          </cell>
          <cell r="O137">
            <v>0.97172946392570947</v>
          </cell>
          <cell r="P137">
            <v>0.9648577483234444</v>
          </cell>
          <cell r="Q137">
            <v>0.99740409492437188</v>
          </cell>
          <cell r="R137">
            <v>0.96388007346218063</v>
          </cell>
          <cell r="S137">
            <v>1.0000000000137448</v>
          </cell>
          <cell r="T137">
            <v>1.0000000000373859</v>
          </cell>
          <cell r="U137">
            <v>1</v>
          </cell>
          <cell r="V137">
            <v>1.0000000000097093</v>
          </cell>
          <cell r="W137">
            <v>0.97192612018722568</v>
          </cell>
          <cell r="X137">
            <v>1.0000000000144682</v>
          </cell>
          <cell r="Y137">
            <v>0.9698063551173195</v>
          </cell>
          <cell r="Z137">
            <v>0.99999999996829436</v>
          </cell>
        </row>
        <row r="138">
          <cell r="C138">
            <v>0.99208695011651071</v>
          </cell>
          <cell r="D138">
            <v>0.97167513878860656</v>
          </cell>
          <cell r="E138">
            <v>1.0350097072100288</v>
          </cell>
          <cell r="F138">
            <v>0.98859116194526742</v>
          </cell>
          <cell r="G138">
            <v>0.98801485556407753</v>
          </cell>
          <cell r="H138">
            <v>0.98902009010432179</v>
          </cell>
          <cell r="I138">
            <v>0.9911837873606586</v>
          </cell>
          <cell r="J138">
            <v>0.94084228944590331</v>
          </cell>
          <cell r="K138">
            <v>0.90522849959562712</v>
          </cell>
          <cell r="L138">
            <v>0.99999999998213596</v>
          </cell>
          <cell r="M138">
            <v>0.99521037681918723</v>
          </cell>
          <cell r="N138">
            <v>0.9954229123787377</v>
          </cell>
          <cell r="O138">
            <v>0.97172946391627468</v>
          </cell>
          <cell r="P138">
            <v>0.96485774831407634</v>
          </cell>
          <cell r="Q138">
            <v>0.99740409491468784</v>
          </cell>
          <cell r="R138">
            <v>0.96388007345282201</v>
          </cell>
          <cell r="S138">
            <v>1.0000000000040354</v>
          </cell>
          <cell r="T138">
            <v>1.0000000000276767</v>
          </cell>
          <cell r="U138">
            <v>0.99999999999029077</v>
          </cell>
          <cell r="V138">
            <v>1</v>
          </cell>
          <cell r="W138">
            <v>0.9719261201777889</v>
          </cell>
          <cell r="X138">
            <v>1.0000000000047589</v>
          </cell>
          <cell r="Y138">
            <v>0.96980635510790336</v>
          </cell>
          <cell r="Z138">
            <v>0.99999999995858502</v>
          </cell>
        </row>
        <row r="139">
          <cell r="C139">
            <v>1.0207431712351076</v>
          </cell>
          <cell r="D139">
            <v>0.99974176906662782</v>
          </cell>
          <cell r="E139">
            <v>1.0649057430627549</v>
          </cell>
          <cell r="F139">
            <v>1.0171464079640435</v>
          </cell>
          <cell r="G139">
            <v>1.0165534550952757</v>
          </cell>
          <cell r="H139">
            <v>1.0175877256219907</v>
          </cell>
          <cell r="I139">
            <v>1.0198139208146262</v>
          </cell>
          <cell r="J139">
            <v>0.96801831941073913</v>
          </cell>
          <cell r="K139">
            <v>0.93137583279482072</v>
          </cell>
          <cell r="L139">
            <v>1.028884787867633</v>
          </cell>
          <cell r="M139">
            <v>1.0239568174555687</v>
          </cell>
          <cell r="N139">
            <v>1.0241754920596748</v>
          </cell>
          <cell r="O139">
            <v>0.99979766336408538</v>
          </cell>
          <cell r="P139">
            <v>0.99272745971430454</v>
          </cell>
          <cell r="Q139">
            <v>1.0262139006329394</v>
          </cell>
          <cell r="R139">
            <v>0.99172154492206144</v>
          </cell>
          <cell r="S139">
            <v>1.028884787890165</v>
          </cell>
          <cell r="T139">
            <v>1.0288847879144891</v>
          </cell>
          <cell r="U139">
            <v>1.0288847878760232</v>
          </cell>
          <cell r="V139">
            <v>1.028884787886013</v>
          </cell>
          <cell r="W139">
            <v>1</v>
          </cell>
          <cell r="X139">
            <v>1.0288847878909093</v>
          </cell>
          <cell r="Y139">
            <v>0.99781900596570261</v>
          </cell>
          <cell r="Z139">
            <v>1.0288847878434018</v>
          </cell>
        </row>
        <row r="140">
          <cell r="C140">
            <v>0.99208695011178949</v>
          </cell>
          <cell r="D140">
            <v>0.97167513878398248</v>
          </cell>
          <cell r="E140">
            <v>1.0350097072051032</v>
          </cell>
          <cell r="F140">
            <v>0.98859116194056273</v>
          </cell>
          <cell r="G140">
            <v>0.98801485555937574</v>
          </cell>
          <cell r="H140">
            <v>0.98902009009961522</v>
          </cell>
          <cell r="I140">
            <v>0.9911837873559417</v>
          </cell>
          <cell r="J140">
            <v>0.94084228944142601</v>
          </cell>
          <cell r="K140">
            <v>0.90522849959131924</v>
          </cell>
          <cell r="L140">
            <v>0.99999999997737699</v>
          </cell>
          <cell r="M140">
            <v>0.99521037681445113</v>
          </cell>
          <cell r="N140">
            <v>0.9954229123740006</v>
          </cell>
          <cell r="O140">
            <v>0.97172946391165027</v>
          </cell>
          <cell r="P140">
            <v>0.96485774830948468</v>
          </cell>
          <cell r="Q140">
            <v>0.99740409490994131</v>
          </cell>
          <cell r="R140">
            <v>0.96388007344823501</v>
          </cell>
          <cell r="S140">
            <v>0.99999999999927658</v>
          </cell>
          <cell r="T140">
            <v>1.0000000000229179</v>
          </cell>
          <cell r="U140">
            <v>0.9999999999855318</v>
          </cell>
          <cell r="V140">
            <v>0.99999999999524114</v>
          </cell>
          <cell r="W140">
            <v>0.97192612017316371</v>
          </cell>
          <cell r="X140">
            <v>1</v>
          </cell>
          <cell r="Y140">
            <v>0.96980635510328816</v>
          </cell>
          <cell r="Z140">
            <v>0.99999999995382616</v>
          </cell>
        </row>
        <row r="141">
          <cell r="C141">
            <v>1.0229742720196222</v>
          </cell>
          <cell r="D141">
            <v>1.0019269658018433</v>
          </cell>
          <cell r="E141">
            <v>1.0672333726817769</v>
          </cell>
          <cell r="F141">
            <v>1.0193696470830755</v>
          </cell>
          <cell r="G141">
            <v>1.0187753981609537</v>
          </cell>
          <cell r="H141">
            <v>1.0198119293560215</v>
          </cell>
          <cell r="I141">
            <v>1.022042990479658</v>
          </cell>
          <cell r="J141">
            <v>0.97013417626163378</v>
          </cell>
          <cell r="K141">
            <v>0.93341159792143136</v>
          </cell>
          <cell r="L141">
            <v>1.0311336842816143</v>
          </cell>
          <cell r="M141">
            <v>1.0261949425031942</v>
          </cell>
          <cell r="N141">
            <v>1.0264140950777583</v>
          </cell>
          <cell r="O141">
            <v>1.0019829822708857</v>
          </cell>
          <cell r="P141">
            <v>0.99489732484452897</v>
          </cell>
          <cell r="Q141">
            <v>1.0284569591253234</v>
          </cell>
          <cell r="R141">
            <v>0.99388921136279629</v>
          </cell>
          <cell r="S141">
            <v>1.0311336843041956</v>
          </cell>
          <cell r="T141">
            <v>1.0311336843285728</v>
          </cell>
          <cell r="U141">
            <v>1.0311336842900229</v>
          </cell>
          <cell r="V141">
            <v>1.0311336843000345</v>
          </cell>
          <cell r="W141">
            <v>1.0021857611663616</v>
          </cell>
          <cell r="X141">
            <v>1.0311336843049417</v>
          </cell>
          <cell r="Y141">
            <v>1</v>
          </cell>
          <cell r="Z141">
            <v>1.0311336842573302</v>
          </cell>
        </row>
        <row r="142">
          <cell r="C142">
            <v>0.99208695015759796</v>
          </cell>
          <cell r="D142">
            <v>0.97167513882884848</v>
          </cell>
          <cell r="E142">
            <v>1.0350097072528937</v>
          </cell>
          <cell r="F142">
            <v>0.98859116198620978</v>
          </cell>
          <cell r="G142">
            <v>0.98801485560499613</v>
          </cell>
          <cell r="H142">
            <v>0.98902009014528203</v>
          </cell>
          <cell r="I142">
            <v>0.99118378740170843</v>
          </cell>
          <cell r="J142">
            <v>0.94084228948486825</v>
          </cell>
          <cell r="K142">
            <v>0.90522849963311713</v>
          </cell>
          <cell r="L142">
            <v>1.0000000000235509</v>
          </cell>
          <cell r="M142">
            <v>0.99521037686040381</v>
          </cell>
          <cell r="N142">
            <v>0.99542291241996306</v>
          </cell>
          <cell r="O142">
            <v>0.97172946395651871</v>
          </cell>
          <cell r="P142">
            <v>0.96485774835403582</v>
          </cell>
          <cell r="Q142">
            <v>0.99740409495599525</v>
          </cell>
          <cell r="R142">
            <v>0.96388007349274107</v>
          </cell>
          <cell r="S142">
            <v>1.0000000000454505</v>
          </cell>
          <cell r="T142">
            <v>1.0000000000690916</v>
          </cell>
          <cell r="U142">
            <v>1.0000000000317057</v>
          </cell>
          <cell r="V142">
            <v>1.0000000000414149</v>
          </cell>
          <cell r="W142">
            <v>0.97192612021804126</v>
          </cell>
          <cell r="X142">
            <v>1.0000000000461737</v>
          </cell>
          <cell r="Y142">
            <v>0.96980635514806779</v>
          </cell>
          <cell r="Z142">
            <v>1</v>
          </cell>
        </row>
        <row r="147">
          <cell r="C147">
            <v>1</v>
          </cell>
          <cell r="D147">
            <v>0.97942538068310747</v>
          </cell>
          <cell r="E147">
            <v>1.0432651161155553</v>
          </cell>
          <cell r="F147">
            <v>0.99647632884311921</v>
          </cell>
          <cell r="G147">
            <v>0.99589542574675038</v>
          </cell>
          <cell r="H147">
            <v>0.99690867820423534</v>
          </cell>
          <cell r="I147">
            <v>0.99908963346837087</v>
          </cell>
          <cell r="J147">
            <v>0.94834660342564814</v>
          </cell>
          <cell r="K147">
            <v>0.91244875208701925</v>
          </cell>
          <cell r="L147">
            <v>1.0079761656623907</v>
          </cell>
          <cell r="M147">
            <v>1.0031483396715477</v>
          </cell>
          <cell r="N147">
            <v>1.003362570449934</v>
          </cell>
          <cell r="O147">
            <v>0.9794801391169945</v>
          </cell>
          <cell r="P147">
            <v>0.97255361357264447</v>
          </cell>
          <cell r="Q147">
            <v>1.0053595552260342</v>
          </cell>
          <cell r="R147">
            <v>0.97156814061471519</v>
          </cell>
          <cell r="S147">
            <v>1.007976165684465</v>
          </cell>
          <cell r="T147">
            <v>1.0079761657082946</v>
          </cell>
          <cell r="U147">
            <v>1.0079761656706105</v>
          </cell>
          <cell r="V147">
            <v>1.0079761656803972</v>
          </cell>
          <cell r="W147">
            <v>0.97967836394143271</v>
          </cell>
          <cell r="X147">
            <v>1.007976165685194</v>
          </cell>
          <cell r="Y147">
            <v>0.97754169127414614</v>
          </cell>
          <cell r="Z147">
            <v>1.0079761656386519</v>
          </cell>
        </row>
        <row r="148">
          <cell r="C148">
            <v>1.0210068267809669</v>
          </cell>
          <cell r="D148">
            <v>1</v>
          </cell>
          <cell r="E148">
            <v>1.06518080569642</v>
          </cell>
          <cell r="F148">
            <v>1.0174091344744605</v>
          </cell>
          <cell r="G148">
            <v>1.0168160284473695</v>
          </cell>
          <cell r="H148">
            <v>1.0178505661237143</v>
          </cell>
          <cell r="I148">
            <v>1.0200773363373006</v>
          </cell>
          <cell r="J148">
            <v>0.96826835625212893</v>
          </cell>
          <cell r="K148">
            <v>0.93161640496862064</v>
          </cell>
          <cell r="L148">
            <v>1.0291505463738035</v>
          </cell>
          <cell r="M148">
            <v>1.0242213030786422</v>
          </cell>
          <cell r="N148">
            <v>1.0244400341658815</v>
          </cell>
          <cell r="O148">
            <v>1.0000559087348224</v>
          </cell>
          <cell r="P148">
            <v>0.9929838788681683</v>
          </cell>
          <cell r="Q148">
            <v>1.0264789692552572</v>
          </cell>
          <cell r="R148">
            <v>0.99197770425051457</v>
          </cell>
          <cell r="S148">
            <v>1.0291505463963415</v>
          </cell>
          <cell r="T148">
            <v>1.0291505464206718</v>
          </cell>
          <cell r="U148">
            <v>1.0291505463821962</v>
          </cell>
          <cell r="V148">
            <v>1.0291505463921884</v>
          </cell>
          <cell r="W148">
            <v>1.0002582976338112</v>
          </cell>
          <cell r="X148">
            <v>1.029150546397086</v>
          </cell>
          <cell r="Y148">
            <v>0.99807674025391546</v>
          </cell>
          <cell r="Z148">
            <v>1.0291505463495663</v>
          </cell>
        </row>
        <row r="149">
          <cell r="C149">
            <v>0.95852912606083607</v>
          </cell>
          <cell r="D149">
            <v>0.93880775418798079</v>
          </cell>
          <cell r="E149">
            <v>1</v>
          </cell>
          <cell r="F149">
            <v>0.95515158462630545</v>
          </cell>
          <cell r="G149">
            <v>0.954594772089017</v>
          </cell>
          <cell r="H149">
            <v>0.955566004081569</v>
          </cell>
          <cell r="I149">
            <v>0.95765651322487855</v>
          </cell>
          <cell r="J149">
            <v>0.90901784098434879</v>
          </cell>
          <cell r="K149">
            <v>0.87460870491327114</v>
          </cell>
          <cell r="L149">
            <v>0.9661745131625239</v>
          </cell>
          <cell r="M149">
            <v>0.96154690133474741</v>
          </cell>
          <cell r="N149">
            <v>0.96175224777552937</v>
          </cell>
          <cell r="O149">
            <v>0.93886024174175886</v>
          </cell>
          <cell r="P149">
            <v>0.93222096526509501</v>
          </cell>
          <cell r="Q149">
            <v>0.96366641584772128</v>
          </cell>
          <cell r="R149">
            <v>0.93127636073197451</v>
          </cell>
          <cell r="S149">
            <v>0.96617451318368264</v>
          </cell>
          <cell r="T149">
            <v>0.96617451320652425</v>
          </cell>
          <cell r="U149">
            <v>0.96617451317040282</v>
          </cell>
          <cell r="V149">
            <v>0.96617451317978376</v>
          </cell>
          <cell r="W149">
            <v>0.93905024600949116</v>
          </cell>
          <cell r="X149">
            <v>0.96617451318438163</v>
          </cell>
          <cell r="Y149">
            <v>0.93700218302503901</v>
          </cell>
          <cell r="Z149">
            <v>0.96617451313976965</v>
          </cell>
        </row>
        <row r="150">
          <cell r="C150">
            <v>1.0035361313208229</v>
          </cell>
          <cell r="D150">
            <v>0.98288875744814996</v>
          </cell>
          <cell r="E150">
            <v>1.0469542385685735</v>
          </cell>
          <cell r="F150">
            <v>1</v>
          </cell>
          <cell r="G150">
            <v>0.99941704275399779</v>
          </cell>
          <cell r="H150">
            <v>1.0004338782052336</v>
          </cell>
          <cell r="I150">
            <v>1.0026225456135878</v>
          </cell>
          <cell r="J150">
            <v>0.95170008155301755</v>
          </cell>
          <cell r="K150">
            <v>0.91567529069791997</v>
          </cell>
          <cell r="L150">
            <v>1.0115405017524324</v>
          </cell>
          <cell r="M150">
            <v>1.0066956039348918</v>
          </cell>
          <cell r="N150">
            <v>1.0069105922614434</v>
          </cell>
          <cell r="O150">
            <v>0.98294370951505006</v>
          </cell>
          <cell r="P150">
            <v>0.97599269086677809</v>
          </cell>
          <cell r="Q150">
            <v>1.0089146386379575</v>
          </cell>
          <cell r="R150">
            <v>0.97500373314705657</v>
          </cell>
          <cell r="S150">
            <v>1.0115405017745847</v>
          </cell>
          <cell r="T150">
            <v>1.0115405017984986</v>
          </cell>
          <cell r="U150">
            <v>1.0115405017606813</v>
          </cell>
          <cell r="V150">
            <v>1.0115405017705026</v>
          </cell>
          <cell r="W150">
            <v>0.98314263528849855</v>
          </cell>
          <cell r="X150">
            <v>1.0115405017753165</v>
          </cell>
          <cell r="Y150">
            <v>0.98099840706607089</v>
          </cell>
          <cell r="Z150">
            <v>1.0115405017286097</v>
          </cell>
        </row>
        <row r="151">
          <cell r="C151">
            <v>1.0041214912199963</v>
          </cell>
          <cell r="D151">
            <v>0.98346207379023431</v>
          </cell>
          <cell r="E151">
            <v>1.0475649241317539</v>
          </cell>
          <cell r="F151">
            <v>1.0005832972833801</v>
          </cell>
          <cell r="G151">
            <v>1</v>
          </cell>
          <cell r="H151">
            <v>1.001017428568592</v>
          </cell>
          <cell r="I151">
            <v>1.0032073726207</v>
          </cell>
          <cell r="J151">
            <v>0.95225520562518018</v>
          </cell>
          <cell r="K151">
            <v>0.91620940160744235</v>
          </cell>
          <cell r="L151">
            <v>1.0121305305791337</v>
          </cell>
          <cell r="M151">
            <v>1.0072828067458577</v>
          </cell>
          <cell r="N151">
            <v>1.0074979204745163</v>
          </cell>
          <cell r="O151">
            <v>0.98351705791052579</v>
          </cell>
          <cell r="P151">
            <v>0.97656198475195966</v>
          </cell>
          <cell r="Q151">
            <v>1.0095031358058375</v>
          </cell>
          <cell r="R151">
            <v>0.97557245017588679</v>
          </cell>
          <cell r="S151">
            <v>1.0121305306012989</v>
          </cell>
          <cell r="T151">
            <v>1.0121305306252268</v>
          </cell>
          <cell r="U151">
            <v>1.0121305305873873</v>
          </cell>
          <cell r="V151">
            <v>1.0121305305972144</v>
          </cell>
          <cell r="W151">
            <v>0.98371609971683749</v>
          </cell>
          <cell r="X151">
            <v>1.012130530602031</v>
          </cell>
          <cell r="Y151">
            <v>0.98157062077191282</v>
          </cell>
          <cell r="Z151">
            <v>1.012130530555297</v>
          </cell>
        </row>
        <row r="152">
          <cell r="C152">
            <v>1.0031009076993223</v>
          </cell>
          <cell r="D152">
            <v>0.98246248838697936</v>
          </cell>
          <cell r="E152">
            <v>1.0465001849465525</v>
          </cell>
          <cell r="F152">
            <v>0.99956630996342122</v>
          </cell>
          <cell r="G152">
            <v>0.9989836055401683</v>
          </cell>
          <cell r="H152">
            <v>1</v>
          </cell>
          <cell r="I152">
            <v>1.002187718205106</v>
          </cell>
          <cell r="J152">
            <v>0.95128733870983684</v>
          </cell>
          <cell r="K152">
            <v>0.91527817144760293</v>
          </cell>
          <cell r="L152">
            <v>1.0111018067152264</v>
          </cell>
          <cell r="M152">
            <v>1.0062590100815976</v>
          </cell>
          <cell r="N152">
            <v>1.0064739051698539</v>
          </cell>
          <cell r="O152">
            <v>0.98251741662171554</v>
          </cell>
          <cell r="P152">
            <v>0.97556941256097551</v>
          </cell>
          <cell r="Q152">
            <v>1.0084770824114218</v>
          </cell>
          <cell r="R152">
            <v>0.97458088374236362</v>
          </cell>
          <cell r="S152">
            <v>1.0111018067373692</v>
          </cell>
          <cell r="T152">
            <v>1.0111018067612729</v>
          </cell>
          <cell r="U152">
            <v>1.0111018067234718</v>
          </cell>
          <cell r="V152">
            <v>1.0111018067332889</v>
          </cell>
          <cell r="W152">
            <v>0.98271625612303815</v>
          </cell>
          <cell r="X152">
            <v>1.0111018067381006</v>
          </cell>
          <cell r="Y152">
            <v>0.98057295783102671</v>
          </cell>
          <cell r="Z152">
            <v>1.0111018066914141</v>
          </cell>
        </row>
        <row r="153">
          <cell r="C153">
            <v>1.0009111960540205</v>
          </cell>
          <cell r="D153">
            <v>0.98031782922519339</v>
          </cell>
          <cell r="E153">
            <v>1.0442157351726571</v>
          </cell>
          <cell r="F153">
            <v>0.99738431414188589</v>
          </cell>
          <cell r="G153">
            <v>0.99680288172890785</v>
          </cell>
          <cell r="H153">
            <v>0.99781705745803373</v>
          </cell>
          <cell r="I153">
            <v>1</v>
          </cell>
          <cell r="J153">
            <v>0.94921073310853332</v>
          </cell>
          <cell r="K153">
            <v>0.91328017178941689</v>
          </cell>
          <cell r="L153">
            <v>1.0088946295670889</v>
          </cell>
          <cell r="M153">
            <v>1.0040624044802535</v>
          </cell>
          <cell r="N153">
            <v>1.0042768304648799</v>
          </cell>
          <cell r="O153">
            <v>0.98037263755474924</v>
          </cell>
          <cell r="P153">
            <v>0.97343980058765511</v>
          </cell>
          <cell r="Q153">
            <v>1.0062756348856279</v>
          </cell>
          <cell r="R153">
            <v>0.9724534296706554</v>
          </cell>
          <cell r="S153">
            <v>1.0088946295891832</v>
          </cell>
          <cell r="T153">
            <v>1.0088946296130348</v>
          </cell>
          <cell r="U153">
            <v>1.0088946295753163</v>
          </cell>
          <cell r="V153">
            <v>1.008894629585112</v>
          </cell>
          <cell r="W153">
            <v>0.98057104300086539</v>
          </cell>
          <cell r="X153">
            <v>1.0088946295899131</v>
          </cell>
          <cell r="Y153">
            <v>0.97843242340587566</v>
          </cell>
          <cell r="Z153">
            <v>1.0088946295433285</v>
          </cell>
        </row>
        <row r="154">
          <cell r="C154">
            <v>1.0544667913479817</v>
          </cell>
          <cell r="D154">
            <v>1.0327715385336917</v>
          </cell>
          <cell r="E154">
            <v>1.1000884195156491</v>
          </cell>
          <cell r="F154">
            <v>1.0507511971294201</v>
          </cell>
          <cell r="G154">
            <v>1.0501386541053079</v>
          </cell>
          <cell r="H154">
            <v>1.0512070951729775</v>
          </cell>
          <cell r="I154">
            <v>1.0535068400724241</v>
          </cell>
          <cell r="J154">
            <v>1</v>
          </cell>
          <cell r="K154">
            <v>0.96214690788266921</v>
          </cell>
          <cell r="L154">
            <v>1.0628773931612627</v>
          </cell>
          <cell r="M154">
            <v>1.057786610979512</v>
          </cell>
          <cell r="N154">
            <v>1.0580125102210052</v>
          </cell>
          <cell r="O154">
            <v>1.0328292794837719</v>
          </cell>
          <cell r="P154">
            <v>1.0255254883178313</v>
          </cell>
          <cell r="Q154">
            <v>1.06011826435023</v>
          </cell>
          <cell r="R154">
            <v>1.0244863398099233</v>
          </cell>
          <cell r="S154">
            <v>1.0628773931845392</v>
          </cell>
          <cell r="T154">
            <v>1.0628773932096669</v>
          </cell>
          <cell r="U154">
            <v>1.0628773931699302</v>
          </cell>
          <cell r="V154">
            <v>1.06287739318025</v>
          </cell>
          <cell r="W154">
            <v>1.0330383009783628</v>
          </cell>
          <cell r="X154">
            <v>1.0628773931853082</v>
          </cell>
          <cell r="Y154">
            <v>1.0307852506067281</v>
          </cell>
          <cell r="Z154">
            <v>1.062877393136231</v>
          </cell>
        </row>
        <row r="155">
          <cell r="C155">
            <v>1.095951961918658</v>
          </cell>
          <cell r="D155">
            <v>1.0734031675125801</v>
          </cell>
          <cell r="E155">
            <v>1.1433684508081394</v>
          </cell>
          <cell r="F155">
            <v>1.0920901876011184</v>
          </cell>
          <cell r="G155">
            <v>1.0914535457129684</v>
          </cell>
          <cell r="H155">
            <v>1.0925640217316679</v>
          </cell>
          <cell r="I155">
            <v>1.0949542439322539</v>
          </cell>
          <cell r="J155">
            <v>1.0393423206032346</v>
          </cell>
          <cell r="K155">
            <v>1</v>
          </cell>
          <cell r="L155">
            <v>1.1046934563249433</v>
          </cell>
          <cell r="M155">
            <v>1.0994023909584771</v>
          </cell>
          <cell r="N155">
            <v>1.0996371776003528</v>
          </cell>
          <cell r="O155">
            <v>1.0734631801256302</v>
          </cell>
          <cell r="P155">
            <v>1.0658720408660201</v>
          </cell>
          <cell r="Q155">
            <v>1.1018257769836415</v>
          </cell>
          <cell r="R155">
            <v>1.0647920098443597</v>
          </cell>
          <cell r="S155">
            <v>1.1046934563491357</v>
          </cell>
          <cell r="T155">
            <v>1.104693456375252</v>
          </cell>
          <cell r="U155">
            <v>1.1046934563339519</v>
          </cell>
          <cell r="V155">
            <v>1.1046934563446777</v>
          </cell>
          <cell r="W155">
            <v>1.0736804250108742</v>
          </cell>
          <cell r="X155">
            <v>1.1046934563499349</v>
          </cell>
          <cell r="Y155">
            <v>1.0713387344091836</v>
          </cell>
          <cell r="Z155">
            <v>1.1046934562989268</v>
          </cell>
        </row>
        <row r="156">
          <cell r="C156">
            <v>0.99208695013423343</v>
          </cell>
          <cell r="D156">
            <v>0.97167513880596468</v>
          </cell>
          <cell r="E156">
            <v>1.0350097072285183</v>
          </cell>
          <cell r="F156">
            <v>0.98859116196292762</v>
          </cell>
          <cell r="G156">
            <v>0.98801485558172752</v>
          </cell>
          <cell r="H156">
            <v>0.98902009012198977</v>
          </cell>
          <cell r="I156">
            <v>0.99118378737836521</v>
          </cell>
          <cell r="J156">
            <v>0.94084228946271065</v>
          </cell>
          <cell r="K156">
            <v>0.90522849961179819</v>
          </cell>
          <cell r="L156">
            <v>1</v>
          </cell>
          <cell r="M156">
            <v>0.99521037683696578</v>
          </cell>
          <cell r="N156">
            <v>0.99542291239652003</v>
          </cell>
          <cell r="O156">
            <v>0.97172946393363369</v>
          </cell>
          <cell r="P156">
            <v>0.96485774833131266</v>
          </cell>
          <cell r="Q156">
            <v>0.99740409493250559</v>
          </cell>
          <cell r="R156">
            <v>0.9638800734700409</v>
          </cell>
          <cell r="S156">
            <v>1.0000000000218996</v>
          </cell>
          <cell r="T156">
            <v>1.0000000000455407</v>
          </cell>
          <cell r="U156">
            <v>1.0000000000081548</v>
          </cell>
          <cell r="V156">
            <v>1.0000000000178642</v>
          </cell>
          <cell r="W156">
            <v>0.97192612019515157</v>
          </cell>
          <cell r="X156">
            <v>1.000000000022623</v>
          </cell>
          <cell r="Y156">
            <v>0.96980635512522806</v>
          </cell>
          <cell r="Z156">
            <v>0.99999999997644917</v>
          </cell>
        </row>
        <row r="157">
          <cell r="C157">
            <v>0.99686154126260274</v>
          </cell>
          <cell r="D157">
            <v>0.97635149453947401</v>
          </cell>
          <cell r="E157">
            <v>1.0399908715964608</v>
          </cell>
          <cell r="F157">
            <v>0.99334892900225202</v>
          </cell>
          <cell r="G157">
            <v>0.99276984904628163</v>
          </cell>
          <cell r="H157">
            <v>0.99377992145273808</v>
          </cell>
          <cell r="I157">
            <v>0.99595403187876907</v>
          </cell>
          <cell r="J157">
            <v>0.94537025674204589</v>
          </cell>
          <cell r="K157">
            <v>0.90958506932860461</v>
          </cell>
          <cell r="L157">
            <v>1.0048126740581793</v>
          </cell>
          <cell r="M157">
            <v>1</v>
          </cell>
          <cell r="N157">
            <v>1.000213558423928</v>
          </cell>
          <cell r="O157">
            <v>0.97640608111627569</v>
          </cell>
          <cell r="P157">
            <v>0.96950129418654007</v>
          </cell>
          <cell r="Q157">
            <v>1.0022042757457092</v>
          </cell>
          <cell r="R157">
            <v>0.96851891409482616</v>
          </cell>
          <cell r="S157">
            <v>1.0048126740801844</v>
          </cell>
          <cell r="T157">
            <v>1.0048126741039394</v>
          </cell>
          <cell r="U157">
            <v>1.0048126740663734</v>
          </cell>
          <cell r="V157">
            <v>1.0048126740761294</v>
          </cell>
          <cell r="W157">
            <v>0.97660368382028173</v>
          </cell>
          <cell r="X157">
            <v>1.0048126740809113</v>
          </cell>
          <cell r="Y157">
            <v>0.97447371701199681</v>
          </cell>
          <cell r="Z157">
            <v>1.0048126740345151</v>
          </cell>
        </row>
        <row r="158">
          <cell r="C158">
            <v>0.99664869853733318</v>
          </cell>
          <cell r="D158">
            <v>0.97614303097225119</v>
          </cell>
          <cell r="E158">
            <v>1.0397688202059681</v>
          </cell>
          <cell r="F158">
            <v>0.99313683626475446</v>
          </cell>
          <cell r="G158">
            <v>0.99255787994978206</v>
          </cell>
          <cell r="H158">
            <v>0.99356773669282417</v>
          </cell>
          <cell r="I158">
            <v>0.99574138291839298</v>
          </cell>
          <cell r="J158">
            <v>0.94516840806647262</v>
          </cell>
          <cell r="K158">
            <v>0.90939086124954149</v>
          </cell>
          <cell r="L158">
            <v>1.004598133664073</v>
          </cell>
          <cell r="M158">
            <v>0.99978648717353458</v>
          </cell>
          <cell r="N158">
            <v>1</v>
          </cell>
          <cell r="O158">
            <v>0.97619760589411853</v>
          </cell>
          <cell r="P158">
            <v>0.96929429322495653</v>
          </cell>
          <cell r="Q158">
            <v>1.001990292278099</v>
          </cell>
          <cell r="R158">
            <v>0.9683121228839926</v>
          </cell>
          <cell r="S158">
            <v>1.0045981336860732</v>
          </cell>
          <cell r="T158">
            <v>1.0045981337098231</v>
          </cell>
          <cell r="U158">
            <v>1.0045981336722654</v>
          </cell>
          <cell r="V158">
            <v>1.0045981336820191</v>
          </cell>
          <cell r="W158">
            <v>0.97639516640741264</v>
          </cell>
          <cell r="X158">
            <v>1.0045981336868</v>
          </cell>
          <cell r="Y158">
            <v>0.9742656543743613</v>
          </cell>
          <cell r="Z158">
            <v>1.0045981336404139</v>
          </cell>
        </row>
        <row r="159">
          <cell r="C159">
            <v>1.0209497467723074</v>
          </cell>
          <cell r="D159">
            <v>0.99994409439078946</v>
          </cell>
          <cell r="E159">
            <v>1.0651212561145582</v>
          </cell>
          <cell r="F159">
            <v>1.0173522555969812</v>
          </cell>
          <cell r="G159">
            <v>1.0167591827278442</v>
          </cell>
          <cell r="H159">
            <v>1.0177936625677297</v>
          </cell>
          <cell r="I159">
            <v>1.0200203082923707</v>
          </cell>
          <cell r="J159">
            <v>0.96821422461979334</v>
          </cell>
          <cell r="K159">
            <v>0.93156432238595033</v>
          </cell>
          <cell r="L159">
            <v>1.0290930110855392</v>
          </cell>
          <cell r="M159">
            <v>1.0241640433627273</v>
          </cell>
          <cell r="N159">
            <v>1.0243827622216717</v>
          </cell>
          <cell r="O159">
            <v>1</v>
          </cell>
          <cell r="P159">
            <v>0.99292836549948393</v>
          </cell>
          <cell r="Q159">
            <v>1.0264215833231392</v>
          </cell>
          <cell r="R159">
            <v>0.9919222471326351</v>
          </cell>
          <cell r="S159">
            <v>1.0290930111080758</v>
          </cell>
          <cell r="T159">
            <v>1.0290930111324048</v>
          </cell>
          <cell r="U159">
            <v>1.0290930110939314</v>
          </cell>
          <cell r="V159">
            <v>1.0290930111039229</v>
          </cell>
          <cell r="W159">
            <v>1.0002023775843143</v>
          </cell>
          <cell r="X159">
            <v>1.0290930111088203</v>
          </cell>
          <cell r="Y159">
            <v>0.99802094216571269</v>
          </cell>
          <cell r="Z159">
            <v>1.0290930110613032</v>
          </cell>
        </row>
        <row r="160">
          <cell r="C160">
            <v>1.0282209495130372</v>
          </cell>
          <cell r="D160">
            <v>1.0070656949031529</v>
          </cell>
          <cell r="E160">
            <v>1.0727070482861654</v>
          </cell>
          <cell r="F160">
            <v>1.0245978370103377</v>
          </cell>
          <cell r="G160">
            <v>1.0240005402770143</v>
          </cell>
          <cell r="H160">
            <v>1.0250423876809458</v>
          </cell>
          <cell r="I160">
            <v>1.0272848915734807</v>
          </cell>
          <cell r="J160">
            <v>0.97510984504178377</v>
          </cell>
          <cell r="K160">
            <v>0.93819892225290091</v>
          </cell>
          <cell r="L160">
            <v>1.036422210143894</v>
          </cell>
          <cell r="M160">
            <v>1.0314581383195056</v>
          </cell>
          <cell r="N160">
            <v>1.0316784148938729</v>
          </cell>
          <cell r="O160">
            <v>1.0071219986720379</v>
          </cell>
          <cell r="P160">
            <v>1</v>
          </cell>
          <cell r="Q160">
            <v>1.0337317564765176</v>
          </cell>
          <cell r="R160">
            <v>0.99898671605947864</v>
          </cell>
          <cell r="S160">
            <v>1.0364222101665912</v>
          </cell>
          <cell r="T160">
            <v>1.0364222101910934</v>
          </cell>
          <cell r="U160">
            <v>1.0364222101523457</v>
          </cell>
          <cell r="V160">
            <v>1.0364222101624088</v>
          </cell>
          <cell r="W160">
            <v>1.0073258175892388</v>
          </cell>
          <cell r="X160">
            <v>1.0364222101673408</v>
          </cell>
          <cell r="Y160">
            <v>1.005128845990483</v>
          </cell>
          <cell r="Z160">
            <v>1.0364222101194853</v>
          </cell>
        </row>
        <row r="161">
          <cell r="C161">
            <v>0.9946690164745795</v>
          </cell>
          <cell r="D161">
            <v>0.97420408011430715</v>
          </cell>
          <cell r="E161">
            <v>1.0377034869688975</v>
          </cell>
          <cell r="F161">
            <v>0.99116412995058512</v>
          </cell>
          <cell r="G161">
            <v>0.99058632363905286</v>
          </cell>
          <cell r="H161">
            <v>0.99159417446437981</v>
          </cell>
          <cell r="I161">
            <v>0.99376350309193262</v>
          </cell>
          <cell r="J161">
            <v>0.94329098330639749</v>
          </cell>
          <cell r="K161">
            <v>0.90758450282185288</v>
          </cell>
          <cell r="L161">
            <v>1.002602661329228</v>
          </cell>
          <cell r="M161">
            <v>0.99780057239920572</v>
          </cell>
          <cell r="N161">
            <v>0.99801366111684187</v>
          </cell>
          <cell r="O161">
            <v>0.97425854663188516</v>
          </cell>
          <cell r="P161">
            <v>0.96736894628110048</v>
          </cell>
          <cell r="Q161">
            <v>1</v>
          </cell>
          <cell r="R161">
            <v>0.96638872686327471</v>
          </cell>
          <cell r="S161">
            <v>1.0026026613511845</v>
          </cell>
          <cell r="T161">
            <v>1.0026026613748873</v>
          </cell>
          <cell r="U161">
            <v>1.0026026613374039</v>
          </cell>
          <cell r="V161">
            <v>1.0026026613471386</v>
          </cell>
          <cell r="W161">
            <v>0.97445571472305004</v>
          </cell>
          <cell r="X161">
            <v>1.0026026613519099</v>
          </cell>
          <cell r="Y161">
            <v>0.97233043262255203</v>
          </cell>
          <cell r="Z161">
            <v>1.0026026613056158</v>
          </cell>
        </row>
        <row r="162">
          <cell r="C162">
            <v>1.0292638860793601</v>
          </cell>
          <cell r="D162">
            <v>1.0080871734466519</v>
          </cell>
          <cell r="E162">
            <v>1.0737951076241314</v>
          </cell>
          <cell r="F162">
            <v>1.0256370986111634</v>
          </cell>
          <cell r="G162">
            <v>1.0250391960327592</v>
          </cell>
          <cell r="H162">
            <v>1.0260821001947296</v>
          </cell>
          <cell r="I162">
            <v>1.0283268786852588</v>
          </cell>
          <cell r="J162">
            <v>0.97609891039204444</v>
          </cell>
          <cell r="K162">
            <v>0.93915054842134815</v>
          </cell>
          <cell r="L162">
            <v>1.037473465345045</v>
          </cell>
          <cell r="M162">
            <v>1.0325043584043951</v>
          </cell>
          <cell r="N162">
            <v>1.0327248584078748</v>
          </cell>
          <cell r="O162">
            <v>1.0081435343251099</v>
          </cell>
          <cell r="P162">
            <v>1.0010143117263044</v>
          </cell>
          <cell r="Q162">
            <v>1.0347802827189649</v>
          </cell>
          <cell r="R162">
            <v>1</v>
          </cell>
          <cell r="S162">
            <v>1.0374734653677653</v>
          </cell>
          <cell r="T162">
            <v>1.0374734653922923</v>
          </cell>
          <cell r="U162">
            <v>1.0374734653535056</v>
          </cell>
          <cell r="V162">
            <v>1.0374734653635787</v>
          </cell>
          <cell r="W162">
            <v>1.0083475599782288</v>
          </cell>
          <cell r="X162">
            <v>1.0374734653685158</v>
          </cell>
          <cell r="Y162">
            <v>1.0061483599654177</v>
          </cell>
          <cell r="Z162">
            <v>1.0374734653206117</v>
          </cell>
        </row>
        <row r="163">
          <cell r="C163">
            <v>0.99208695011250714</v>
          </cell>
          <cell r="D163">
            <v>0.97167513878468537</v>
          </cell>
          <cell r="E163">
            <v>1.0350097072058519</v>
          </cell>
          <cell r="F163">
            <v>0.98859116194127794</v>
          </cell>
          <cell r="G163">
            <v>0.9880148555600905</v>
          </cell>
          <cell r="H163">
            <v>0.98902009010033065</v>
          </cell>
          <cell r="I163">
            <v>0.99118378735665869</v>
          </cell>
          <cell r="J163">
            <v>0.94084228944210657</v>
          </cell>
          <cell r="K163">
            <v>0.90522849959197416</v>
          </cell>
          <cell r="L163">
            <v>0.99999999997810041</v>
          </cell>
          <cell r="M163">
            <v>0.9952103768151711</v>
          </cell>
          <cell r="N163">
            <v>0.99542291237472069</v>
          </cell>
          <cell r="O163">
            <v>0.97172946391235326</v>
          </cell>
          <cell r="P163">
            <v>0.96485774831018267</v>
          </cell>
          <cell r="Q163">
            <v>0.99740409491066284</v>
          </cell>
          <cell r="R163">
            <v>0.96388007344893234</v>
          </cell>
          <cell r="S163">
            <v>1</v>
          </cell>
          <cell r="T163">
            <v>1.0000000000236411</v>
          </cell>
          <cell r="U163">
            <v>0.99999999998625522</v>
          </cell>
          <cell r="V163">
            <v>0.99999999999596456</v>
          </cell>
          <cell r="W163">
            <v>0.97192612017386681</v>
          </cell>
          <cell r="X163">
            <v>1.0000000000007234</v>
          </cell>
          <cell r="Y163">
            <v>0.96980635510398971</v>
          </cell>
          <cell r="Z163">
            <v>0.99999999995454958</v>
          </cell>
        </row>
        <row r="164">
          <cell r="C164">
            <v>0.99208695008905301</v>
          </cell>
          <cell r="D164">
            <v>0.97167513876171385</v>
          </cell>
          <cell r="E164">
            <v>1.0350097071813831</v>
          </cell>
          <cell r="F164">
            <v>0.98859116191790641</v>
          </cell>
          <cell r="G164">
            <v>0.98801485553673263</v>
          </cell>
          <cell r="H164">
            <v>0.98902009007694902</v>
          </cell>
          <cell r="I164">
            <v>0.99118378733322599</v>
          </cell>
          <cell r="J164">
            <v>0.94084228941986392</v>
          </cell>
          <cell r="K164">
            <v>0.90522849957057339</v>
          </cell>
          <cell r="L164">
            <v>0.99999999995445921</v>
          </cell>
          <cell r="M164">
            <v>0.99521037679164315</v>
          </cell>
          <cell r="N164">
            <v>0.99542291235118763</v>
          </cell>
          <cell r="O164">
            <v>0.97172946388938042</v>
          </cell>
          <cell r="P164">
            <v>0.96485774828737225</v>
          </cell>
          <cell r="Q164">
            <v>0.99740409488708304</v>
          </cell>
          <cell r="R164">
            <v>0.96388007342614501</v>
          </cell>
          <cell r="S164">
            <v>0.9999999999763588</v>
          </cell>
          <cell r="T164">
            <v>1</v>
          </cell>
          <cell r="U164">
            <v>0.99999999996261402</v>
          </cell>
          <cell r="V164">
            <v>0.99999999997232336</v>
          </cell>
          <cell r="W164">
            <v>0.97192612015088931</v>
          </cell>
          <cell r="X164">
            <v>0.99999999997708222</v>
          </cell>
          <cell r="Y164">
            <v>0.96980635508106239</v>
          </cell>
          <cell r="Z164">
            <v>0.99999999993090838</v>
          </cell>
        </row>
        <row r="165">
          <cell r="C165">
            <v>0.99208695012614312</v>
          </cell>
          <cell r="D165">
            <v>0.97167513879804079</v>
          </cell>
          <cell r="E165">
            <v>1.0350097072200779</v>
          </cell>
          <cell r="F165">
            <v>0.98859116195486585</v>
          </cell>
          <cell r="G165">
            <v>0.98801485557367053</v>
          </cell>
          <cell r="H165">
            <v>0.98902009011392444</v>
          </cell>
          <cell r="I165">
            <v>0.99118378737028234</v>
          </cell>
          <cell r="J165">
            <v>0.94084228945503823</v>
          </cell>
          <cell r="K165">
            <v>0.9052284996044162</v>
          </cell>
          <cell r="L165">
            <v>0.99999999999184519</v>
          </cell>
          <cell r="M165">
            <v>0.99521037682885005</v>
          </cell>
          <cell r="N165">
            <v>0.99542291238840253</v>
          </cell>
          <cell r="O165">
            <v>0.97172946392570947</v>
          </cell>
          <cell r="P165">
            <v>0.9648577483234444</v>
          </cell>
          <cell r="Q165">
            <v>0.99740409492437188</v>
          </cell>
          <cell r="R165">
            <v>0.96388007346218063</v>
          </cell>
          <cell r="S165">
            <v>1.0000000000137448</v>
          </cell>
          <cell r="T165">
            <v>1.0000000000373859</v>
          </cell>
          <cell r="U165">
            <v>1</v>
          </cell>
          <cell r="V165">
            <v>1.0000000000097093</v>
          </cell>
          <cell r="W165">
            <v>0.97192612018722568</v>
          </cell>
          <cell r="X165">
            <v>1.0000000000144682</v>
          </cell>
          <cell r="Y165">
            <v>0.9698063551173195</v>
          </cell>
          <cell r="Z165">
            <v>0.99999999996829436</v>
          </cell>
        </row>
        <row r="166">
          <cell r="C166">
            <v>0.99208695011651071</v>
          </cell>
          <cell r="D166">
            <v>0.97167513878860656</v>
          </cell>
          <cell r="E166">
            <v>1.0350097072100288</v>
          </cell>
          <cell r="F166">
            <v>0.98859116194526742</v>
          </cell>
          <cell r="G166">
            <v>0.98801485556407753</v>
          </cell>
          <cell r="H166">
            <v>0.98902009010432179</v>
          </cell>
          <cell r="I166">
            <v>0.9911837873606586</v>
          </cell>
          <cell r="J166">
            <v>0.94084228944590331</v>
          </cell>
          <cell r="K166">
            <v>0.90522849959562712</v>
          </cell>
          <cell r="L166">
            <v>0.99999999998213596</v>
          </cell>
          <cell r="M166">
            <v>0.99521037681918723</v>
          </cell>
          <cell r="N166">
            <v>0.9954229123787377</v>
          </cell>
          <cell r="O166">
            <v>0.97172946391627468</v>
          </cell>
          <cell r="P166">
            <v>0.96485774831407634</v>
          </cell>
          <cell r="Q166">
            <v>0.99740409491468784</v>
          </cell>
          <cell r="R166">
            <v>0.96388007345282201</v>
          </cell>
          <cell r="S166">
            <v>1.0000000000040354</v>
          </cell>
          <cell r="T166">
            <v>1.0000000000276767</v>
          </cell>
          <cell r="U166">
            <v>0.99999999999029077</v>
          </cell>
          <cell r="V166">
            <v>1</v>
          </cell>
          <cell r="W166">
            <v>0.9719261201777889</v>
          </cell>
          <cell r="X166">
            <v>1.0000000000047589</v>
          </cell>
          <cell r="Y166">
            <v>0.96980635510790336</v>
          </cell>
          <cell r="Z166">
            <v>0.99999999995858502</v>
          </cell>
        </row>
        <row r="167">
          <cell r="C167">
            <v>1.0207431712351076</v>
          </cell>
          <cell r="D167">
            <v>0.99974176906662782</v>
          </cell>
          <cell r="E167">
            <v>1.0649057430627549</v>
          </cell>
          <cell r="F167">
            <v>1.0171464079640435</v>
          </cell>
          <cell r="G167">
            <v>1.0165534550952757</v>
          </cell>
          <cell r="H167">
            <v>1.0175877256219907</v>
          </cell>
          <cell r="I167">
            <v>1.0198139208146262</v>
          </cell>
          <cell r="J167">
            <v>0.96801831941073913</v>
          </cell>
          <cell r="K167">
            <v>0.93137583279482072</v>
          </cell>
          <cell r="L167">
            <v>1.028884787867633</v>
          </cell>
          <cell r="M167">
            <v>1.0239568174555687</v>
          </cell>
          <cell r="N167">
            <v>1.0241754920596748</v>
          </cell>
          <cell r="O167">
            <v>0.99979766336408538</v>
          </cell>
          <cell r="P167">
            <v>0.99272745971430454</v>
          </cell>
          <cell r="Q167">
            <v>1.0262139006329394</v>
          </cell>
          <cell r="R167">
            <v>0.99172154492206144</v>
          </cell>
          <cell r="S167">
            <v>1.028884787890165</v>
          </cell>
          <cell r="T167">
            <v>1.0288847879144891</v>
          </cell>
          <cell r="U167">
            <v>1.0288847878760232</v>
          </cell>
          <cell r="V167">
            <v>1.028884787886013</v>
          </cell>
          <cell r="W167">
            <v>1</v>
          </cell>
          <cell r="X167">
            <v>1.0288847878909093</v>
          </cell>
          <cell r="Y167">
            <v>0.99781900596570261</v>
          </cell>
          <cell r="Z167">
            <v>1.0288847878434018</v>
          </cell>
        </row>
        <row r="168">
          <cell r="C168">
            <v>0.99208695011178949</v>
          </cell>
          <cell r="D168">
            <v>0.97167513878398248</v>
          </cell>
          <cell r="E168">
            <v>1.0350097072051032</v>
          </cell>
          <cell r="F168">
            <v>0.98859116194056273</v>
          </cell>
          <cell r="G168">
            <v>0.98801485555937574</v>
          </cell>
          <cell r="H168">
            <v>0.98902009009961522</v>
          </cell>
          <cell r="I168">
            <v>0.9911837873559417</v>
          </cell>
          <cell r="J168">
            <v>0.94084228944142601</v>
          </cell>
          <cell r="K168">
            <v>0.90522849959131924</v>
          </cell>
          <cell r="L168">
            <v>0.99999999997737699</v>
          </cell>
          <cell r="M168">
            <v>0.99521037681445113</v>
          </cell>
          <cell r="N168">
            <v>0.9954229123740006</v>
          </cell>
          <cell r="O168">
            <v>0.97172946391165027</v>
          </cell>
          <cell r="P168">
            <v>0.96485774830948468</v>
          </cell>
          <cell r="Q168">
            <v>0.99740409490994131</v>
          </cell>
          <cell r="R168">
            <v>0.96388007344823501</v>
          </cell>
          <cell r="S168">
            <v>0.99999999999927658</v>
          </cell>
          <cell r="T168">
            <v>1.0000000000229179</v>
          </cell>
          <cell r="U168">
            <v>0.9999999999855318</v>
          </cell>
          <cell r="V168">
            <v>0.99999999999524114</v>
          </cell>
          <cell r="W168">
            <v>0.97192612017316371</v>
          </cell>
          <cell r="X168">
            <v>1</v>
          </cell>
          <cell r="Y168">
            <v>0.96980635510328816</v>
          </cell>
          <cell r="Z168">
            <v>0.99999999995382616</v>
          </cell>
        </row>
        <row r="169">
          <cell r="C169">
            <v>1.0229742720196222</v>
          </cell>
          <cell r="D169">
            <v>1.0019269658018433</v>
          </cell>
          <cell r="E169">
            <v>1.0672333726817769</v>
          </cell>
          <cell r="F169">
            <v>1.0193696470830755</v>
          </cell>
          <cell r="G169">
            <v>1.0187753981609537</v>
          </cell>
          <cell r="H169">
            <v>1.0198119293560215</v>
          </cell>
          <cell r="I169">
            <v>1.022042990479658</v>
          </cell>
          <cell r="J169">
            <v>0.97013417626163378</v>
          </cell>
          <cell r="K169">
            <v>0.93341159792143136</v>
          </cell>
          <cell r="L169">
            <v>1.0311336842816143</v>
          </cell>
          <cell r="M169">
            <v>1.0261949425031942</v>
          </cell>
          <cell r="N169">
            <v>1.0264140950777583</v>
          </cell>
          <cell r="O169">
            <v>1.0019829822708857</v>
          </cell>
          <cell r="P169">
            <v>0.99489732484452897</v>
          </cell>
          <cell r="Q169">
            <v>1.0284569591253234</v>
          </cell>
          <cell r="R169">
            <v>0.99388921136279629</v>
          </cell>
          <cell r="S169">
            <v>1.0311336843041956</v>
          </cell>
          <cell r="T169">
            <v>1.0311336843285728</v>
          </cell>
          <cell r="U169">
            <v>1.0311336842900229</v>
          </cell>
          <cell r="V169">
            <v>1.0311336843000345</v>
          </cell>
          <cell r="W169">
            <v>1.0021857611663616</v>
          </cell>
          <cell r="X169">
            <v>1.0311336843049417</v>
          </cell>
          <cell r="Y169">
            <v>1</v>
          </cell>
          <cell r="Z169">
            <v>1.0311336842573302</v>
          </cell>
        </row>
        <row r="170">
          <cell r="C170">
            <v>0.99208695015759796</v>
          </cell>
          <cell r="D170">
            <v>0.97167513882884848</v>
          </cell>
          <cell r="E170">
            <v>1.0350097072528937</v>
          </cell>
          <cell r="F170">
            <v>0.98859116198620978</v>
          </cell>
          <cell r="G170">
            <v>0.98801485560499613</v>
          </cell>
          <cell r="H170">
            <v>0.98902009014528203</v>
          </cell>
          <cell r="I170">
            <v>0.99118378740170843</v>
          </cell>
          <cell r="J170">
            <v>0.94084228948486825</v>
          </cell>
          <cell r="K170">
            <v>0.90522849963311713</v>
          </cell>
          <cell r="L170">
            <v>1.0000000000235509</v>
          </cell>
          <cell r="M170">
            <v>0.99521037686040381</v>
          </cell>
          <cell r="N170">
            <v>0.99542291241996306</v>
          </cell>
          <cell r="O170">
            <v>0.97172946395651871</v>
          </cell>
          <cell r="P170">
            <v>0.96485774835403582</v>
          </cell>
          <cell r="Q170">
            <v>0.99740409495599525</v>
          </cell>
          <cell r="R170">
            <v>0.96388007349274107</v>
          </cell>
          <cell r="S170">
            <v>1.0000000000454505</v>
          </cell>
          <cell r="T170">
            <v>1.0000000000690916</v>
          </cell>
          <cell r="U170">
            <v>1.0000000000317057</v>
          </cell>
          <cell r="V170">
            <v>1.0000000000414149</v>
          </cell>
          <cell r="W170">
            <v>0.97192612021804126</v>
          </cell>
          <cell r="X170">
            <v>1.0000000000461737</v>
          </cell>
          <cell r="Y170">
            <v>0.96980635514806779</v>
          </cell>
          <cell r="Z170">
            <v>1</v>
          </cell>
        </row>
        <row r="175">
          <cell r="C175">
            <v>1</v>
          </cell>
          <cell r="D175">
            <v>0.95833390205694524</v>
          </cell>
          <cell r="E175">
            <v>0.94709226627394849</v>
          </cell>
          <cell r="F175">
            <v>0.93337107362887073</v>
          </cell>
          <cell r="G175">
            <v>0.92075379837252436</v>
          </cell>
          <cell r="H175">
            <v>0.99464691809335071</v>
          </cell>
          <cell r="I175">
            <v>1.0012401338369497</v>
          </cell>
          <cell r="J175">
            <v>0.94101093707972527</v>
          </cell>
          <cell r="K175">
            <v>0.94316054155643914</v>
          </cell>
          <cell r="L175">
            <v>1.000070479915194</v>
          </cell>
          <cell r="M175">
            <v>0.95363996768234838</v>
          </cell>
          <cell r="N175">
            <v>0.96785478187251528</v>
          </cell>
          <cell r="O175">
            <v>0.91276538535719398</v>
          </cell>
          <cell r="P175">
            <v>0.92952903885108762</v>
          </cell>
          <cell r="Q175">
            <v>0.94754931061852887</v>
          </cell>
          <cell r="R175">
            <v>0.92898201148054349</v>
          </cell>
          <cell r="S175">
            <v>0.94353850897602509</v>
          </cell>
          <cell r="T175">
            <v>0.95303436756469562</v>
          </cell>
          <cell r="U175">
            <v>0.98171406350458734</v>
          </cell>
          <cell r="V175">
            <v>0.93730015497151209</v>
          </cell>
          <cell r="W175">
            <v>0.96532948012472108</v>
          </cell>
          <cell r="X175">
            <v>0.95896515810910155</v>
          </cell>
          <cell r="Y175">
            <v>0.89093088967050682</v>
          </cell>
          <cell r="Z175">
            <v>0.9452183939983988</v>
          </cell>
        </row>
        <row r="176">
          <cell r="C176">
            <v>1.0434776416170017</v>
          </cell>
          <cell r="D176">
            <v>1</v>
          </cell>
          <cell r="E176">
            <v>0.98826960440524125</v>
          </cell>
          <cell r="F176">
            <v>0.97395184666378298</v>
          </cell>
          <cell r="G176">
            <v>0.960786002035658</v>
          </cell>
          <cell r="H176">
            <v>1.0378918203336687</v>
          </cell>
          <cell r="I176">
            <v>1.0447716935484714</v>
          </cell>
          <cell r="J176">
            <v>0.98192387335975662</v>
          </cell>
          <cell r="K176">
            <v>0.98416693756952733</v>
          </cell>
          <cell r="L176">
            <v>1.0435511858326898</v>
          </cell>
          <cell r="M176">
            <v>0.99510198442889064</v>
          </cell>
          <cell r="N176">
            <v>1.0099348252160698</v>
          </cell>
          <cell r="O176">
            <v>0.95245027166215857</v>
          </cell>
          <cell r="P176">
            <v>0.96994276927485124</v>
          </cell>
          <cell r="Q176">
            <v>0.98874651996003837</v>
          </cell>
          <cell r="R176">
            <v>0.96937195844433599</v>
          </cell>
          <cell r="S176">
            <v>0.9845613381211249</v>
          </cell>
          <cell r="T176">
            <v>0.99447005424635937</v>
          </cell>
          <cell r="U176">
            <v>1.0243966757280103</v>
          </cell>
          <cell r="V176">
            <v>0.97805175519692378</v>
          </cell>
          <cell r="W176">
            <v>1.0072997293039103</v>
          </cell>
          <cell r="X176">
            <v>1.0006587015765604</v>
          </cell>
          <cell r="Y176">
            <v>0.92966646359711758</v>
          </cell>
          <cell r="Z176">
            <v>0.98631426058245919</v>
          </cell>
        </row>
        <row r="177">
          <cell r="C177">
            <v>1.0558633362451593</v>
          </cell>
          <cell r="D177">
            <v>1.011869631062688</v>
          </cell>
          <cell r="E177">
            <v>1</v>
          </cell>
          <cell r="F177">
            <v>0.98551229575650567</v>
          </cell>
          <cell r="G177">
            <v>0.97219017741001623</v>
          </cell>
          <cell r="H177">
            <v>1.0502112133240109</v>
          </cell>
          <cell r="I177">
            <v>1.0571727480956314</v>
          </cell>
          <cell r="J177">
            <v>0.99357894746818243</v>
          </cell>
          <cell r="K177">
            <v>0.99584863602257301</v>
          </cell>
          <cell r="L177">
            <v>1.0559377534035543</v>
          </cell>
          <cell r="M177">
            <v>1.0069134778538102</v>
          </cell>
          <cell r="N177">
            <v>1.0219223789887448</v>
          </cell>
          <cell r="O177">
            <v>0.9637555049923453</v>
          </cell>
          <cell r="P177">
            <v>0.98145563209806563</v>
          </cell>
          <cell r="Q177">
            <v>1.0004825763664806</v>
          </cell>
          <cell r="R177">
            <v>0.98087804595358552</v>
          </cell>
          <cell r="S177">
            <v>0.99624771796320899</v>
          </cell>
          <cell r="T177">
            <v>1.0062740468931548</v>
          </cell>
          <cell r="U177">
            <v>1.0365558863307458</v>
          </cell>
          <cell r="V177">
            <v>0.98966086869132563</v>
          </cell>
          <cell r="W177">
            <v>1.019256005460293</v>
          </cell>
          <cell r="X177">
            <v>1.0125361511839426</v>
          </cell>
          <cell r="Y177">
            <v>0.94070126153136924</v>
          </cell>
          <cell r="Z177">
            <v>0.99802144696744088</v>
          </cell>
        </row>
        <row r="178">
          <cell r="C178">
            <v>1.0713852488615074</v>
          </cell>
          <cell r="D178">
            <v>1.0267448061476998</v>
          </cell>
          <cell r="E178">
            <v>1.0147006833967234</v>
          </cell>
          <cell r="F178">
            <v>1</v>
          </cell>
          <cell r="G178">
            <v>0.98648203740952511</v>
          </cell>
          <cell r="H178">
            <v>1.0656500358707759</v>
          </cell>
          <cell r="I178">
            <v>1.0727139099610292</v>
          </cell>
          <cell r="J178">
            <v>1.0081852370045619</v>
          </cell>
          <cell r="K178">
            <v>1.0104882915317996</v>
          </cell>
          <cell r="L178">
            <v>1.0714607600029873</v>
          </cell>
          <cell r="M178">
            <v>1.0217157940996326</v>
          </cell>
          <cell r="N178">
            <v>1.0369453363382848</v>
          </cell>
          <cell r="O178">
            <v>0.9779233695430869</v>
          </cell>
          <cell r="P178">
            <v>0.9958837006134702</v>
          </cell>
          <cell r="Q178">
            <v>1.0151903539655822</v>
          </cell>
          <cell r="R178">
            <v>0.99529762355794582</v>
          </cell>
          <cell r="S178">
            <v>1.0108932402496942</v>
          </cell>
          <cell r="T178">
            <v>1.0210669630668707</v>
          </cell>
          <cell r="U178">
            <v>1.0517939662387039</v>
          </cell>
          <cell r="V178">
            <v>1.004209559792083</v>
          </cell>
          <cell r="W178">
            <v>1.0342397652967739</v>
          </cell>
          <cell r="X178">
            <v>1.0274211245702345</v>
          </cell>
          <cell r="Y178">
            <v>0.95453021294804008</v>
          </cell>
          <cell r="Z178">
            <v>1.0126930442824489</v>
          </cell>
        </row>
        <row r="179">
          <cell r="C179">
            <v>1.0860666573057283</v>
          </cell>
          <cell r="D179">
            <v>1.0408144975897418</v>
          </cell>
          <cell r="E179">
            <v>1.0286053317922539</v>
          </cell>
          <cell r="F179">
            <v>1.0137032019619665</v>
          </cell>
          <cell r="G179">
            <v>1</v>
          </cell>
          <cell r="H179">
            <v>1.08025285353309</v>
          </cell>
          <cell r="I179">
            <v>1.0874135253166359</v>
          </cell>
          <cell r="J179">
            <v>1.0220006029223083</v>
          </cell>
          <cell r="K179">
            <v>1.0243352166708624</v>
          </cell>
          <cell r="L179">
            <v>1.0861432031916303</v>
          </cell>
          <cell r="M179">
            <v>1.0357165719739108</v>
          </cell>
          <cell r="N179">
            <v>1.0511548077056474</v>
          </cell>
          <cell r="O179">
            <v>0.99132405097926257</v>
          </cell>
          <cell r="P179">
            <v>1.0095304960936071</v>
          </cell>
          <cell r="Q179">
            <v>1.0291017124158128</v>
          </cell>
          <cell r="R179">
            <v>1.0089363879058255</v>
          </cell>
          <cell r="S179">
            <v>1.0247457144828225</v>
          </cell>
          <cell r="T179">
            <v>1.0350588498784676</v>
          </cell>
          <cell r="U179">
            <v>1.0662069113804507</v>
          </cell>
          <cell r="V179">
            <v>1.0179704462020513</v>
          </cell>
          <cell r="W179">
            <v>1.0484121616777322</v>
          </cell>
          <cell r="X179">
            <v>1.0415000837402111</v>
          </cell>
          <cell r="Y179">
            <v>0.96761033323486589</v>
          </cell>
          <cell r="Z179">
            <v>1.0265701815937298</v>
          </cell>
        </row>
        <row r="180">
          <cell r="C180">
            <v>1.0053818916132677</v>
          </cell>
          <cell r="D180">
            <v>0.9634915512471357</v>
          </cell>
          <cell r="E180">
            <v>0.95218941419879899</v>
          </cell>
          <cell r="F180">
            <v>0.9383943755821007</v>
          </cell>
          <cell r="G180">
            <v>0.9257091955178699</v>
          </cell>
          <cell r="H180">
            <v>1</v>
          </cell>
          <cell r="I180">
            <v>1.0066286997161138</v>
          </cell>
          <cell r="J180">
            <v>0.94607535594998793</v>
          </cell>
          <cell r="K180">
            <v>0.9482365293650068</v>
          </cell>
          <cell r="L180">
            <v>1.0054527508437263</v>
          </cell>
          <cell r="M180">
            <v>0.95877235462649502</v>
          </cell>
          <cell r="N180">
            <v>0.97306367140593608</v>
          </cell>
          <cell r="O180">
            <v>0.91767778972952896</v>
          </cell>
          <cell r="P180">
            <v>0.93453166338956906</v>
          </cell>
          <cell r="Q180">
            <v>0.95264891830650444</v>
          </cell>
          <cell r="R180">
            <v>0.93398169197700731</v>
          </cell>
          <cell r="S180">
            <v>0.94861653096427834</v>
          </cell>
          <cell r="T180">
            <v>0.95816349523464794</v>
          </cell>
          <cell r="U180">
            <v>0.98699754218958968</v>
          </cell>
          <cell r="V180">
            <v>0.94234460281466792</v>
          </cell>
          <cell r="W180">
            <v>0.97052477875784438</v>
          </cell>
          <cell r="X180">
            <v>0.9641262046509449</v>
          </cell>
          <cell r="Y180">
            <v>0.89572578315362572</v>
          </cell>
          <cell r="Z180">
            <v>0.95030545694576529</v>
          </cell>
        </row>
        <row r="181">
          <cell r="C181">
            <v>0.99876140219010467</v>
          </cell>
          <cell r="D181">
            <v>0.95714691178470912</v>
          </cell>
          <cell r="E181">
            <v>0.94591919986717288</v>
          </cell>
          <cell r="F181">
            <v>0.93221500226125442</v>
          </cell>
          <cell r="G181">
            <v>0.91961335473440731</v>
          </cell>
          <cell r="H181">
            <v>0.99341495059898122</v>
          </cell>
          <cell r="I181">
            <v>1</v>
          </cell>
          <cell r="J181">
            <v>0.9398454029939709</v>
          </cell>
          <cell r="K181">
            <v>0.94199234497528772</v>
          </cell>
          <cell r="L181">
            <v>0.99883179480903017</v>
          </cell>
          <cell r="M181">
            <v>0.95245879130694844</v>
          </cell>
          <cell r="N181">
            <v>0.96665599905939126</v>
          </cell>
          <cell r="O181">
            <v>0.91163483614994234</v>
          </cell>
          <cell r="P181">
            <v>0.92837772621933257</v>
          </cell>
          <cell r="Q181">
            <v>0.94637567811762902</v>
          </cell>
          <cell r="R181">
            <v>0.92783137639569158</v>
          </cell>
          <cell r="S181">
            <v>0.94236984424525549</v>
          </cell>
          <cell r="T181">
            <v>0.95185394128427503</v>
          </cell>
          <cell r="U181">
            <v>0.98049811461558722</v>
          </cell>
          <cell r="V181">
            <v>0.93613921705234993</v>
          </cell>
          <cell r="W181">
            <v>0.96413382514481116</v>
          </cell>
          <cell r="X181">
            <v>0.95777738596450168</v>
          </cell>
          <cell r="Y181">
            <v>0.88982738462179278</v>
          </cell>
          <cell r="Z181">
            <v>0.94404764856571965</v>
          </cell>
        </row>
        <row r="182">
          <cell r="C182">
            <v>1.0626869046850165</v>
          </cell>
          <cell r="D182">
            <v>1.0184088880316089</v>
          </cell>
          <cell r="E182">
            <v>1.0064625488977796</v>
          </cell>
          <cell r="F182">
            <v>0.99188121715719513</v>
          </cell>
          <cell r="G182">
            <v>0.97847300396946957</v>
          </cell>
          <cell r="H182">
            <v>1.056998254643114</v>
          </cell>
          <cell r="I182">
            <v>1.0640047786735995</v>
          </cell>
          <cell r="J182">
            <v>1</v>
          </cell>
          <cell r="K182">
            <v>1.002284356527656</v>
          </cell>
          <cell r="L182">
            <v>1.0627618027679364</v>
          </cell>
          <cell r="M182">
            <v>1.013420705440274</v>
          </cell>
          <cell r="N182">
            <v>1.0285266023326949</v>
          </cell>
          <cell r="O182">
            <v>0.96998382206886258</v>
          </cell>
          <cell r="P182">
            <v>0.98779833711150056</v>
          </cell>
          <cell r="Q182">
            <v>1.0069482439376256</v>
          </cell>
          <cell r="R182">
            <v>0.98721701828831909</v>
          </cell>
          <cell r="S182">
            <v>1.0026860175548478</v>
          </cell>
          <cell r="T182">
            <v>1.0127771421257685</v>
          </cell>
          <cell r="U182">
            <v>1.0432546794314395</v>
          </cell>
          <cell r="V182">
            <v>0.99605660044746236</v>
          </cell>
          <cell r="W182">
            <v>1.0258429972349359</v>
          </cell>
          <cell r="X182">
            <v>1.0190797155717384</v>
          </cell>
          <cell r="Y182">
            <v>0.94678058943221866</v>
          </cell>
          <cell r="Z182">
            <v>1.0044712093695007</v>
          </cell>
        </row>
        <row r="183">
          <cell r="C183">
            <v>1.0602648816815028</v>
          </cell>
          <cell r="D183">
            <v>1.01608778127578</v>
          </cell>
          <cell r="E183">
            <v>1.0041686696424144</v>
          </cell>
          <cell r="F183">
            <v>0.98962057094605183</v>
          </cell>
          <cell r="G183">
            <v>0.97624291708923872</v>
          </cell>
          <cell r="H183">
            <v>1.0545891969271179</v>
          </cell>
          <cell r="I183">
            <v>1.0615797520374055</v>
          </cell>
          <cell r="J183">
            <v>0.99772084986383502</v>
          </cell>
          <cell r="K183">
            <v>1</v>
          </cell>
          <cell r="L183">
            <v>1.0603396090604469</v>
          </cell>
          <cell r="M183">
            <v>1.0111109675014771</v>
          </cell>
          <cell r="N183">
            <v>1.0261824357869391</v>
          </cell>
          <cell r="O183">
            <v>0.96777308330871648</v>
          </cell>
          <cell r="P183">
            <v>0.9855469963969693</v>
          </cell>
          <cell r="Q183">
            <v>1.004653257710344</v>
          </cell>
          <cell r="R183">
            <v>0.98496700248666291</v>
          </cell>
          <cell r="S183">
            <v>1.0004007455814068</v>
          </cell>
          <cell r="T183">
            <v>1.0104688709643876</v>
          </cell>
          <cell r="U183">
            <v>1.0408769453867586</v>
          </cell>
          <cell r="V183">
            <v>0.99378643791092447</v>
          </cell>
          <cell r="W183">
            <v>1.0235049470281039</v>
          </cell>
          <cell r="X183">
            <v>1.01675707989923</v>
          </cell>
          <cell r="Y183">
            <v>0.9446227343228959</v>
          </cell>
          <cell r="Z183">
            <v>1.0021818686758923</v>
          </cell>
        </row>
        <row r="184">
          <cell r="C184">
            <v>0.99992952505187427</v>
          </cell>
          <cell r="D184">
            <v>0.95826636352491068</v>
          </cell>
          <cell r="E184">
            <v>0.94702551999561257</v>
          </cell>
          <cell r="F184">
            <v>0.93330529435087473</v>
          </cell>
          <cell r="G184">
            <v>0.92068890829634753</v>
          </cell>
          <cell r="H184">
            <v>0.99457682040339479</v>
          </cell>
          <cell r="I184">
            <v>1.0011695714904563</v>
          </cell>
          <cell r="J184">
            <v>0.94094461938274887</v>
          </cell>
          <cell r="K184">
            <v>0.9430940723661988</v>
          </cell>
          <cell r="L184">
            <v>1</v>
          </cell>
          <cell r="M184">
            <v>0.95357275995509538</v>
          </cell>
          <cell r="N184">
            <v>0.96778657235696963</v>
          </cell>
          <cell r="O184">
            <v>0.91270105826401005</v>
          </cell>
          <cell r="P184">
            <v>0.92946353034029328</v>
          </cell>
          <cell r="Q184">
            <v>0.94748253213001654</v>
          </cell>
          <cell r="R184">
            <v>0.92891654152147474</v>
          </cell>
          <cell r="S184">
            <v>0.94347201314855045</v>
          </cell>
          <cell r="T184">
            <v>0.95296720251707945</v>
          </cell>
          <cell r="U184">
            <v>0.98164487725688765</v>
          </cell>
          <cell r="V184">
            <v>0.93723409879171227</v>
          </cell>
          <cell r="W184">
            <v>0.9652614485796851</v>
          </cell>
          <cell r="X184">
            <v>0.95889757508932938</v>
          </cell>
          <cell r="Y184">
            <v>0.89086810136227368</v>
          </cell>
          <cell r="Z184">
            <v>0.94515177978111442</v>
          </cell>
        </row>
        <row r="185">
          <cell r="C185">
            <v>1.048613768181635</v>
          </cell>
          <cell r="D185">
            <v>1.0049221242121433</v>
          </cell>
          <cell r="E185">
            <v>0.99313399015320958</v>
          </cell>
          <cell r="F185">
            <v>0.97874575862970847</v>
          </cell>
          <cell r="G185">
            <v>0.96551511007896618</v>
          </cell>
          <cell r="H185">
            <v>1.0430004527921186</v>
          </cell>
          <cell r="I185">
            <v>1.0499141895974484</v>
          </cell>
          <cell r="J185">
            <v>0.98675702463130222</v>
          </cell>
          <cell r="K185">
            <v>0.9890111294817292</v>
          </cell>
          <cell r="L185">
            <v>1.0486876743910878</v>
          </cell>
          <cell r="M185">
            <v>1</v>
          </cell>
          <cell r="N185">
            <v>1.0149058498719528</v>
          </cell>
          <cell r="O185">
            <v>0.95713835020516935</v>
          </cell>
          <cell r="P185">
            <v>0.97471694806389242</v>
          </cell>
          <cell r="Q185">
            <v>0.99361325314560611</v>
          </cell>
          <cell r="R185">
            <v>0.97414332763156763</v>
          </cell>
          <cell r="S185">
            <v>0.98940747132183116</v>
          </cell>
          <cell r="T185">
            <v>0.9993649593786168</v>
          </cell>
          <cell r="U185">
            <v>1.0294388834084502</v>
          </cell>
          <cell r="V185">
            <v>0.98286584742190786</v>
          </cell>
          <cell r="W185">
            <v>1.0122577836904025</v>
          </cell>
          <cell r="X185">
            <v>1.0055840679996824</v>
          </cell>
          <cell r="Y185">
            <v>0.9342423974068067</v>
          </cell>
          <cell r="Z185">
            <v>0.99116902188525435</v>
          </cell>
        </row>
        <row r="186">
          <cell r="C186">
            <v>1.0332128525162558</v>
          </cell>
          <cell r="D186">
            <v>0.99016290460729051</v>
          </cell>
          <cell r="E186">
            <v>0.97854790203299158</v>
          </cell>
          <cell r="F186">
            <v>0.96437098944024569</v>
          </cell>
          <cell r="G186">
            <v>0.95133465848165322</v>
          </cell>
          <cell r="H186">
            <v>1.0276819794897336</v>
          </cell>
          <cell r="I186">
            <v>1.0344941747354324</v>
          </cell>
          <cell r="J186">
            <v>0.97226459454913783</v>
          </cell>
          <cell r="K186">
            <v>0.97448559352230502</v>
          </cell>
          <cell r="L186">
            <v>1.0332856732704785</v>
          </cell>
          <cell r="M186">
            <v>0.98531307128258916</v>
          </cell>
          <cell r="N186">
            <v>1</v>
          </cell>
          <cell r="O186">
            <v>0.94308092748300576</v>
          </cell>
          <cell r="P186">
            <v>0.96040134972802571</v>
          </cell>
          <cell r="Q186">
            <v>0.97902012612398193</v>
          </cell>
          <cell r="R186">
            <v>0.95983615401810141</v>
          </cell>
          <cell r="S186">
            <v>0.97487611431805365</v>
          </cell>
          <cell r="T186">
            <v>0.98468735745754488</v>
          </cell>
          <cell r="U186">
            <v>1.0143195879088993</v>
          </cell>
          <cell r="V186">
            <v>0.96843056678204464</v>
          </cell>
          <cell r="W186">
            <v>0.99739082577769722</v>
          </cell>
          <cell r="X186">
            <v>0.99081512647360692</v>
          </cell>
          <cell r="Y186">
            <v>0.92052124591130979</v>
          </cell>
          <cell r="Z186">
            <v>0.97661179311391977</v>
          </cell>
        </row>
        <row r="187">
          <cell r="C187">
            <v>1.0955717822369746</v>
          </cell>
          <cell r="D187">
            <v>1.0499235810546419</v>
          </cell>
          <cell r="E187">
            <v>1.0376075621046053</v>
          </cell>
          <cell r="F187">
            <v>1.0225750106240206</v>
          </cell>
          <cell r="G187">
            <v>1.0087518798844506</v>
          </cell>
          <cell r="H187">
            <v>1.0897070967520466</v>
          </cell>
          <cell r="I187">
            <v>1.0969304378749341</v>
          </cell>
          <cell r="J187">
            <v>1.0309450294409204</v>
          </cell>
          <cell r="K187">
            <v>1.0333000754485784</v>
          </cell>
          <cell r="L187">
            <v>1.0956489980432758</v>
          </cell>
          <cell r="M187">
            <v>1.0447810390061614</v>
          </cell>
          <cell r="N187">
            <v>1.0603543883226501</v>
          </cell>
          <cell r="O187">
            <v>1</v>
          </cell>
          <cell r="P187">
            <v>1.0183657857351081</v>
          </cell>
          <cell r="Q187">
            <v>1.0381082869917584</v>
          </cell>
          <cell r="R187">
            <v>1.0177664779838287</v>
          </cell>
          <cell r="S187">
            <v>1.0337141658880815</v>
          </cell>
          <cell r="T187">
            <v>1.0441175606059416</v>
          </cell>
          <cell r="U187">
            <v>1.0755382262008233</v>
          </cell>
          <cell r="V187">
            <v>1.026879601273132</v>
          </cell>
          <cell r="W187">
            <v>1.0575877389861328</v>
          </cell>
          <cell r="X187">
            <v>1.0506151673727506</v>
          </cell>
          <cell r="Y187">
            <v>0.97607874264629058</v>
          </cell>
          <cell r="Z187">
            <v>1.0355546005159968</v>
          </cell>
        </row>
        <row r="188">
          <cell r="C188">
            <v>1.0758136198047299</v>
          </cell>
          <cell r="D188">
            <v>1.0309886641534738</v>
          </cell>
          <cell r="E188">
            <v>1.0188947592692417</v>
          </cell>
          <cell r="F188">
            <v>1.0041333133417025</v>
          </cell>
          <cell r="G188">
            <v>0.9905594767760999</v>
          </cell>
          <cell r="H188">
            <v>1.0700547013816264</v>
          </cell>
          <cell r="I188">
            <v>1.0771477726769012</v>
          </cell>
          <cell r="J188">
            <v>1.0123523824955802</v>
          </cell>
          <cell r="K188">
            <v>1.0146649562688221</v>
          </cell>
          <cell r="L188">
            <v>1.0758894430574184</v>
          </cell>
          <cell r="M188">
            <v>1.025938865622813</v>
          </cell>
          <cell r="N188">
            <v>1.041231356331588</v>
          </cell>
          <cell r="O188">
            <v>0.9819654332535821</v>
          </cell>
          <cell r="P188">
            <v>1</v>
          </cell>
          <cell r="Q188">
            <v>1.0193864537999959</v>
          </cell>
          <cell r="R188">
            <v>0.99941150050436267</v>
          </cell>
          <cell r="S188">
            <v>1.0150715787666553</v>
          </cell>
          <cell r="T188">
            <v>1.0252873527680866</v>
          </cell>
          <cell r="U188">
            <v>1.0561413602720806</v>
          </cell>
          <cell r="V188">
            <v>1.0083602725634369</v>
          </cell>
          <cell r="W188">
            <v>1.0385146023171943</v>
          </cell>
          <cell r="X188">
            <v>1.0316677780119676</v>
          </cell>
          <cell r="Y188">
            <v>0.9584755854122764</v>
          </cell>
          <cell r="Z188">
            <v>1.0168788219534308</v>
          </cell>
        </row>
        <row r="189">
          <cell r="C189">
            <v>1.0553540473236511</v>
          </cell>
          <cell r="D189">
            <v>1.0113815622232647</v>
          </cell>
          <cell r="E189">
            <v>0.99951765640114065</v>
          </cell>
          <cell r="F189">
            <v>0.98503694020905042</v>
          </cell>
          <cell r="G189">
            <v>0.9717212477010686</v>
          </cell>
          <cell r="H189">
            <v>1.0497046506678138</v>
          </cell>
          <cell r="I189">
            <v>1.056662827587699</v>
          </cell>
          <cell r="J189">
            <v>0.99309970102290979</v>
          </cell>
          <cell r="K189">
            <v>0.99536829480755473</v>
          </cell>
          <cell r="L189">
            <v>1.0554284285874063</v>
          </cell>
          <cell r="M189">
            <v>1.0064277995831623</v>
          </cell>
          <cell r="N189">
            <v>1.0214294612707087</v>
          </cell>
          <cell r="O189">
            <v>0.96329064369364681</v>
          </cell>
          <cell r="P189">
            <v>0.98098223325635869</v>
          </cell>
          <cell r="Q189">
            <v>1</v>
          </cell>
          <cell r="R189">
            <v>0.98040492570685822</v>
          </cell>
          <cell r="S189">
            <v>0.99576718425357125</v>
          </cell>
          <cell r="T189">
            <v>1.0057886770479376</v>
          </cell>
          <cell r="U189">
            <v>1.0360559102341143</v>
          </cell>
          <cell r="V189">
            <v>0.98918351210627076</v>
          </cell>
          <cell r="W189">
            <v>1.0187643738504604</v>
          </cell>
          <cell r="X189">
            <v>1.0120477608528053</v>
          </cell>
          <cell r="Y189">
            <v>0.94024752029943071</v>
          </cell>
          <cell r="Z189">
            <v>0.99754005771097176</v>
          </cell>
        </row>
        <row r="190">
          <cell r="C190">
            <v>1.0764471083850948</v>
          </cell>
          <cell r="D190">
            <v>1.0315957577366035</v>
          </cell>
          <cell r="E190">
            <v>1.0194947314044782</v>
          </cell>
          <cell r="F190">
            <v>1.0047245932580893</v>
          </cell>
          <cell r="G190">
            <v>0.99114276379269639</v>
          </cell>
          <cell r="H190">
            <v>1.0706847988457338</v>
          </cell>
          <cell r="I190">
            <v>1.0777820468678898</v>
          </cell>
          <cell r="J190">
            <v>1.0129485021782187</v>
          </cell>
          <cell r="K190">
            <v>1.0152624377013491</v>
          </cell>
          <cell r="L190">
            <v>1.0765229762860047</v>
          </cell>
          <cell r="M190">
            <v>1.0265429856521191</v>
          </cell>
          <cell r="N190">
            <v>1.0418444812833558</v>
          </cell>
          <cell r="O190">
            <v>0.98254365970175817</v>
          </cell>
          <cell r="P190">
            <v>1.0005888460312298</v>
          </cell>
          <cell r="Q190">
            <v>1.0199867154676054</v>
          </cell>
          <cell r="R190">
            <v>1</v>
          </cell>
          <cell r="S190">
            <v>1.0156692996372261</v>
          </cell>
          <cell r="T190">
            <v>1.0258910891566342</v>
          </cell>
          <cell r="U190">
            <v>1.0567632649204943</v>
          </cell>
          <cell r="V190">
            <v>1.0089540415079854</v>
          </cell>
          <cell r="W190">
            <v>1.0391261275191428</v>
          </cell>
          <cell r="X190">
            <v>1.0322752714885977</v>
          </cell>
          <cell r="Y190">
            <v>0.95903997995677692</v>
          </cell>
          <cell r="Z190">
            <v>1.0174776070119798</v>
          </cell>
        </row>
        <row r="191">
          <cell r="C191">
            <v>1.0598401554222199</v>
          </cell>
          <cell r="D191">
            <v>1.0156807517024153</v>
          </cell>
          <cell r="E191">
            <v>1.003766414686964</v>
          </cell>
          <cell r="F191">
            <v>0.98922414374142653</v>
          </cell>
          <cell r="G191">
            <v>0.97585184877273545</v>
          </cell>
          <cell r="H191">
            <v>1.0541667442622888</v>
          </cell>
          <cell r="I191">
            <v>1.0611544990607169</v>
          </cell>
          <cell r="J191">
            <v>0.99732117780858476</v>
          </cell>
          <cell r="K191">
            <v>0.99959941495128146</v>
          </cell>
          <cell r="L191">
            <v>1.0599148528664932</v>
          </cell>
          <cell r="M191">
            <v>1.0107059315653009</v>
          </cell>
          <cell r="N191">
            <v>1.0257713624459053</v>
          </cell>
          <cell r="O191">
            <v>0.96738540788099081</v>
          </cell>
          <cell r="P191">
            <v>0.98515220100540324</v>
          </cell>
          <cell r="Q191">
            <v>1.004250808636159</v>
          </cell>
          <cell r="R191">
            <v>0.98457243943198558</v>
          </cell>
          <cell r="S191">
            <v>1</v>
          </cell>
          <cell r="T191">
            <v>1.0100640922424839</v>
          </cell>
          <cell r="U191">
            <v>1.0404599856448808</v>
          </cell>
          <cell r="V191">
            <v>0.9933883419222781</v>
          </cell>
          <cell r="W191">
            <v>1.0230949462490351</v>
          </cell>
          <cell r="X191">
            <v>1.0163497822148437</v>
          </cell>
          <cell r="Y191">
            <v>0.94424433257884643</v>
          </cell>
          <cell r="Z191">
            <v>1.0017804096032041</v>
          </cell>
        </row>
        <row r="192">
          <cell r="C192">
            <v>1.0492801036706751</v>
          </cell>
          <cell r="D192">
            <v>1.0055606961014341</v>
          </cell>
          <cell r="E192">
            <v>0.99376507134162329</v>
          </cell>
          <cell r="F192">
            <v>0.97936769690051073</v>
          </cell>
          <cell r="G192">
            <v>0.9661286410114901</v>
          </cell>
          <cell r="H192">
            <v>1.0436632213327086</v>
          </cell>
          <cell r="I192">
            <v>1.0505813514316751</v>
          </cell>
          <cell r="J192">
            <v>0.98738405361425319</v>
          </cell>
          <cell r="K192">
            <v>0.98963959082243047</v>
          </cell>
          <cell r="L192">
            <v>1.0493540568433966</v>
          </cell>
          <cell r="M192">
            <v>1.0006354441542338</v>
          </cell>
          <cell r="N192">
            <v>1.0155507658613514</v>
          </cell>
          <cell r="O192">
            <v>0.95774655817460008</v>
          </cell>
          <cell r="P192">
            <v>0.97533632625057209</v>
          </cell>
          <cell r="Q192">
            <v>0.9942446388788867</v>
          </cell>
          <cell r="R192">
            <v>0.97476234131449691</v>
          </cell>
          <cell r="S192">
            <v>0.9900361845156378</v>
          </cell>
          <cell r="T192">
            <v>1</v>
          </cell>
          <cell r="U192">
            <v>1.0300930343290531</v>
          </cell>
          <cell r="V192">
            <v>0.98349040377904806</v>
          </cell>
          <cell r="W192">
            <v>1.0129010169816262</v>
          </cell>
          <cell r="X192">
            <v>1.0062230605172833</v>
          </cell>
          <cell r="Y192">
            <v>0.93483605627687605</v>
          </cell>
          <cell r="Z192">
            <v>0.99179885444606897</v>
          </cell>
        </row>
        <row r="193">
          <cell r="C193">
            <v>1.0186265402271353</v>
          </cell>
          <cell r="D193">
            <v>0.97618434703463652</v>
          </cell>
          <cell r="E193">
            <v>0.96473331847050892</v>
          </cell>
          <cell r="F193">
            <v>0.95075654747866334</v>
          </cell>
          <cell r="G193">
            <v>0.93790425603719774</v>
          </cell>
          <cell r="H193">
            <v>1.0131737489250128</v>
          </cell>
          <cell r="I193">
            <v>1.0198897734668859</v>
          </cell>
          <cell r="J193">
            <v>0.95853871515341504</v>
          </cell>
          <cell r="K193">
            <v>0.96072835932438683</v>
          </cell>
          <cell r="L193">
            <v>1.0186983329393049</v>
          </cell>
          <cell r="M193">
            <v>0.97140298090258759</v>
          </cell>
          <cell r="N193">
            <v>0.98588256790108897</v>
          </cell>
          <cell r="O193">
            <v>0.92976704652548636</v>
          </cell>
          <cell r="P193">
            <v>0.94684294888553777</v>
          </cell>
          <cell r="Q193">
            <v>0.96519887596995924</v>
          </cell>
          <cell r="R193">
            <v>0.94628573228767088</v>
          </cell>
          <cell r="S193">
            <v>0.96111336696931826</v>
          </cell>
          <cell r="T193">
            <v>0.97078610054998182</v>
          </cell>
          <cell r="U193">
            <v>1</v>
          </cell>
          <cell r="V193">
            <v>0.95475881401298912</v>
          </cell>
          <cell r="W193">
            <v>0.98331022851870376</v>
          </cell>
          <cell r="X193">
            <v>0.97682736120304181</v>
          </cell>
          <cell r="Y193">
            <v>0.90752584972655193</v>
          </cell>
          <cell r="Z193">
            <v>0.96282454243763826</v>
          </cell>
        </row>
        <row r="194">
          <cell r="C194">
            <v>1.0668940943793972</v>
          </cell>
          <cell r="D194">
            <v>1.0224407805481186</v>
          </cell>
          <cell r="E194">
            <v>1.0104471457200752</v>
          </cell>
          <cell r="F194">
            <v>0.99580808631919959</v>
          </cell>
          <cell r="G194">
            <v>0.9823467898610444</v>
          </cell>
          <cell r="H194">
            <v>1.0611829229064638</v>
          </cell>
          <cell r="I194">
            <v>1.0682171858462788</v>
          </cell>
          <cell r="J194">
            <v>1.0039590115167814</v>
          </cell>
          <cell r="K194">
            <v>1.006252411838239</v>
          </cell>
          <cell r="L194">
            <v>1.06696928898469</v>
          </cell>
          <cell r="M194">
            <v>1.0174328496844567</v>
          </cell>
          <cell r="N194">
            <v>1.0325985509966462</v>
          </cell>
          <cell r="O194">
            <v>0.97382399919152485</v>
          </cell>
          <cell r="P194">
            <v>0.99170904210438249</v>
          </cell>
          <cell r="Q194">
            <v>1.0109347636321775</v>
          </cell>
          <cell r="R194">
            <v>0.99112542183328511</v>
          </cell>
          <cell r="S194">
            <v>1.006655663046063</v>
          </cell>
          <cell r="T194">
            <v>1.0167867384953773</v>
          </cell>
          <cell r="U194">
            <v>1.0473849367222448</v>
          </cell>
          <cell r="V194">
            <v>1</v>
          </cell>
          <cell r="W194">
            <v>1.0299043214753985</v>
          </cell>
          <cell r="X194">
            <v>1.0231142639022053</v>
          </cell>
          <cell r="Y194">
            <v>0.9505289046896459</v>
          </cell>
          <cell r="Z194">
            <v>1.0084479224556699</v>
          </cell>
        </row>
        <row r="195">
          <cell r="C195">
            <v>1.0359157371541161</v>
          </cell>
          <cell r="D195">
            <v>0.99275317058910095</v>
          </cell>
          <cell r="E195">
            <v>0.98110778317013969</v>
          </cell>
          <cell r="F195">
            <v>0.96689378377658031</v>
          </cell>
          <cell r="G195">
            <v>0.9538233497785259</v>
          </cell>
          <cell r="H195">
            <v>1.0303703953647432</v>
          </cell>
          <cell r="I195">
            <v>1.0372004113119895</v>
          </cell>
          <cell r="J195">
            <v>0.97480803855502918</v>
          </cell>
          <cell r="K195">
            <v>0.97703484766111393</v>
          </cell>
          <cell r="L195">
            <v>1.0359887484074188</v>
          </cell>
          <cell r="M195">
            <v>0.98789065010128729</v>
          </cell>
          <cell r="N195">
            <v>1.0026159998216029</v>
          </cell>
          <cell r="O195">
            <v>0.94554802702105833</v>
          </cell>
          <cell r="P195">
            <v>0.9629137594875814</v>
          </cell>
          <cell r="Q195">
            <v>0.98158124259926782</v>
          </cell>
          <cell r="R195">
            <v>0.96234708522578072</v>
          </cell>
          <cell r="S195">
            <v>0.97742639005919463</v>
          </cell>
          <cell r="T195">
            <v>0.98726329940898838</v>
          </cell>
          <cell r="U195">
            <v>1.0169730477699173</v>
          </cell>
          <cell r="V195">
            <v>0.97096398097198122</v>
          </cell>
          <cell r="W195">
            <v>1</v>
          </cell>
          <cell r="X195">
            <v>0.99340709866770327</v>
          </cell>
          <cell r="Y195">
            <v>0.92292932932639549</v>
          </cell>
          <cell r="Z195">
            <v>0.97916660939048106</v>
          </cell>
        </row>
        <row r="196">
          <cell r="C196">
            <v>1.0427907537035146</v>
          </cell>
          <cell r="D196">
            <v>0.99934173202559207</v>
          </cell>
          <cell r="E196">
            <v>0.98761905817458051</v>
          </cell>
          <cell r="F196">
            <v>0.97331072535450869</v>
          </cell>
          <cell r="G196">
            <v>0.96015354738025849</v>
          </cell>
          <cell r="H196">
            <v>1.0372086093874431</v>
          </cell>
          <cell r="I196">
            <v>1.0440839538020406</v>
          </cell>
          <cell r="J196">
            <v>0.98127750432061733</v>
          </cell>
          <cell r="K196">
            <v>0.98351909199305421</v>
          </cell>
          <cell r="L196">
            <v>1.0428642495074008</v>
          </cell>
          <cell r="M196">
            <v>0.99444694066127137</v>
          </cell>
          <cell r="N196">
            <v>1.0092700174643909</v>
          </cell>
          <cell r="O196">
            <v>0.95182330415110727</v>
          </cell>
          <cell r="P196">
            <v>0.96930428701282911</v>
          </cell>
          <cell r="Q196">
            <v>0.98809565979114145</v>
          </cell>
          <cell r="R196">
            <v>0.96873385192880301</v>
          </cell>
          <cell r="S196">
            <v>0.98391323292339961</v>
          </cell>
          <cell r="T196">
            <v>0.99381542645814125</v>
          </cell>
          <cell r="U196">
            <v>1.0237223482032887</v>
          </cell>
          <cell r="V196">
            <v>0.97740793504916412</v>
          </cell>
          <cell r="W196">
            <v>1.0066366561514797</v>
          </cell>
          <cell r="X196">
            <v>1</v>
          </cell>
          <cell r="Y196">
            <v>0.92905449393725059</v>
          </cell>
          <cell r="Z196">
            <v>0.98566500149201597</v>
          </cell>
        </row>
        <row r="197">
          <cell r="C197">
            <v>1.1224215161849762</v>
          </cell>
          <cell r="D197">
            <v>1.0756545913582209</v>
          </cell>
          <cell r="E197">
            <v>1.0630367374782705</v>
          </cell>
          <cell r="F197">
            <v>1.0476357756257162</v>
          </cell>
          <cell r="G197">
            <v>1.0334738744023646</v>
          </cell>
          <cell r="H197">
            <v>1.1164131018750527</v>
          </cell>
          <cell r="I197">
            <v>1.1238134690865176</v>
          </cell>
          <cell r="J197">
            <v>1.0562109227436705</v>
          </cell>
          <cell r="K197">
            <v>1.0586236850596218</v>
          </cell>
          <cell r="L197">
            <v>1.1225006243582489</v>
          </cell>
          <cell r="M197">
            <v>1.0703860184206133</v>
          </cell>
          <cell r="N197">
            <v>1.0863410317162281</v>
          </cell>
          <cell r="O197">
            <v>1.0245075077537857</v>
          </cell>
          <cell r="P197">
            <v>1.0433233931252015</v>
          </cell>
          <cell r="Q197">
            <v>1.0635497338844782</v>
          </cell>
          <cell r="R197">
            <v>1.0427093978345607</v>
          </cell>
          <cell r="S197">
            <v>1.059047923823782</v>
          </cell>
          <cell r="T197">
            <v>1.0697062798183556</v>
          </cell>
          <cell r="U197">
            <v>1.1018969876189331</v>
          </cell>
          <cell r="V197">
            <v>1.0520458610635379</v>
          </cell>
          <cell r="W197">
            <v>1.0835065786996443</v>
          </cell>
          <cell r="X197">
            <v>1.0763631267333831</v>
          </cell>
          <cell r="Y197">
            <v>1</v>
          </cell>
          <cell r="Z197">
            <v>1.060933462917611</v>
          </cell>
        </row>
        <row r="198">
          <cell r="C198">
            <v>1.0579565594040841</v>
          </cell>
          <cell r="D198">
            <v>1.0138756377804563</v>
          </cell>
          <cell r="E198">
            <v>1.0019824754654032</v>
          </cell>
          <cell r="F198">
            <v>0.98746604970369611</v>
          </cell>
          <cell r="G198">
            <v>0.97411752058443757</v>
          </cell>
          <cell r="H198">
            <v>1.0522932312879172</v>
          </cell>
          <cell r="I198">
            <v>1.0592685671314239</v>
          </cell>
          <cell r="J198">
            <v>0.99554869335447926</v>
          </cell>
          <cell r="K198">
            <v>0.99782288151074305</v>
          </cell>
          <cell r="L198">
            <v>1.0580311240926699</v>
          </cell>
          <cell r="M198">
            <v>1.0089096591194393</v>
          </cell>
          <cell r="N198">
            <v>1.0239483150326365</v>
          </cell>
          <cell r="O198">
            <v>0.96566612663563989</v>
          </cell>
          <cell r="P198">
            <v>0.98340134380908184</v>
          </cell>
          <cell r="Q198">
            <v>1.0024660085276906</v>
          </cell>
          <cell r="R198">
            <v>0.98282261261424109</v>
          </cell>
          <cell r="S198">
            <v>0.99822275462153498</v>
          </cell>
          <cell r="T198">
            <v>1.0082689605025925</v>
          </cell>
          <cell r="U198">
            <v>1.0386108329439157</v>
          </cell>
          <cell r="V198">
            <v>0.99162284708257575</v>
          </cell>
          <cell r="W198">
            <v>1.0212766554840831</v>
          </cell>
          <cell r="X198">
            <v>1.0145434792614985</v>
          </cell>
          <cell r="Y198">
            <v>0.94256617870262893</v>
          </cell>
          <cell r="Z198">
            <v>1</v>
          </cell>
        </row>
        <row r="203">
          <cell r="C203">
            <v>1</v>
          </cell>
          <cell r="D203">
            <v>1.0076977705605525</v>
          </cell>
          <cell r="E203">
            <v>0.97661332855783334</v>
          </cell>
          <cell r="F203">
            <v>0.94400219085692305</v>
          </cell>
          <cell r="G203">
            <v>0.99637744537748052</v>
          </cell>
          <cell r="H203">
            <v>0.98469053101602522</v>
          </cell>
          <cell r="I203">
            <v>0.95543472938528007</v>
          </cell>
          <cell r="J203">
            <v>0.95234486519312878</v>
          </cell>
          <cell r="K203">
            <v>0.94054683441230502</v>
          </cell>
          <cell r="L203">
            <v>0.94054683441230502</v>
          </cell>
          <cell r="M203">
            <v>0.96588245907501902</v>
          </cell>
          <cell r="N203">
            <v>0.97826547084175153</v>
          </cell>
          <cell r="O203">
            <v>0.913270278038668</v>
          </cell>
          <cell r="P203">
            <v>0.94408463607919291</v>
          </cell>
          <cell r="Q203">
            <v>0.96244427295500823</v>
          </cell>
          <cell r="R203">
            <v>0.90810801951860276</v>
          </cell>
          <cell r="S203">
            <v>0.95638056287306883</v>
          </cell>
          <cell r="T203">
            <v>0.96010796843593738</v>
          </cell>
          <cell r="U203">
            <v>1.0153822895624991</v>
          </cell>
          <cell r="V203">
            <v>0.91297290633017469</v>
          </cell>
          <cell r="W203">
            <v>0.88792512345385477</v>
          </cell>
          <cell r="X203">
            <v>0.87658065317070577</v>
          </cell>
          <cell r="Y203">
            <v>0.88966880841587681</v>
          </cell>
          <cell r="Z203">
            <v>0.95111690167634211</v>
          </cell>
        </row>
        <row r="204">
          <cell r="C204">
            <v>0.99236103245889828</v>
          </cell>
          <cell r="D204">
            <v>1</v>
          </cell>
          <cell r="E204">
            <v>0.96915301104077278</v>
          </cell>
          <cell r="F204">
            <v>0.9367909887622381</v>
          </cell>
          <cell r="G204">
            <v>0.98876615041355609</v>
          </cell>
          <cell r="H204">
            <v>0.97716851201156363</v>
          </cell>
          <cell r="I204">
            <v>0.94813619449986464</v>
          </cell>
          <cell r="J204">
            <v>0.94506993367998371</v>
          </cell>
          <cell r="K204">
            <v>0.93336202767334342</v>
          </cell>
          <cell r="L204">
            <v>0.93336202767334342</v>
          </cell>
          <cell r="M204">
            <v>0.95850411432162552</v>
          </cell>
          <cell r="N204">
            <v>0.97079253266341092</v>
          </cell>
          <cell r="O204">
            <v>0.90629383602847768</v>
          </cell>
          <cell r="P204">
            <v>0.93687280418813113</v>
          </cell>
          <cell r="Q204">
            <v>0.95509219239378562</v>
          </cell>
          <cell r="R204">
            <v>0.90117101183368598</v>
          </cell>
          <cell r="S204">
            <v>0.94907480279634093</v>
          </cell>
          <cell r="T204">
            <v>0.95277373482910221</v>
          </cell>
          <cell r="U204">
            <v>1.0076258172107215</v>
          </cell>
          <cell r="V204">
            <v>0.90599873593281322</v>
          </cell>
          <cell r="W204">
            <v>0.88114229225686214</v>
          </cell>
          <cell r="X204">
            <v>0.86988448201397706</v>
          </cell>
          <cell r="Y204">
            <v>0.88287265726605735</v>
          </cell>
          <cell r="Z204">
            <v>0.94385135053664326</v>
          </cell>
        </row>
        <row r="205">
          <cell r="C205">
            <v>1.0239467051680544</v>
          </cell>
          <cell r="D205">
            <v>1.0318288119706718</v>
          </cell>
          <cell r="E205">
            <v>1</v>
          </cell>
          <cell r="F205">
            <v>0.9666079329993712</v>
          </cell>
          <cell r="G205">
            <v>1.0202374022980343</v>
          </cell>
          <cell r="H205">
            <v>1.008270624844041</v>
          </cell>
          <cell r="I205">
            <v>0.97831424315718918</v>
          </cell>
          <cell r="J205">
            <v>0.9751503868982192</v>
          </cell>
          <cell r="K205">
            <v>0.96306983215272324</v>
          </cell>
          <cell r="L205">
            <v>0.96306983215272324</v>
          </cell>
          <cell r="M205">
            <v>0.98901216154948379</v>
          </cell>
          <cell r="N205">
            <v>1.001691705648087</v>
          </cell>
          <cell r="O205">
            <v>0.935140092125607</v>
          </cell>
          <cell r="P205">
            <v>0.96669235251307117</v>
          </cell>
          <cell r="Q205">
            <v>0.98549164220014418</v>
          </cell>
          <cell r="R205">
            <v>0.92985421452276051</v>
          </cell>
          <cell r="S205">
            <v>0.97928272624064816</v>
          </cell>
          <cell r="T205">
            <v>0.98309939088557241</v>
          </cell>
          <cell r="U205">
            <v>1.0396973498835163</v>
          </cell>
          <cell r="V205">
            <v>0.93483559934448501</v>
          </cell>
          <cell r="W205">
            <v>0.9091880045965125</v>
          </cell>
          <cell r="X205">
            <v>0.89757187162820518</v>
          </cell>
          <cell r="Y205">
            <v>0.91097344506822608</v>
          </cell>
          <cell r="Z205">
            <v>0.97389301770113879</v>
          </cell>
        </row>
        <row r="206">
          <cell r="C206">
            <v>1.0593195754050577</v>
          </cell>
          <cell r="D206">
            <v>1.0674739744468278</v>
          </cell>
          <cell r="E206">
            <v>1.0345456165428042</v>
          </cell>
          <cell r="F206">
            <v>1</v>
          </cell>
          <cell r="G206">
            <v>1.0554821323804489</v>
          </cell>
          <cell r="H206">
            <v>1.0431019552212766</v>
          </cell>
          <cell r="I206">
            <v>1.0121107118596611</v>
          </cell>
          <cell r="J206">
            <v>1.0088375582355722</v>
          </cell>
          <cell r="K206">
            <v>0.99633967327821404</v>
          </cell>
          <cell r="L206">
            <v>0.99633967327821404</v>
          </cell>
          <cell r="M206">
            <v>1.0231781964385422</v>
          </cell>
          <cell r="N206">
            <v>1.0362957632055132</v>
          </cell>
          <cell r="O206">
            <v>0.96744508316198075</v>
          </cell>
          <cell r="P206">
            <v>1.000087335837849</v>
          </cell>
          <cell r="Q206">
            <v>1.0195360585777287</v>
          </cell>
          <cell r="R206">
            <v>0.96197660165837418</v>
          </cell>
          <cell r="S206">
            <v>1.0131126517883495</v>
          </cell>
          <cell r="T206">
            <v>1.0170611654665698</v>
          </cell>
          <cell r="U206">
            <v>1.0756143358531618</v>
          </cell>
          <cell r="V206">
            <v>0.96713007149000219</v>
          </cell>
          <cell r="W206">
            <v>0.94059646476862091</v>
          </cell>
          <cell r="X206">
            <v>0.92857904532508018</v>
          </cell>
          <cell r="Y206">
            <v>0.9424435843822303</v>
          </cell>
          <cell r="Z206">
            <v>1.0075367524443568</v>
          </cell>
        </row>
        <row r="207">
          <cell r="C207">
            <v>1.0036357252357786</v>
          </cell>
          <cell r="D207">
            <v>1.0113614827750175</v>
          </cell>
          <cell r="E207">
            <v>0.98016402628206878</v>
          </cell>
          <cell r="F207">
            <v>0.94743432344485179</v>
          </cell>
          <cell r="G207">
            <v>1</v>
          </cell>
          <cell r="H207">
            <v>0.98827059522907235</v>
          </cell>
          <cell r="I207">
            <v>0.95890842754204542</v>
          </cell>
          <cell r="J207">
            <v>0.95580732945267566</v>
          </cell>
          <cell r="K207">
            <v>0.94396640427360945</v>
          </cell>
          <cell r="L207">
            <v>0.94396640427360945</v>
          </cell>
          <cell r="M207">
            <v>0.96939414230627396</v>
          </cell>
          <cell r="N207">
            <v>0.98182217530138172</v>
          </cell>
          <cell r="O207">
            <v>0.91659067783561965</v>
          </cell>
          <cell r="P207">
            <v>0.94751706841529681</v>
          </cell>
          <cell r="Q207">
            <v>0.96594345588622121</v>
          </cell>
          <cell r="R207">
            <v>0.91140965076197944</v>
          </cell>
          <cell r="S207">
            <v>0.95985769982051461</v>
          </cell>
          <cell r="T207">
            <v>0.96359865720585203</v>
          </cell>
          <cell r="U207">
            <v>1.019073940576624</v>
          </cell>
          <cell r="V207">
            <v>0.91629222496530138</v>
          </cell>
          <cell r="W207">
            <v>0.89115337523267779</v>
          </cell>
          <cell r="X207">
            <v>0.8797676595726337</v>
          </cell>
          <cell r="Y207">
            <v>0.89290339975411948</v>
          </cell>
          <cell r="Z207">
            <v>0.95457490139794221</v>
          </cell>
        </row>
        <row r="208">
          <cell r="C208">
            <v>1.01554749284344</v>
          </cell>
          <cell r="D208">
            <v>1.0233649444366932</v>
          </cell>
          <cell r="E208">
            <v>0.99179721729439441</v>
          </cell>
          <cell r="F208">
            <v>0.95867905816346277</v>
          </cell>
          <cell r="G208">
            <v>1.011868616578852</v>
          </cell>
          <cell r="H208">
            <v>1</v>
          </cell>
          <cell r="I208">
            <v>0.97028934400277167</v>
          </cell>
          <cell r="J208">
            <v>0.96715144016920584</v>
          </cell>
          <cell r="K208">
            <v>0.95516997958925043</v>
          </cell>
          <cell r="L208">
            <v>0.95516997958925043</v>
          </cell>
          <cell r="M208">
            <v>0.9808995096950921</v>
          </cell>
          <cell r="N208">
            <v>0.99347504624864813</v>
          </cell>
          <cell r="O208">
            <v>0.92746934115060065</v>
          </cell>
          <cell r="P208">
            <v>0.95876278520223579</v>
          </cell>
          <cell r="Q208">
            <v>0.97740786840098604</v>
          </cell>
          <cell r="R208">
            <v>0.92222682245313869</v>
          </cell>
          <cell r="S208">
            <v>0.97124988282994307</v>
          </cell>
          <cell r="T208">
            <v>0.9750352402041248</v>
          </cell>
          <cell r="U208">
            <v>1.0311689384428278</v>
          </cell>
          <cell r="V208">
            <v>0.92716734605759765</v>
          </cell>
          <cell r="W208">
            <v>0.90173013295626414</v>
          </cell>
          <cell r="X208">
            <v>0.89020928460257531</v>
          </cell>
          <cell r="Y208">
            <v>0.90350092784775449</v>
          </cell>
          <cell r="Z208">
            <v>0.96590438489842978</v>
          </cell>
        </row>
        <row r="209">
          <cell r="C209">
            <v>1.046643971842423</v>
          </cell>
          <cell r="D209">
            <v>1.0547007969962514</v>
          </cell>
          <cell r="E209">
            <v>1.0221664531560199</v>
          </cell>
          <cell r="F209">
            <v>0.98803420246643892</v>
          </cell>
          <cell r="G209">
            <v>1.042852446884093</v>
          </cell>
          <cell r="H209">
            <v>1.0306204084182371</v>
          </cell>
          <cell r="I209">
            <v>1</v>
          </cell>
          <cell r="J209">
            <v>0.99676601226947315</v>
          </cell>
          <cell r="K209">
            <v>0.98441767447311257</v>
          </cell>
          <cell r="L209">
            <v>0.98441767447311257</v>
          </cell>
          <cell r="M209">
            <v>1.0109350532992043</v>
          </cell>
          <cell r="N209">
            <v>1.0238956579181089</v>
          </cell>
          <cell r="O209">
            <v>0.95586883117202537</v>
          </cell>
          <cell r="P209">
            <v>0.98812049326133489</v>
          </cell>
          <cell r="Q209">
            <v>1.0073364965226228</v>
          </cell>
          <cell r="R209">
            <v>0.9504657844109069</v>
          </cell>
          <cell r="S209">
            <v>1.0009899509183608</v>
          </cell>
          <cell r="T209">
            <v>1.0048912174813491</v>
          </cell>
          <cell r="U209">
            <v>1.0627437524861472</v>
          </cell>
          <cell r="V209">
            <v>0.95555758886593434</v>
          </cell>
          <cell r="W209">
            <v>0.92934147791041632</v>
          </cell>
          <cell r="X209">
            <v>0.91746785647481288</v>
          </cell>
          <cell r="Y209">
            <v>0.93116649526470896</v>
          </cell>
          <cell r="Z209">
            <v>0.9954807716569859</v>
          </cell>
        </row>
        <row r="210">
          <cell r="C210">
            <v>1.0500397876321905</v>
          </cell>
          <cell r="D210">
            <v>1.0581227529968344</v>
          </cell>
          <cell r="E210">
            <v>1.025482852117634</v>
          </cell>
          <cell r="F210">
            <v>0.99123986001172593</v>
          </cell>
          <cell r="G210">
            <v>1.046235961145674</v>
          </cell>
          <cell r="H210">
            <v>1.033964236071496</v>
          </cell>
          <cell r="I210">
            <v>1.0032444803401388</v>
          </cell>
          <cell r="J210">
            <v>1</v>
          </cell>
          <cell r="K210">
            <v>0.98761159826442568</v>
          </cell>
          <cell r="L210">
            <v>0.98761159826442568</v>
          </cell>
          <cell r="M210">
            <v>1.0142150122047908</v>
          </cell>
          <cell r="N210">
            <v>1.0272176672505775</v>
          </cell>
          <cell r="O210">
            <v>0.95897012880251442</v>
          </cell>
          <cell r="P210">
            <v>0.9913264307754095</v>
          </cell>
          <cell r="Q210">
            <v>1.0106047799814948</v>
          </cell>
          <cell r="R210">
            <v>0.95354955196240265</v>
          </cell>
          <cell r="S210">
            <v>1.0042376431347919</v>
          </cell>
          <cell r="T210">
            <v>1.0081515672804455</v>
          </cell>
          <cell r="U210">
            <v>1.0661918036976936</v>
          </cell>
          <cell r="V210">
            <v>0.95865787667688029</v>
          </cell>
          <cell r="W210">
            <v>0.93235670806477211</v>
          </cell>
          <cell r="X210">
            <v>0.92044456289785459</v>
          </cell>
          <cell r="Y210">
            <v>0.93418764665199117</v>
          </cell>
          <cell r="Z210">
            <v>0.99871058944961311</v>
          </cell>
        </row>
        <row r="211">
          <cell r="C211">
            <v>1.0632112760496866</v>
          </cell>
          <cell r="D211">
            <v>1.0713956325101093</v>
          </cell>
          <cell r="E211">
            <v>1.0383463032631057</v>
          </cell>
          <cell r="F211">
            <v>1.0036737739346888</v>
          </cell>
          <cell r="G211">
            <v>1.0593597351269179</v>
          </cell>
          <cell r="H211">
            <v>1.0469340759955916</v>
          </cell>
          <cell r="I211">
            <v>1.0158289778119105</v>
          </cell>
          <cell r="J211">
            <v>1.0125437993613533</v>
          </cell>
          <cell r="K211">
            <v>1</v>
          </cell>
          <cell r="L211">
            <v>1</v>
          </cell>
          <cell r="M211">
            <v>1.0269371218271601</v>
          </cell>
          <cell r="N211">
            <v>1.0401028795690062</v>
          </cell>
          <cell r="O211">
            <v>0.97099925769174422</v>
          </cell>
          <cell r="P211">
            <v>1.0037614306246627</v>
          </cell>
          <cell r="Q211">
            <v>1.023281603575207</v>
          </cell>
          <cell r="R211">
            <v>0.96551068622332725</v>
          </cell>
          <cell r="S211">
            <v>1.0168345986413929</v>
          </cell>
          <cell r="T211">
            <v>1.0207976182662453</v>
          </cell>
          <cell r="U211">
            <v>1.079565899763997</v>
          </cell>
          <cell r="V211">
            <v>0.97068308873809594</v>
          </cell>
          <cell r="W211">
            <v>0.94405200354394847</v>
          </cell>
          <cell r="X211">
            <v>0.93199043481809374</v>
          </cell>
          <cell r="Y211">
            <v>0.94590590905744854</v>
          </cell>
          <cell r="Z211">
            <v>1.011238214703728</v>
          </cell>
        </row>
        <row r="212">
          <cell r="C212">
            <v>1.0632112760496866</v>
          </cell>
          <cell r="D212">
            <v>1.0713956325101093</v>
          </cell>
          <cell r="E212">
            <v>1.0383463032631057</v>
          </cell>
          <cell r="F212">
            <v>1.0036737739346888</v>
          </cell>
          <cell r="G212">
            <v>1.0593597351269179</v>
          </cell>
          <cell r="H212">
            <v>1.0469340759955916</v>
          </cell>
          <cell r="I212">
            <v>1.0158289778119105</v>
          </cell>
          <cell r="J212">
            <v>1.0125437993613533</v>
          </cell>
          <cell r="K212">
            <v>1</v>
          </cell>
          <cell r="L212">
            <v>1</v>
          </cell>
          <cell r="M212">
            <v>1.0269371218271601</v>
          </cell>
          <cell r="N212">
            <v>1.0401028795690062</v>
          </cell>
          <cell r="O212">
            <v>0.97099925769174422</v>
          </cell>
          <cell r="P212">
            <v>1.0037614306246627</v>
          </cell>
          <cell r="Q212">
            <v>1.023281603575207</v>
          </cell>
          <cell r="R212">
            <v>0.96551068622332725</v>
          </cell>
          <cell r="S212">
            <v>1.0168345986413929</v>
          </cell>
          <cell r="T212">
            <v>1.0207976182662453</v>
          </cell>
          <cell r="U212">
            <v>1.079565899763997</v>
          </cell>
          <cell r="V212">
            <v>0.97068308873809594</v>
          </cell>
          <cell r="W212">
            <v>0.94405200354394847</v>
          </cell>
          <cell r="X212">
            <v>0.93199043481809374</v>
          </cell>
          <cell r="Y212">
            <v>0.94590590905744854</v>
          </cell>
          <cell r="Z212">
            <v>1.011238214703728</v>
          </cell>
        </row>
        <row r="213">
          <cell r="C213">
            <v>1.035322663336959</v>
          </cell>
          <cell r="D213">
            <v>1.0432923396554672</v>
          </cell>
          <cell r="E213">
            <v>1.0111099123728686</v>
          </cell>
          <cell r="F213">
            <v>0.97734686243391389</v>
          </cell>
          <cell r="G213">
            <v>1.0315721504370885</v>
          </cell>
          <cell r="H213">
            <v>1.0194724231341956</v>
          </cell>
          <cell r="I213">
            <v>0.98918322867179487</v>
          </cell>
          <cell r="J213">
            <v>0.98598422224702731</v>
          </cell>
          <cell r="K213">
            <v>0.97376945359689338</v>
          </cell>
          <cell r="L213">
            <v>0.97376945359689338</v>
          </cell>
          <cell r="M213">
            <v>1</v>
          </cell>
          <cell r="N213">
            <v>1.0128204127224665</v>
          </cell>
          <cell r="O213">
            <v>0.94552941660547873</v>
          </cell>
          <cell r="P213">
            <v>0.97743221984101369</v>
          </cell>
          <cell r="Q213">
            <v>0.99644036798918223</v>
          </cell>
          <cell r="R213">
            <v>0.94018481336565096</v>
          </cell>
          <cell r="S213">
            <v>0.99016247151744563</v>
          </cell>
          <cell r="T213">
            <v>0.99402153897213164</v>
          </cell>
          <cell r="U213">
            <v>1.0512482963350258</v>
          </cell>
          <cell r="V213">
            <v>0.94522154093624045</v>
          </cell>
          <cell r="W213">
            <v>0.91928900365804311</v>
          </cell>
          <cell r="X213">
            <v>0.90754381647034621</v>
          </cell>
          <cell r="Y213">
            <v>0.92109428021694428</v>
          </cell>
          <cell r="Z213">
            <v>0.98471288378834709</v>
          </cell>
        </row>
        <row r="214">
          <cell r="C214">
            <v>1.0222174141948881</v>
          </cell>
          <cell r="D214">
            <v>1.0300862093123617</v>
          </cell>
          <cell r="E214">
            <v>0.99831115138665105</v>
          </cell>
          <cell r="F214">
            <v>0.96497547853207311</v>
          </cell>
          <cell r="G214">
            <v>1.0185143757758766</v>
          </cell>
          <cell r="H214">
            <v>1.0065678083973926</v>
          </cell>
          <cell r="I214">
            <v>0.97666201850421364</v>
          </cell>
          <cell r="J214">
            <v>0.97350350551949949</v>
          </cell>
          <cell r="K214">
            <v>0.96144335300213402</v>
          </cell>
          <cell r="L214">
            <v>0.96144335300213402</v>
          </cell>
          <cell r="M214">
            <v>0.98734186973186577</v>
          </cell>
          <cell r="N214">
            <v>1</v>
          </cell>
          <cell r="O214">
            <v>0.93356078207773363</v>
          </cell>
          <cell r="P214">
            <v>0.96505975547399458</v>
          </cell>
          <cell r="Q214">
            <v>0.98382729600674756</v>
          </cell>
          <cell r="R214">
            <v>0.92828383152194704</v>
          </cell>
          <cell r="S214">
            <v>0.97762886596636012</v>
          </cell>
          <cell r="T214">
            <v>0.98143908484249121</v>
          </cell>
          <cell r="U214">
            <v>1.0379414584558628</v>
          </cell>
          <cell r="V214">
            <v>0.9332568035388229</v>
          </cell>
          <cell r="W214">
            <v>0.90765252369567628</v>
          </cell>
          <cell r="X214">
            <v>0.89605600861742485</v>
          </cell>
          <cell r="Y214">
            <v>0.90943494882872489</v>
          </cell>
          <cell r="Z214">
            <v>0.97224825982864405</v>
          </cell>
        </row>
        <row r="215">
          <cell r="C215">
            <v>1.0949661059238587</v>
          </cell>
          <cell r="D215">
            <v>1.1033949037788424</v>
          </cell>
          <cell r="E215">
            <v>1.0693584933643088</v>
          </cell>
          <cell r="F215">
            <v>1.0336504029061964</v>
          </cell>
          <cell r="G215">
            <v>1.090999531395342</v>
          </cell>
          <cell r="H215">
            <v>1.0782027562867138</v>
          </cell>
          <cell r="I215">
            <v>1.0461686450994159</v>
          </cell>
          <cell r="J215">
            <v>1.0427853485371024</v>
          </cell>
          <cell r="K215">
            <v>1.0298669047154538</v>
          </cell>
          <cell r="L215">
            <v>1.0298669047154538</v>
          </cell>
          <cell r="M215">
            <v>1.0576085549935343</v>
          </cell>
          <cell r="N215">
            <v>1.0711675331673629</v>
          </cell>
          <cell r="O215">
            <v>1</v>
          </cell>
          <cell r="P215">
            <v>1.0337406776301772</v>
          </cell>
          <cell r="Q215">
            <v>1.0538438577262648</v>
          </cell>
          <cell r="R215">
            <v>0.99434750189051191</v>
          </cell>
          <cell r="S215">
            <v>1.0472043007103924</v>
          </cell>
          <cell r="T215">
            <v>1.0512856834647655</v>
          </cell>
          <cell r="U215">
            <v>1.1118091916263015</v>
          </cell>
          <cell r="V215">
            <v>0.99967438805833919</v>
          </cell>
          <cell r="W215">
            <v>0.97224791478022887</v>
          </cell>
          <cell r="X215">
            <v>0.95982610433052029</v>
          </cell>
          <cell r="Y215">
            <v>0.97415719071305218</v>
          </cell>
          <cell r="Z215">
            <v>1.0414407701069099</v>
          </cell>
        </row>
        <row r="216">
          <cell r="C216">
            <v>1.0592270669216957</v>
          </cell>
          <cell r="D216">
            <v>1.067380753854386</v>
          </cell>
          <cell r="E216">
            <v>1.0344552715249482</v>
          </cell>
          <cell r="F216">
            <v>0.99991267178903342</v>
          </cell>
          <cell r="G216">
            <v>1.0553899590141207</v>
          </cell>
          <cell r="H216">
            <v>1.0430108629936714</v>
          </cell>
          <cell r="I216">
            <v>1.0120223260418943</v>
          </cell>
          <cell r="J216">
            <v>1.0087494582564556</v>
          </cell>
          <cell r="K216">
            <v>0.99625266471703156</v>
          </cell>
          <cell r="L216">
            <v>0.99625266471703156</v>
          </cell>
          <cell r="M216">
            <v>1.0230888441171471</v>
          </cell>
          <cell r="N216">
            <v>1.0362052653504801</v>
          </cell>
          <cell r="O216">
            <v>0.9673605979136598</v>
          </cell>
          <cell r="P216">
            <v>1</v>
          </cell>
          <cell r="Q216">
            <v>1.0194470243177172</v>
          </cell>
          <cell r="R216">
            <v>0.96189259396275961</v>
          </cell>
          <cell r="S216">
            <v>1.0130241784729612</v>
          </cell>
          <cell r="T216">
            <v>1.016972347334546</v>
          </cell>
          <cell r="U216">
            <v>1.0755204043775217</v>
          </cell>
          <cell r="V216">
            <v>0.96704561375108689</v>
          </cell>
          <cell r="W216">
            <v>0.94051432416211123</v>
          </cell>
          <cell r="X216">
            <v>0.92849795417831082</v>
          </cell>
          <cell r="Y216">
            <v>0.94236128247006923</v>
          </cell>
          <cell r="Z216">
            <v>1.0074487660622826</v>
          </cell>
        </row>
        <row r="217">
          <cell r="C217">
            <v>1.0390211964477527</v>
          </cell>
          <cell r="D217">
            <v>1.0470193432255583</v>
          </cell>
          <cell r="E217">
            <v>1.0147219491049821</v>
          </cell>
          <cell r="F217">
            <v>0.98083828579345989</v>
          </cell>
          <cell r="G217">
            <v>1.0352572854096651</v>
          </cell>
          <cell r="H217">
            <v>1.0231143336670434</v>
          </cell>
          <cell r="I217">
            <v>0.9927169356536284</v>
          </cell>
          <cell r="J217">
            <v>0.98950650126383843</v>
          </cell>
          <cell r="K217">
            <v>0.97724809720621941</v>
          </cell>
          <cell r="L217">
            <v>0.97724809720621941</v>
          </cell>
          <cell r="M217">
            <v>1.0035723482560237</v>
          </cell>
          <cell r="N217">
            <v>1.0164385599575207</v>
          </cell>
          <cell r="O217">
            <v>0.94890717696790849</v>
          </cell>
          <cell r="P217">
            <v>0.98092394812694417</v>
          </cell>
          <cell r="Q217">
            <v>1</v>
          </cell>
          <cell r="R217">
            <v>0.94354348094401774</v>
          </cell>
          <cell r="S217">
            <v>0.9936996766957511</v>
          </cell>
          <cell r="T217">
            <v>0.9975725300833288</v>
          </cell>
          <cell r="U217">
            <v>1.0550037213530861</v>
          </cell>
          <cell r="V217">
            <v>0.94859820145956009</v>
          </cell>
          <cell r="W217">
            <v>0.92257302412704267</v>
          </cell>
          <cell r="X217">
            <v>0.91078587904037922</v>
          </cell>
          <cell r="Y217">
            <v>0.92438474976251073</v>
          </cell>
          <cell r="Z217">
            <v>0.98823062114143245</v>
          </cell>
        </row>
        <row r="218">
          <cell r="C218">
            <v>1.1011905836159339</v>
          </cell>
          <cell r="D218">
            <v>1.1096672960720504</v>
          </cell>
          <cell r="E218">
            <v>1.0754374012417003</v>
          </cell>
          <cell r="F218">
            <v>1.0395263234844552</v>
          </cell>
          <cell r="G218">
            <v>1.0972014605769811</v>
          </cell>
          <cell r="H218">
            <v>1.0843319405306207</v>
          </cell>
          <cell r="I218">
            <v>1.0521157272587083</v>
          </cell>
          <cell r="J218">
            <v>1.0487131979056594</v>
          </cell>
          <cell r="K218">
            <v>1.0357213175046052</v>
          </cell>
          <cell r="L218">
            <v>1.0357213175046052</v>
          </cell>
          <cell r="M218">
            <v>1.0636206688132135</v>
          </cell>
          <cell r="N218">
            <v>1.0772567247675446</v>
          </cell>
          <cell r="O218">
            <v>1.0056846304724869</v>
          </cell>
          <cell r="P218">
            <v>1.0396171113868828</v>
          </cell>
          <cell r="Q218">
            <v>1.0598345706331387</v>
          </cell>
          <cell r="R218">
            <v>1</v>
          </cell>
          <cell r="S218">
            <v>1.0531572701891301</v>
          </cell>
          <cell r="T218">
            <v>1.0572618540962784</v>
          </cell>
          <cell r="U218">
            <v>1.1181294160366113</v>
          </cell>
          <cell r="V218">
            <v>1.0053571675472603</v>
          </cell>
          <cell r="W218">
            <v>0.97777478490340042</v>
          </cell>
          <cell r="X218">
            <v>0.9652823610514859</v>
          </cell>
          <cell r="Y218">
            <v>0.97969491436437184</v>
          </cell>
          <cell r="Z218">
            <v>1.04736097604395</v>
          </cell>
        </row>
        <row r="219">
          <cell r="C219">
            <v>1.045608870380943</v>
          </cell>
          <cell r="D219">
            <v>1.053657727561214</v>
          </cell>
          <cell r="E219">
            <v>1.0211555592723289</v>
          </cell>
          <cell r="F219">
            <v>0.98705706441904273</v>
          </cell>
          <cell r="G219">
            <v>1.0418210951341971</v>
          </cell>
          <cell r="H219">
            <v>1.029601153810477</v>
          </cell>
          <cell r="I219">
            <v>0.99901102811526465</v>
          </cell>
          <cell r="J219">
            <v>0.99578023870767896</v>
          </cell>
          <cell r="K219">
            <v>0.98344411307022206</v>
          </cell>
          <cell r="L219">
            <v>0.98344411307022206</v>
          </cell>
          <cell r="M219">
            <v>1.0099352669541981</v>
          </cell>
          <cell r="N219">
            <v>1.0228830538995253</v>
          </cell>
          <cell r="O219">
            <v>0.95492350377250135</v>
          </cell>
          <cell r="P219">
            <v>0.98714326987476864</v>
          </cell>
          <cell r="Q219">
            <v>1.0063402690490941</v>
          </cell>
          <cell r="R219">
            <v>0.94952580047272162</v>
          </cell>
          <cell r="S219">
            <v>1</v>
          </cell>
          <cell r="T219">
            <v>1.0038974083200425</v>
          </cell>
          <cell r="U219">
            <v>1.0616927287942601</v>
          </cell>
          <cell r="V219">
            <v>0.95461256927630045</v>
          </cell>
          <cell r="W219">
            <v>0.92842238531744448</v>
          </cell>
          <cell r="X219">
            <v>0.91656050655961085</v>
          </cell>
          <cell r="Y219">
            <v>0.93024559778088456</v>
          </cell>
          <cell r="Z219">
            <v>0.99449626916202249</v>
          </cell>
        </row>
        <row r="220">
          <cell r="C220">
            <v>1.0415495265902737</v>
          </cell>
          <cell r="D220">
            <v>1.0495671358734178</v>
          </cell>
          <cell r="E220">
            <v>1.0171911500211628</v>
          </cell>
          <cell r="F220">
            <v>0.98322503498720937</v>
          </cell>
          <cell r="G220">
            <v>1.0377764565381411</v>
          </cell>
          <cell r="H220">
            <v>1.0256039564176662</v>
          </cell>
          <cell r="I220">
            <v>0.99513259007914467</v>
          </cell>
          <cell r="J220">
            <v>0.99191434349258134</v>
          </cell>
          <cell r="K220">
            <v>0.97962611011811673</v>
          </cell>
          <cell r="L220">
            <v>0.97962611011811673</v>
          </cell>
          <cell r="M220">
            <v>1.0060144179914354</v>
          </cell>
          <cell r="N220">
            <v>1.0189119380348375</v>
          </cell>
          <cell r="O220">
            <v>0.9512162257401422</v>
          </cell>
          <cell r="P220">
            <v>0.98331090576943414</v>
          </cell>
          <cell r="Q220">
            <v>1.0024333768658089</v>
          </cell>
          <cell r="R220">
            <v>0.94583947782243172</v>
          </cell>
          <cell r="S220">
            <v>0.99611772250058439</v>
          </cell>
          <cell r="T220">
            <v>1</v>
          </cell>
          <cell r="U220">
            <v>1.0575709430019691</v>
          </cell>
          <cell r="V220">
            <v>0.95090649837793972</v>
          </cell>
          <cell r="W220">
            <v>0.92481799198097281</v>
          </cell>
          <cell r="X220">
            <v>0.91300216432814141</v>
          </cell>
          <cell r="Y220">
            <v>0.92663412622768937</v>
          </cell>
          <cell r="Z220">
            <v>0.9906353586730019</v>
          </cell>
        </row>
        <row r="221">
          <cell r="C221">
            <v>0.9848507407302457</v>
          </cell>
          <cell r="D221">
            <v>0.99243189576877744</v>
          </cell>
          <cell r="E221">
            <v>0.96181836003721299</v>
          </cell>
          <cell r="F221">
            <v>0.92970125691641547</v>
          </cell>
          <cell r="G221">
            <v>0.98128306512692165</v>
          </cell>
          <cell r="H221">
            <v>0.9697731988611914</v>
          </cell>
          <cell r="I221">
            <v>0.94096060095449496</v>
          </cell>
          <cell r="J221">
            <v>0.93791754591609899</v>
          </cell>
          <cell r="K221">
            <v>0.9262982465624463</v>
          </cell>
          <cell r="L221">
            <v>0.9262982465624463</v>
          </cell>
          <cell r="M221">
            <v>0.95125005527838369</v>
          </cell>
          <cell r="N221">
            <v>0.96344547358932164</v>
          </cell>
          <cell r="O221">
            <v>0.89943490981329965</v>
          </cell>
          <cell r="P221">
            <v>0.92978245315463759</v>
          </cell>
          <cell r="Q221">
            <v>0.9478639551313226</v>
          </cell>
          <cell r="R221">
            <v>0.89435085568597239</v>
          </cell>
          <cell r="S221">
            <v>0.94189210576555127</v>
          </cell>
          <cell r="T221">
            <v>0.94556304389514434</v>
          </cell>
          <cell r="U221">
            <v>1</v>
          </cell>
          <cell r="V221">
            <v>0.89914204306591772</v>
          </cell>
          <cell r="W221">
            <v>0.87447371554652376</v>
          </cell>
          <cell r="X221">
            <v>0.86330110558497219</v>
          </cell>
          <cell r="Y221">
            <v>0.87619098497297132</v>
          </cell>
          <cell r="Z221">
            <v>0.93670818513700183</v>
          </cell>
        </row>
        <row r="222">
          <cell r="C222">
            <v>1.0953227560932155</v>
          </cell>
          <cell r="D222">
            <v>1.1037542993593732</v>
          </cell>
          <cell r="E222">
            <v>1.0697068026733352</v>
          </cell>
          <cell r="F222">
            <v>1.0339870814474386</v>
          </cell>
          <cell r="G222">
            <v>1.0913548895799792</v>
          </cell>
          <cell r="H222">
            <v>1.0785539463313647</v>
          </cell>
          <cell r="I222">
            <v>1.0465094010574605</v>
          </cell>
          <cell r="J222">
            <v>1.0431250024945597</v>
          </cell>
          <cell r="K222">
            <v>1.0302023509032352</v>
          </cell>
          <cell r="L222">
            <v>1.0302023509032352</v>
          </cell>
          <cell r="M222">
            <v>1.0579530371361423</v>
          </cell>
          <cell r="N222">
            <v>1.0715164317132144</v>
          </cell>
          <cell r="O222">
            <v>1.000325717999331</v>
          </cell>
          <cell r="P222">
            <v>1.0340773855755219</v>
          </cell>
          <cell r="Q222">
            <v>1.0541871136392105</v>
          </cell>
          <cell r="R222">
            <v>0.99467137876946754</v>
          </cell>
          <cell r="S222">
            <v>1.0475453940001105</v>
          </cell>
          <cell r="T222">
            <v>1.0516281061343089</v>
          </cell>
          <cell r="U222">
            <v>1.1121713278918359</v>
          </cell>
          <cell r="V222">
            <v>1</v>
          </cell>
          <cell r="W222">
            <v>0.97256459342588486</v>
          </cell>
          <cell r="X222">
            <v>0.96013873696892849</v>
          </cell>
          <cell r="Y222">
            <v>0.97447449124424512</v>
          </cell>
          <cell r="Z222">
            <v>1.0417799861109709</v>
          </cell>
        </row>
        <row r="223">
          <cell r="C223">
            <v>1.1262210895781346</v>
          </cell>
          <cell r="D223">
            <v>1.1348904811261626</v>
          </cell>
          <cell r="E223">
            <v>1.0998825269849317</v>
          </cell>
          <cell r="F223">
            <v>1.06315517595103</v>
          </cell>
          <cell r="G223">
            <v>1.1221412921641043</v>
          </cell>
          <cell r="H223">
            <v>1.1089792427381397</v>
          </cell>
          <cell r="I223">
            <v>1.0760307419490802</v>
          </cell>
          <cell r="J223">
            <v>1.0725508717319472</v>
          </cell>
          <cell r="K223">
            <v>1.0592636806510913</v>
          </cell>
          <cell r="L223">
            <v>1.0592636806510913</v>
          </cell>
          <cell r="M223">
            <v>1.0877971954638759</v>
          </cell>
          <cell r="N223">
            <v>1.1017432044680644</v>
          </cell>
          <cell r="O223">
            <v>1.0285442476120346</v>
          </cell>
          <cell r="P223">
            <v>1.0632480274990852</v>
          </cell>
          <cell r="Q223">
            <v>1.0839250377456249</v>
          </cell>
          <cell r="R223">
            <v>1.0227304031968827</v>
          </cell>
          <cell r="S223">
            <v>1.0770959595702572</v>
          </cell>
          <cell r="T223">
            <v>1.0812938423245706</v>
          </cell>
          <cell r="U223">
            <v>1.1435449484894185</v>
          </cell>
          <cell r="V223">
            <v>1.0282093413224855</v>
          </cell>
          <cell r="W223">
            <v>1</v>
          </cell>
          <cell r="X223">
            <v>0.9872236183170251</v>
          </cell>
          <cell r="Y223">
            <v>1.0019637747778094</v>
          </cell>
          <cell r="Z223">
            <v>1.0711679133221095</v>
          </cell>
        </row>
        <row r="224">
          <cell r="C224">
            <v>1.140796339028098</v>
          </cell>
          <cell r="D224">
            <v>1.1495779275022546</v>
          </cell>
          <cell r="E224">
            <v>1.1141169098648214</v>
          </cell>
          <cell r="F224">
            <v>1.0769142433640817</v>
          </cell>
          <cell r="G224">
            <v>1.1366637419767984</v>
          </cell>
          <cell r="H224">
            <v>1.1233313528587152</v>
          </cell>
          <cell r="I224">
            <v>1.0899564414630289</v>
          </cell>
          <cell r="J224">
            <v>1.0864315357045289</v>
          </cell>
          <cell r="K224">
            <v>1.0729723853820241</v>
          </cell>
          <cell r="L224">
            <v>1.0729723853820241</v>
          </cell>
          <cell r="M224">
            <v>1.1018751732442384</v>
          </cell>
          <cell r="N224">
            <v>1.1160016677338687</v>
          </cell>
          <cell r="O224">
            <v>1.0418553897296856</v>
          </cell>
          <cell r="P224">
            <v>1.0770082965718175</v>
          </cell>
          <cell r="Q224">
            <v>1.0979529031056328</v>
          </cell>
          <cell r="R224">
            <v>1.0359663041088785</v>
          </cell>
          <cell r="S224">
            <v>1.0910354448432287</v>
          </cell>
          <cell r="T224">
            <v>1.0952876554634221</v>
          </cell>
          <cell r="U224">
            <v>1.1583443986468669</v>
          </cell>
          <cell r="V224">
            <v>1.0415161491733058</v>
          </cell>
          <cell r="W224">
            <v>1.0129417301672294</v>
          </cell>
          <cell r="X224">
            <v>1</v>
          </cell>
          <cell r="Y224">
            <v>1.0149309195883225</v>
          </cell>
          <cell r="Z224">
            <v>1.0850306794201185</v>
          </cell>
        </row>
        <row r="225">
          <cell r="C225">
            <v>1.1240137796677128</v>
          </cell>
          <cell r="D225">
            <v>1.1326661798504944</v>
          </cell>
          <cell r="E225">
            <v>1.0977268387061561</v>
          </cell>
          <cell r="F225">
            <v>1.0610714705596918</v>
          </cell>
          <cell r="G225">
            <v>1.119941978354402</v>
          </cell>
          <cell r="H225">
            <v>1.1068057255703296</v>
          </cell>
          <cell r="I225">
            <v>1.073921801402147</v>
          </cell>
          <cell r="J225">
            <v>1.0704487514728671</v>
          </cell>
          <cell r="K225">
            <v>1.0571876023022773</v>
          </cell>
          <cell r="L225">
            <v>1.0571876023022773</v>
          </cell>
          <cell r="M225">
            <v>1.0856651935396571</v>
          </cell>
          <cell r="N225">
            <v>1.0995838693992519</v>
          </cell>
          <cell r="O225">
            <v>1.0265283770764262</v>
          </cell>
          <cell r="P225">
            <v>1.0611641401255907</v>
          </cell>
          <cell r="Q225">
            <v>1.0818006249637027</v>
          </cell>
          <cell r="R225">
            <v>1.0207259273656659</v>
          </cell>
          <cell r="S225">
            <v>1.0749849312756927</v>
          </cell>
          <cell r="T225">
            <v>1.0791745864907671</v>
          </cell>
          <cell r="U225">
            <v>1.1413036850988005</v>
          </cell>
          <cell r="V225">
            <v>1.0261941271783963</v>
          </cell>
          <cell r="W225">
            <v>0.99804007407528783</v>
          </cell>
          <cell r="X225">
            <v>0.98528873315399745</v>
          </cell>
          <cell r="Y225">
            <v>1</v>
          </cell>
          <cell r="Z225">
            <v>1.0690685035590697</v>
          </cell>
        </row>
        <row r="226">
          <cell r="C226">
            <v>1.0513954680413118</v>
          </cell>
          <cell r="D226">
            <v>1.0594888691226987</v>
          </cell>
          <cell r="E226">
            <v>1.0268068276744466</v>
          </cell>
          <cell r="F226">
            <v>0.99251962528803839</v>
          </cell>
          <cell r="G226">
            <v>1.0475867305284627</v>
          </cell>
          <cell r="H226">
            <v>1.0352991617334417</v>
          </cell>
          <cell r="I226">
            <v>1.0045397444849606</v>
          </cell>
          <cell r="J226">
            <v>1.0012910752764697</v>
          </cell>
          <cell r="K226">
            <v>0.98888667918169959</v>
          </cell>
          <cell r="L226">
            <v>0.98888667918169959</v>
          </cell>
          <cell r="M226">
            <v>1.0155244401320729</v>
          </cell>
          <cell r="N226">
            <v>1.0285438825843176</v>
          </cell>
          <cell r="O226">
            <v>0.96020823142668421</v>
          </cell>
          <cell r="P226">
            <v>0.99260630782109449</v>
          </cell>
          <cell r="Q226">
            <v>1.0119095468272108</v>
          </cell>
          <cell r="R226">
            <v>0.95478065621383001</v>
          </cell>
          <cell r="S226">
            <v>1.0055341895275434</v>
          </cell>
          <cell r="T226">
            <v>1.0094531668438953</v>
          </cell>
          <cell r="U226">
            <v>1.0675683375754224</v>
          </cell>
          <cell r="V226">
            <v>0.95989557616005072</v>
          </cell>
          <cell r="W226">
            <v>0.93356045075940519</v>
          </cell>
          <cell r="X226">
            <v>0.92163292611637293</v>
          </cell>
          <cell r="Y226">
            <v>0.93539375322616702</v>
          </cell>
          <cell r="Z226">
            <v>1</v>
          </cell>
        </row>
        <row r="231">
          <cell r="C231">
            <v>1</v>
          </cell>
          <cell r="D231">
            <v>1.0076977705605525</v>
          </cell>
          <cell r="E231">
            <v>0.97661332855783334</v>
          </cell>
          <cell r="F231">
            <v>0.94400219085692305</v>
          </cell>
          <cell r="G231">
            <v>0.99637744537748052</v>
          </cell>
          <cell r="H231">
            <v>0.98469053101602522</v>
          </cell>
          <cell r="I231">
            <v>0.95543472938528007</v>
          </cell>
          <cell r="J231">
            <v>0.95234486519312878</v>
          </cell>
          <cell r="K231">
            <v>0.94054683441230502</v>
          </cell>
          <cell r="L231">
            <v>0.94054683441230502</v>
          </cell>
          <cell r="M231">
            <v>0.96588245907501902</v>
          </cell>
          <cell r="N231">
            <v>0.97826547084175153</v>
          </cell>
          <cell r="O231">
            <v>0.913270278038668</v>
          </cell>
          <cell r="P231">
            <v>0.94408463607919291</v>
          </cell>
          <cell r="Q231">
            <v>0.96244427295500823</v>
          </cell>
          <cell r="R231">
            <v>0.90810801951860276</v>
          </cell>
          <cell r="S231">
            <v>0.95638056287306883</v>
          </cell>
          <cell r="T231">
            <v>0.96010796843593738</v>
          </cell>
          <cell r="U231">
            <v>1.0153822895624991</v>
          </cell>
          <cell r="V231">
            <v>0.91297290633017469</v>
          </cell>
          <cell r="W231">
            <v>0.88792512345385477</v>
          </cell>
          <cell r="X231">
            <v>0.87658065317070577</v>
          </cell>
          <cell r="Y231">
            <v>0.88966880841587681</v>
          </cell>
          <cell r="Z231">
            <v>0.95111690167634211</v>
          </cell>
        </row>
        <row r="232">
          <cell r="C232">
            <v>0.99236103245889828</v>
          </cell>
          <cell r="D232">
            <v>1</v>
          </cell>
          <cell r="E232">
            <v>0.96915301104077278</v>
          </cell>
          <cell r="F232">
            <v>0.9367909887622381</v>
          </cell>
          <cell r="G232">
            <v>0.98876615041355609</v>
          </cell>
          <cell r="H232">
            <v>0.97716851201156363</v>
          </cell>
          <cell r="I232">
            <v>0.94813619449986464</v>
          </cell>
          <cell r="J232">
            <v>0.94506993367998371</v>
          </cell>
          <cell r="K232">
            <v>0.93336202767334342</v>
          </cell>
          <cell r="L232">
            <v>0.93336202767334342</v>
          </cell>
          <cell r="M232">
            <v>0.95850411432162552</v>
          </cell>
          <cell r="N232">
            <v>0.97079253266341092</v>
          </cell>
          <cell r="O232">
            <v>0.90629383602847768</v>
          </cell>
          <cell r="P232">
            <v>0.93687280418813113</v>
          </cell>
          <cell r="Q232">
            <v>0.95509219239378562</v>
          </cell>
          <cell r="R232">
            <v>0.90117101183368598</v>
          </cell>
          <cell r="S232">
            <v>0.94907480279634093</v>
          </cell>
          <cell r="T232">
            <v>0.95277373482910221</v>
          </cell>
          <cell r="U232">
            <v>1.0076258172107215</v>
          </cell>
          <cell r="V232">
            <v>0.90599873593281322</v>
          </cell>
          <cell r="W232">
            <v>0.88114229225686214</v>
          </cell>
          <cell r="X232">
            <v>0.86988448201397706</v>
          </cell>
          <cell r="Y232">
            <v>0.88287265726605735</v>
          </cell>
          <cell r="Z232">
            <v>0.94385135053664326</v>
          </cell>
        </row>
        <row r="233">
          <cell r="C233">
            <v>1.0239467051680544</v>
          </cell>
          <cell r="D233">
            <v>1.0318288119706718</v>
          </cell>
          <cell r="E233">
            <v>1</v>
          </cell>
          <cell r="F233">
            <v>0.9666079329993712</v>
          </cell>
          <cell r="G233">
            <v>1.0202374022980343</v>
          </cell>
          <cell r="H233">
            <v>1.008270624844041</v>
          </cell>
          <cell r="I233">
            <v>0.97831424315718918</v>
          </cell>
          <cell r="J233">
            <v>0.9751503868982192</v>
          </cell>
          <cell r="K233">
            <v>0.96306983215272324</v>
          </cell>
          <cell r="L233">
            <v>0.96306983215272324</v>
          </cell>
          <cell r="M233">
            <v>0.98901216154948379</v>
          </cell>
          <cell r="N233">
            <v>1.001691705648087</v>
          </cell>
          <cell r="O233">
            <v>0.935140092125607</v>
          </cell>
          <cell r="P233">
            <v>0.96669235251307117</v>
          </cell>
          <cell r="Q233">
            <v>0.98549164220014418</v>
          </cell>
          <cell r="R233">
            <v>0.92985421452276051</v>
          </cell>
          <cell r="S233">
            <v>0.97928272624064816</v>
          </cell>
          <cell r="T233">
            <v>0.98309939088557241</v>
          </cell>
          <cell r="U233">
            <v>1.0396973498835163</v>
          </cell>
          <cell r="V233">
            <v>0.93483559934448501</v>
          </cell>
          <cell r="W233">
            <v>0.9091880045965125</v>
          </cell>
          <cell r="X233">
            <v>0.89757187162820518</v>
          </cell>
          <cell r="Y233">
            <v>0.91097344506822608</v>
          </cell>
          <cell r="Z233">
            <v>0.97389301770113879</v>
          </cell>
        </row>
        <row r="234">
          <cell r="C234">
            <v>1.0593195754050577</v>
          </cell>
          <cell r="D234">
            <v>1.0674739744468278</v>
          </cell>
          <cell r="E234">
            <v>1.0345456165428042</v>
          </cell>
          <cell r="F234">
            <v>1</v>
          </cell>
          <cell r="G234">
            <v>1.0554821323804489</v>
          </cell>
          <cell r="H234">
            <v>1.0431019552212766</v>
          </cell>
          <cell r="I234">
            <v>1.0121107118596611</v>
          </cell>
          <cell r="J234">
            <v>1.0088375582355722</v>
          </cell>
          <cell r="K234">
            <v>0.99633967327821404</v>
          </cell>
          <cell r="L234">
            <v>0.99633967327821404</v>
          </cell>
          <cell r="M234">
            <v>1.0231781964385422</v>
          </cell>
          <cell r="N234">
            <v>1.0362957632055132</v>
          </cell>
          <cell r="O234">
            <v>0.96744508316198075</v>
          </cell>
          <cell r="P234">
            <v>1.000087335837849</v>
          </cell>
          <cell r="Q234">
            <v>1.0195360585777287</v>
          </cell>
          <cell r="R234">
            <v>0.96197660165837418</v>
          </cell>
          <cell r="S234">
            <v>1.0131126517883495</v>
          </cell>
          <cell r="T234">
            <v>1.0170611654665698</v>
          </cell>
          <cell r="U234">
            <v>1.0756143358531618</v>
          </cell>
          <cell r="V234">
            <v>0.96713007149000219</v>
          </cell>
          <cell r="W234">
            <v>0.94059646476862091</v>
          </cell>
          <cell r="X234">
            <v>0.92857904532508018</v>
          </cell>
          <cell r="Y234">
            <v>0.9424435843822303</v>
          </cell>
          <cell r="Z234">
            <v>1.0075367524443568</v>
          </cell>
        </row>
        <row r="235">
          <cell r="C235">
            <v>1.0036357252357786</v>
          </cell>
          <cell r="D235">
            <v>1.0113614827750175</v>
          </cell>
          <cell r="E235">
            <v>0.98016402628206878</v>
          </cell>
          <cell r="F235">
            <v>0.94743432344485179</v>
          </cell>
          <cell r="G235">
            <v>1</v>
          </cell>
          <cell r="H235">
            <v>0.98827059522907235</v>
          </cell>
          <cell r="I235">
            <v>0.95890842754204542</v>
          </cell>
          <cell r="J235">
            <v>0.95580732945267566</v>
          </cell>
          <cell r="K235">
            <v>0.94396640427360945</v>
          </cell>
          <cell r="L235">
            <v>0.94396640427360945</v>
          </cell>
          <cell r="M235">
            <v>0.96939414230627396</v>
          </cell>
          <cell r="N235">
            <v>0.98182217530138172</v>
          </cell>
          <cell r="O235">
            <v>0.91659067783561965</v>
          </cell>
          <cell r="P235">
            <v>0.94751706841529681</v>
          </cell>
          <cell r="Q235">
            <v>0.96594345588622121</v>
          </cell>
          <cell r="R235">
            <v>0.91140965076197944</v>
          </cell>
          <cell r="S235">
            <v>0.95985769982051461</v>
          </cell>
          <cell r="T235">
            <v>0.96359865720585203</v>
          </cell>
          <cell r="U235">
            <v>1.019073940576624</v>
          </cell>
          <cell r="V235">
            <v>0.91629222496530138</v>
          </cell>
          <cell r="W235">
            <v>0.89115337523267779</v>
          </cell>
          <cell r="X235">
            <v>0.8797676595726337</v>
          </cell>
          <cell r="Y235">
            <v>0.89290339975411948</v>
          </cell>
          <cell r="Z235">
            <v>0.95457490139794221</v>
          </cell>
        </row>
        <row r="236">
          <cell r="C236">
            <v>1.01554749284344</v>
          </cell>
          <cell r="D236">
            <v>1.0233649444366932</v>
          </cell>
          <cell r="E236">
            <v>0.99179721729439441</v>
          </cell>
          <cell r="F236">
            <v>0.95867905816346277</v>
          </cell>
          <cell r="G236">
            <v>1.011868616578852</v>
          </cell>
          <cell r="H236">
            <v>1</v>
          </cell>
          <cell r="I236">
            <v>0.97028934400277167</v>
          </cell>
          <cell r="J236">
            <v>0.96715144016920584</v>
          </cell>
          <cell r="K236">
            <v>0.95516997958925043</v>
          </cell>
          <cell r="L236">
            <v>0.95516997958925043</v>
          </cell>
          <cell r="M236">
            <v>0.9808995096950921</v>
          </cell>
          <cell r="N236">
            <v>0.99347504624864813</v>
          </cell>
          <cell r="O236">
            <v>0.92746934115060065</v>
          </cell>
          <cell r="P236">
            <v>0.95876278520223579</v>
          </cell>
          <cell r="Q236">
            <v>0.97740786840098604</v>
          </cell>
          <cell r="R236">
            <v>0.92222682245313869</v>
          </cell>
          <cell r="S236">
            <v>0.97124988282994307</v>
          </cell>
          <cell r="T236">
            <v>0.9750352402041248</v>
          </cell>
          <cell r="U236">
            <v>1.0311689384428278</v>
          </cell>
          <cell r="V236">
            <v>0.92716734605759765</v>
          </cell>
          <cell r="W236">
            <v>0.90173013295626414</v>
          </cell>
          <cell r="X236">
            <v>0.89020928460257531</v>
          </cell>
          <cell r="Y236">
            <v>0.90350092784775449</v>
          </cell>
          <cell r="Z236">
            <v>0.96590438489842978</v>
          </cell>
        </row>
        <row r="237">
          <cell r="C237">
            <v>1.046643971842423</v>
          </cell>
          <cell r="D237">
            <v>1.0547007969962514</v>
          </cell>
          <cell r="E237">
            <v>1.0221664531560199</v>
          </cell>
          <cell r="F237">
            <v>0.98803420246643892</v>
          </cell>
          <cell r="G237">
            <v>1.042852446884093</v>
          </cell>
          <cell r="H237">
            <v>1.0306204084182371</v>
          </cell>
          <cell r="I237">
            <v>1</v>
          </cell>
          <cell r="J237">
            <v>0.99676601226947315</v>
          </cell>
          <cell r="K237">
            <v>0.98441767447311257</v>
          </cell>
          <cell r="L237">
            <v>0.98441767447311257</v>
          </cell>
          <cell r="M237">
            <v>1.0109350532992043</v>
          </cell>
          <cell r="N237">
            <v>1.0238956579181089</v>
          </cell>
          <cell r="O237">
            <v>0.95586883117202537</v>
          </cell>
          <cell r="P237">
            <v>0.98812049326133489</v>
          </cell>
          <cell r="Q237">
            <v>1.0073364965226228</v>
          </cell>
          <cell r="R237">
            <v>0.9504657844109069</v>
          </cell>
          <cell r="S237">
            <v>1.0009899509183608</v>
          </cell>
          <cell r="T237">
            <v>1.0048912174813491</v>
          </cell>
          <cell r="U237">
            <v>1.0627437524861472</v>
          </cell>
          <cell r="V237">
            <v>0.95555758886593434</v>
          </cell>
          <cell r="W237">
            <v>0.92934147791041632</v>
          </cell>
          <cell r="X237">
            <v>0.91746785647481288</v>
          </cell>
          <cell r="Y237">
            <v>0.93116649526470896</v>
          </cell>
          <cell r="Z237">
            <v>0.9954807716569859</v>
          </cell>
        </row>
        <row r="238">
          <cell r="C238">
            <v>1.0500397876321905</v>
          </cell>
          <cell r="D238">
            <v>1.0581227529968344</v>
          </cell>
          <cell r="E238">
            <v>1.025482852117634</v>
          </cell>
          <cell r="F238">
            <v>0.99123986001172593</v>
          </cell>
          <cell r="G238">
            <v>1.046235961145674</v>
          </cell>
          <cell r="H238">
            <v>1.033964236071496</v>
          </cell>
          <cell r="I238">
            <v>1.0032444803401388</v>
          </cell>
          <cell r="J238">
            <v>1</v>
          </cell>
          <cell r="K238">
            <v>0.98761159826442568</v>
          </cell>
          <cell r="L238">
            <v>0.98761159826442568</v>
          </cell>
          <cell r="M238">
            <v>1.0142150122047908</v>
          </cell>
          <cell r="N238">
            <v>1.0272176672505775</v>
          </cell>
          <cell r="O238">
            <v>0.95897012880251442</v>
          </cell>
          <cell r="P238">
            <v>0.9913264307754095</v>
          </cell>
          <cell r="Q238">
            <v>1.0106047799814948</v>
          </cell>
          <cell r="R238">
            <v>0.95354955196240265</v>
          </cell>
          <cell r="S238">
            <v>1.0042376431347919</v>
          </cell>
          <cell r="T238">
            <v>1.0081515672804455</v>
          </cell>
          <cell r="U238">
            <v>1.0661918036976936</v>
          </cell>
          <cell r="V238">
            <v>0.95865787667688029</v>
          </cell>
          <cell r="W238">
            <v>0.93235670806477211</v>
          </cell>
          <cell r="X238">
            <v>0.92044456289785459</v>
          </cell>
          <cell r="Y238">
            <v>0.93418764665199117</v>
          </cell>
          <cell r="Z238">
            <v>0.99871058944961311</v>
          </cell>
        </row>
        <row r="239">
          <cell r="C239">
            <v>1.0632112760496866</v>
          </cell>
          <cell r="D239">
            <v>1.0713956325101093</v>
          </cell>
          <cell r="E239">
            <v>1.0383463032631057</v>
          </cell>
          <cell r="F239">
            <v>1.0036737739346888</v>
          </cell>
          <cell r="G239">
            <v>1.0593597351269179</v>
          </cell>
          <cell r="H239">
            <v>1.0469340759955916</v>
          </cell>
          <cell r="I239">
            <v>1.0158289778119105</v>
          </cell>
          <cell r="J239">
            <v>1.0125437993613533</v>
          </cell>
          <cell r="K239">
            <v>1</v>
          </cell>
          <cell r="L239">
            <v>1</v>
          </cell>
          <cell r="M239">
            <v>1.0269371218271601</v>
          </cell>
          <cell r="N239">
            <v>1.0401028795690062</v>
          </cell>
          <cell r="O239">
            <v>0.97099925769174422</v>
          </cell>
          <cell r="P239">
            <v>1.0037614306246627</v>
          </cell>
          <cell r="Q239">
            <v>1.023281603575207</v>
          </cell>
          <cell r="R239">
            <v>0.96551068622332725</v>
          </cell>
          <cell r="S239">
            <v>1.0168345986413929</v>
          </cell>
          <cell r="T239">
            <v>1.0207976182662453</v>
          </cell>
          <cell r="U239">
            <v>1.079565899763997</v>
          </cell>
          <cell r="V239">
            <v>0.97068308873809594</v>
          </cell>
          <cell r="W239">
            <v>0.94405200354394847</v>
          </cell>
          <cell r="X239">
            <v>0.93199043481809374</v>
          </cell>
          <cell r="Y239">
            <v>0.94590590905744854</v>
          </cell>
          <cell r="Z239">
            <v>1.011238214703728</v>
          </cell>
        </row>
        <row r="240">
          <cell r="C240">
            <v>1.0632112760496866</v>
          </cell>
          <cell r="D240">
            <v>1.0713956325101093</v>
          </cell>
          <cell r="E240">
            <v>1.0383463032631057</v>
          </cell>
          <cell r="F240">
            <v>1.0036737739346888</v>
          </cell>
          <cell r="G240">
            <v>1.0593597351269179</v>
          </cell>
          <cell r="H240">
            <v>1.0469340759955916</v>
          </cell>
          <cell r="I240">
            <v>1.0158289778119105</v>
          </cell>
          <cell r="J240">
            <v>1.0125437993613533</v>
          </cell>
          <cell r="K240">
            <v>1</v>
          </cell>
          <cell r="L240">
            <v>1</v>
          </cell>
          <cell r="M240">
            <v>1.0269371218271601</v>
          </cell>
          <cell r="N240">
            <v>1.0401028795690062</v>
          </cell>
          <cell r="O240">
            <v>0.97099925769174422</v>
          </cell>
          <cell r="P240">
            <v>1.0037614306246627</v>
          </cell>
          <cell r="Q240">
            <v>1.023281603575207</v>
          </cell>
          <cell r="R240">
            <v>0.96551068622332725</v>
          </cell>
          <cell r="S240">
            <v>1.0168345986413929</v>
          </cell>
          <cell r="T240">
            <v>1.0207976182662453</v>
          </cell>
          <cell r="U240">
            <v>1.079565899763997</v>
          </cell>
          <cell r="V240">
            <v>0.97068308873809594</v>
          </cell>
          <cell r="W240">
            <v>0.94405200354394847</v>
          </cell>
          <cell r="X240">
            <v>0.93199043481809374</v>
          </cell>
          <cell r="Y240">
            <v>0.94590590905744854</v>
          </cell>
          <cell r="Z240">
            <v>1.011238214703728</v>
          </cell>
        </row>
        <row r="241">
          <cell r="C241">
            <v>1.035322663336959</v>
          </cell>
          <cell r="D241">
            <v>1.0432923396554672</v>
          </cell>
          <cell r="E241">
            <v>1.0111099123728686</v>
          </cell>
          <cell r="F241">
            <v>0.97734686243391389</v>
          </cell>
          <cell r="G241">
            <v>1.0315721504370885</v>
          </cell>
          <cell r="H241">
            <v>1.0194724231341956</v>
          </cell>
          <cell r="I241">
            <v>0.98918322867179487</v>
          </cell>
          <cell r="J241">
            <v>0.98598422224702731</v>
          </cell>
          <cell r="K241">
            <v>0.97376945359689338</v>
          </cell>
          <cell r="L241">
            <v>0.97376945359689338</v>
          </cell>
          <cell r="M241">
            <v>1</v>
          </cell>
          <cell r="N241">
            <v>1.0128204127224665</v>
          </cell>
          <cell r="O241">
            <v>0.94552941660547873</v>
          </cell>
          <cell r="P241">
            <v>0.97743221984101369</v>
          </cell>
          <cell r="Q241">
            <v>0.99644036798918223</v>
          </cell>
          <cell r="R241">
            <v>0.94018481336565096</v>
          </cell>
          <cell r="S241">
            <v>0.99016247151744563</v>
          </cell>
          <cell r="T241">
            <v>0.99402153897213164</v>
          </cell>
          <cell r="U241">
            <v>1.0512482963350258</v>
          </cell>
          <cell r="V241">
            <v>0.94522154093624045</v>
          </cell>
          <cell r="W241">
            <v>0.91928900365804311</v>
          </cell>
          <cell r="X241">
            <v>0.90754381647034621</v>
          </cell>
          <cell r="Y241">
            <v>0.92109428021694428</v>
          </cell>
          <cell r="Z241">
            <v>0.98471288378834709</v>
          </cell>
        </row>
        <row r="242">
          <cell r="C242">
            <v>1.0222174141948881</v>
          </cell>
          <cell r="D242">
            <v>1.0300862093123617</v>
          </cell>
          <cell r="E242">
            <v>0.99831115138665105</v>
          </cell>
          <cell r="F242">
            <v>0.96497547853207311</v>
          </cell>
          <cell r="G242">
            <v>1.0185143757758766</v>
          </cell>
          <cell r="H242">
            <v>1.0065678083973926</v>
          </cell>
          <cell r="I242">
            <v>0.97666201850421364</v>
          </cell>
          <cell r="J242">
            <v>0.97350350551949949</v>
          </cell>
          <cell r="K242">
            <v>0.96144335300213402</v>
          </cell>
          <cell r="L242">
            <v>0.96144335300213402</v>
          </cell>
          <cell r="M242">
            <v>0.98734186973186577</v>
          </cell>
          <cell r="N242">
            <v>1</v>
          </cell>
          <cell r="O242">
            <v>0.93356078207773363</v>
          </cell>
          <cell r="P242">
            <v>0.96505975547399458</v>
          </cell>
          <cell r="Q242">
            <v>0.98382729600674756</v>
          </cell>
          <cell r="R242">
            <v>0.92828383152194704</v>
          </cell>
          <cell r="S242">
            <v>0.97762886596636012</v>
          </cell>
          <cell r="T242">
            <v>0.98143908484249121</v>
          </cell>
          <cell r="U242">
            <v>1.0379414584558628</v>
          </cell>
          <cell r="V242">
            <v>0.9332568035388229</v>
          </cell>
          <cell r="W242">
            <v>0.90765252369567628</v>
          </cell>
          <cell r="X242">
            <v>0.89605600861742485</v>
          </cell>
          <cell r="Y242">
            <v>0.90943494882872489</v>
          </cell>
          <cell r="Z242">
            <v>0.97224825982864405</v>
          </cell>
        </row>
        <row r="243">
          <cell r="C243">
            <v>1.0949661059238587</v>
          </cell>
          <cell r="D243">
            <v>1.1033949037788424</v>
          </cell>
          <cell r="E243">
            <v>1.0693584933643088</v>
          </cell>
          <cell r="F243">
            <v>1.0336504029061964</v>
          </cell>
          <cell r="G243">
            <v>1.090999531395342</v>
          </cell>
          <cell r="H243">
            <v>1.0782027562867138</v>
          </cell>
          <cell r="I243">
            <v>1.0461686450994159</v>
          </cell>
          <cell r="J243">
            <v>1.0427853485371024</v>
          </cell>
          <cell r="K243">
            <v>1.0298669047154538</v>
          </cell>
          <cell r="L243">
            <v>1.0298669047154538</v>
          </cell>
          <cell r="M243">
            <v>1.0576085549935343</v>
          </cell>
          <cell r="N243">
            <v>1.0711675331673629</v>
          </cell>
          <cell r="O243">
            <v>1</v>
          </cell>
          <cell r="P243">
            <v>1.0337406776301772</v>
          </cell>
          <cell r="Q243">
            <v>1.0538438577262648</v>
          </cell>
          <cell r="R243">
            <v>0.99434750189051191</v>
          </cell>
          <cell r="S243">
            <v>1.0472043007103924</v>
          </cell>
          <cell r="T243">
            <v>1.0512856834647655</v>
          </cell>
          <cell r="U243">
            <v>1.1118091916263015</v>
          </cell>
          <cell r="V243">
            <v>0.99967438805833919</v>
          </cell>
          <cell r="W243">
            <v>0.97224791478022887</v>
          </cell>
          <cell r="X243">
            <v>0.95982610433052029</v>
          </cell>
          <cell r="Y243">
            <v>0.97415719071305218</v>
          </cell>
          <cell r="Z243">
            <v>1.0414407701069099</v>
          </cell>
        </row>
        <row r="244">
          <cell r="C244">
            <v>1.0592270669216957</v>
          </cell>
          <cell r="D244">
            <v>1.067380753854386</v>
          </cell>
          <cell r="E244">
            <v>1.0344552715249482</v>
          </cell>
          <cell r="F244">
            <v>0.99991267178903342</v>
          </cell>
          <cell r="G244">
            <v>1.0553899590141207</v>
          </cell>
          <cell r="H244">
            <v>1.0430108629936714</v>
          </cell>
          <cell r="I244">
            <v>1.0120223260418943</v>
          </cell>
          <cell r="J244">
            <v>1.0087494582564556</v>
          </cell>
          <cell r="K244">
            <v>0.99625266471703156</v>
          </cell>
          <cell r="L244">
            <v>0.99625266471703156</v>
          </cell>
          <cell r="M244">
            <v>1.0230888441171471</v>
          </cell>
          <cell r="N244">
            <v>1.0362052653504801</v>
          </cell>
          <cell r="O244">
            <v>0.9673605979136598</v>
          </cell>
          <cell r="P244">
            <v>1</v>
          </cell>
          <cell r="Q244">
            <v>1.0194470243177172</v>
          </cell>
          <cell r="R244">
            <v>0.96189259396275961</v>
          </cell>
          <cell r="S244">
            <v>1.0130241784729612</v>
          </cell>
          <cell r="T244">
            <v>1.016972347334546</v>
          </cell>
          <cell r="U244">
            <v>1.0755204043775217</v>
          </cell>
          <cell r="V244">
            <v>0.96704561375108689</v>
          </cell>
          <cell r="W244">
            <v>0.94051432416211123</v>
          </cell>
          <cell r="X244">
            <v>0.92849795417831082</v>
          </cell>
          <cell r="Y244">
            <v>0.94236128247006923</v>
          </cell>
          <cell r="Z244">
            <v>1.0074487660622826</v>
          </cell>
        </row>
        <row r="245">
          <cell r="C245">
            <v>1.0390211964477527</v>
          </cell>
          <cell r="D245">
            <v>1.0470193432255583</v>
          </cell>
          <cell r="E245">
            <v>1.0147219491049821</v>
          </cell>
          <cell r="F245">
            <v>0.98083828579345989</v>
          </cell>
          <cell r="G245">
            <v>1.0352572854096651</v>
          </cell>
          <cell r="H245">
            <v>1.0231143336670434</v>
          </cell>
          <cell r="I245">
            <v>0.9927169356536284</v>
          </cell>
          <cell r="J245">
            <v>0.98950650126383843</v>
          </cell>
          <cell r="K245">
            <v>0.97724809720621941</v>
          </cell>
          <cell r="L245">
            <v>0.97724809720621941</v>
          </cell>
          <cell r="M245">
            <v>1.0035723482560237</v>
          </cell>
          <cell r="N245">
            <v>1.0164385599575207</v>
          </cell>
          <cell r="O245">
            <v>0.94890717696790849</v>
          </cell>
          <cell r="P245">
            <v>0.98092394812694417</v>
          </cell>
          <cell r="Q245">
            <v>1</v>
          </cell>
          <cell r="R245">
            <v>0.94354348094401774</v>
          </cell>
          <cell r="S245">
            <v>0.9936996766957511</v>
          </cell>
          <cell r="T245">
            <v>0.9975725300833288</v>
          </cell>
          <cell r="U245">
            <v>1.0550037213530861</v>
          </cell>
          <cell r="V245">
            <v>0.94859820145956009</v>
          </cell>
          <cell r="W245">
            <v>0.92257302412704267</v>
          </cell>
          <cell r="X245">
            <v>0.91078587904037922</v>
          </cell>
          <cell r="Y245">
            <v>0.92438474976251073</v>
          </cell>
          <cell r="Z245">
            <v>0.98823062114143245</v>
          </cell>
        </row>
        <row r="246">
          <cell r="C246">
            <v>1.1011905836159339</v>
          </cell>
          <cell r="D246">
            <v>1.1096672960720504</v>
          </cell>
          <cell r="E246">
            <v>1.0754374012417003</v>
          </cell>
          <cell r="F246">
            <v>1.0395263234844552</v>
          </cell>
          <cell r="G246">
            <v>1.0972014605769811</v>
          </cell>
          <cell r="H246">
            <v>1.0843319405306207</v>
          </cell>
          <cell r="I246">
            <v>1.0521157272587083</v>
          </cell>
          <cell r="J246">
            <v>1.0487131979056594</v>
          </cell>
          <cell r="K246">
            <v>1.0357213175046052</v>
          </cell>
          <cell r="L246">
            <v>1.0357213175046052</v>
          </cell>
          <cell r="M246">
            <v>1.0636206688132135</v>
          </cell>
          <cell r="N246">
            <v>1.0772567247675446</v>
          </cell>
          <cell r="O246">
            <v>1.0056846304724869</v>
          </cell>
          <cell r="P246">
            <v>1.0396171113868828</v>
          </cell>
          <cell r="Q246">
            <v>1.0598345706331387</v>
          </cell>
          <cell r="R246">
            <v>1</v>
          </cell>
          <cell r="S246">
            <v>1.0531572701891301</v>
          </cell>
          <cell r="T246">
            <v>1.0572618540962784</v>
          </cell>
          <cell r="U246">
            <v>1.1181294160366113</v>
          </cell>
          <cell r="V246">
            <v>1.0053571675472603</v>
          </cell>
          <cell r="W246">
            <v>0.97777478490340042</v>
          </cell>
          <cell r="X246">
            <v>0.9652823610514859</v>
          </cell>
          <cell r="Y246">
            <v>0.97969491436437184</v>
          </cell>
          <cell r="Z246">
            <v>1.04736097604395</v>
          </cell>
        </row>
        <row r="247">
          <cell r="C247">
            <v>1.045608870380943</v>
          </cell>
          <cell r="D247">
            <v>1.053657727561214</v>
          </cell>
          <cell r="E247">
            <v>1.0211555592723289</v>
          </cell>
          <cell r="F247">
            <v>0.98705706441904273</v>
          </cell>
          <cell r="G247">
            <v>1.0418210951341971</v>
          </cell>
          <cell r="H247">
            <v>1.029601153810477</v>
          </cell>
          <cell r="I247">
            <v>0.99901102811526465</v>
          </cell>
          <cell r="J247">
            <v>0.99578023870767896</v>
          </cell>
          <cell r="K247">
            <v>0.98344411307022206</v>
          </cell>
          <cell r="L247">
            <v>0.98344411307022206</v>
          </cell>
          <cell r="M247">
            <v>1.0099352669541981</v>
          </cell>
          <cell r="N247">
            <v>1.0228830538995253</v>
          </cell>
          <cell r="O247">
            <v>0.95492350377250135</v>
          </cell>
          <cell r="P247">
            <v>0.98714326987476864</v>
          </cell>
          <cell r="Q247">
            <v>1.0063402690490941</v>
          </cell>
          <cell r="R247">
            <v>0.94952580047272162</v>
          </cell>
          <cell r="S247">
            <v>1</v>
          </cell>
          <cell r="T247">
            <v>1.0038974083200425</v>
          </cell>
          <cell r="U247">
            <v>1.0616927287942601</v>
          </cell>
          <cell r="V247">
            <v>0.95461256927630045</v>
          </cell>
          <cell r="W247">
            <v>0.92842238531744448</v>
          </cell>
          <cell r="X247">
            <v>0.91656050655961085</v>
          </cell>
          <cell r="Y247">
            <v>0.93024559778088456</v>
          </cell>
          <cell r="Z247">
            <v>0.99449626916202249</v>
          </cell>
        </row>
        <row r="248">
          <cell r="C248">
            <v>1.0415495265902737</v>
          </cell>
          <cell r="D248">
            <v>1.0495671358734178</v>
          </cell>
          <cell r="E248">
            <v>1.0171911500211628</v>
          </cell>
          <cell r="F248">
            <v>0.98322503498720937</v>
          </cell>
          <cell r="G248">
            <v>1.0377764565381411</v>
          </cell>
          <cell r="H248">
            <v>1.0256039564176662</v>
          </cell>
          <cell r="I248">
            <v>0.99513259007914467</v>
          </cell>
          <cell r="J248">
            <v>0.99191434349258134</v>
          </cell>
          <cell r="K248">
            <v>0.97962611011811673</v>
          </cell>
          <cell r="L248">
            <v>0.97962611011811673</v>
          </cell>
          <cell r="M248">
            <v>1.0060144179914354</v>
          </cell>
          <cell r="N248">
            <v>1.0189119380348375</v>
          </cell>
          <cell r="O248">
            <v>0.9512162257401422</v>
          </cell>
          <cell r="P248">
            <v>0.98331090576943414</v>
          </cell>
          <cell r="Q248">
            <v>1.0024333768658089</v>
          </cell>
          <cell r="R248">
            <v>0.94583947782243172</v>
          </cell>
          <cell r="S248">
            <v>0.99611772250058439</v>
          </cell>
          <cell r="T248">
            <v>1</v>
          </cell>
          <cell r="U248">
            <v>1.0575709430019691</v>
          </cell>
          <cell r="V248">
            <v>0.95090649837793972</v>
          </cell>
          <cell r="W248">
            <v>0.92481799198097281</v>
          </cell>
          <cell r="X248">
            <v>0.91300216432814141</v>
          </cell>
          <cell r="Y248">
            <v>0.92663412622768937</v>
          </cell>
          <cell r="Z248">
            <v>0.9906353586730019</v>
          </cell>
        </row>
        <row r="249">
          <cell r="C249">
            <v>0.9848507407302457</v>
          </cell>
          <cell r="D249">
            <v>0.99243189576877744</v>
          </cell>
          <cell r="E249">
            <v>0.96181836003721299</v>
          </cell>
          <cell r="F249">
            <v>0.92970125691641547</v>
          </cell>
          <cell r="G249">
            <v>0.98128306512692165</v>
          </cell>
          <cell r="H249">
            <v>0.9697731988611914</v>
          </cell>
          <cell r="I249">
            <v>0.94096060095449496</v>
          </cell>
          <cell r="J249">
            <v>0.93791754591609899</v>
          </cell>
          <cell r="K249">
            <v>0.9262982465624463</v>
          </cell>
          <cell r="L249">
            <v>0.9262982465624463</v>
          </cell>
          <cell r="M249">
            <v>0.95125005527838369</v>
          </cell>
          <cell r="N249">
            <v>0.96344547358932164</v>
          </cell>
          <cell r="O249">
            <v>0.89943490981329965</v>
          </cell>
          <cell r="P249">
            <v>0.92978245315463759</v>
          </cell>
          <cell r="Q249">
            <v>0.9478639551313226</v>
          </cell>
          <cell r="R249">
            <v>0.89435085568597239</v>
          </cell>
          <cell r="S249">
            <v>0.94189210576555127</v>
          </cell>
          <cell r="T249">
            <v>0.94556304389514434</v>
          </cell>
          <cell r="U249">
            <v>1</v>
          </cell>
          <cell r="V249">
            <v>0.89914204306591772</v>
          </cell>
          <cell r="W249">
            <v>0.87447371554652376</v>
          </cell>
          <cell r="X249">
            <v>0.86330110558497219</v>
          </cell>
          <cell r="Y249">
            <v>0.87619098497297132</v>
          </cell>
          <cell r="Z249">
            <v>0.93670818513700183</v>
          </cell>
        </row>
        <row r="250">
          <cell r="C250">
            <v>1.0953227560932155</v>
          </cell>
          <cell r="D250">
            <v>1.1037542993593732</v>
          </cell>
          <cell r="E250">
            <v>1.0697068026733352</v>
          </cell>
          <cell r="F250">
            <v>1.0339870814474386</v>
          </cell>
          <cell r="G250">
            <v>1.0913548895799792</v>
          </cell>
          <cell r="H250">
            <v>1.0785539463313647</v>
          </cell>
          <cell r="I250">
            <v>1.0465094010574605</v>
          </cell>
          <cell r="J250">
            <v>1.0431250024945597</v>
          </cell>
          <cell r="K250">
            <v>1.0302023509032352</v>
          </cell>
          <cell r="L250">
            <v>1.0302023509032352</v>
          </cell>
          <cell r="M250">
            <v>1.0579530371361423</v>
          </cell>
          <cell r="N250">
            <v>1.0715164317132144</v>
          </cell>
          <cell r="O250">
            <v>1.000325717999331</v>
          </cell>
          <cell r="P250">
            <v>1.0340773855755219</v>
          </cell>
          <cell r="Q250">
            <v>1.0541871136392105</v>
          </cell>
          <cell r="R250">
            <v>0.99467137876946754</v>
          </cell>
          <cell r="S250">
            <v>1.0475453940001105</v>
          </cell>
          <cell r="T250">
            <v>1.0516281061343089</v>
          </cell>
          <cell r="U250">
            <v>1.1121713278918359</v>
          </cell>
          <cell r="V250">
            <v>1</v>
          </cell>
          <cell r="W250">
            <v>0.97256459342588486</v>
          </cell>
          <cell r="X250">
            <v>0.96013873696892849</v>
          </cell>
          <cell r="Y250">
            <v>0.97447449124424512</v>
          </cell>
          <cell r="Z250">
            <v>1.0417799861109709</v>
          </cell>
        </row>
        <row r="251">
          <cell r="C251">
            <v>1.1262210895781346</v>
          </cell>
          <cell r="D251">
            <v>1.1348904811261626</v>
          </cell>
          <cell r="E251">
            <v>1.0998825269849317</v>
          </cell>
          <cell r="F251">
            <v>1.06315517595103</v>
          </cell>
          <cell r="G251">
            <v>1.1221412921641043</v>
          </cell>
          <cell r="H251">
            <v>1.1089792427381397</v>
          </cell>
          <cell r="I251">
            <v>1.0760307419490802</v>
          </cell>
          <cell r="J251">
            <v>1.0725508717319472</v>
          </cell>
          <cell r="K251">
            <v>1.0592636806510913</v>
          </cell>
          <cell r="L251">
            <v>1.0592636806510913</v>
          </cell>
          <cell r="M251">
            <v>1.0877971954638759</v>
          </cell>
          <cell r="N251">
            <v>1.1017432044680644</v>
          </cell>
          <cell r="O251">
            <v>1.0285442476120346</v>
          </cell>
          <cell r="P251">
            <v>1.0632480274990852</v>
          </cell>
          <cell r="Q251">
            <v>1.0839250377456249</v>
          </cell>
          <cell r="R251">
            <v>1.0227304031968827</v>
          </cell>
          <cell r="S251">
            <v>1.0770959595702572</v>
          </cell>
          <cell r="T251">
            <v>1.0812938423245706</v>
          </cell>
          <cell r="U251">
            <v>1.1435449484894185</v>
          </cell>
          <cell r="V251">
            <v>1.0282093413224855</v>
          </cell>
          <cell r="W251">
            <v>1</v>
          </cell>
          <cell r="X251">
            <v>0.9872236183170251</v>
          </cell>
          <cell r="Y251">
            <v>1.0019637747778094</v>
          </cell>
          <cell r="Z251">
            <v>1.0711679133221095</v>
          </cell>
        </row>
        <row r="252">
          <cell r="C252">
            <v>1.140796339028098</v>
          </cell>
          <cell r="D252">
            <v>1.1495779275022546</v>
          </cell>
          <cell r="E252">
            <v>1.1141169098648214</v>
          </cell>
          <cell r="F252">
            <v>1.0769142433640817</v>
          </cell>
          <cell r="G252">
            <v>1.1366637419767984</v>
          </cell>
          <cell r="H252">
            <v>1.1233313528587152</v>
          </cell>
          <cell r="I252">
            <v>1.0899564414630289</v>
          </cell>
          <cell r="J252">
            <v>1.0864315357045289</v>
          </cell>
          <cell r="K252">
            <v>1.0729723853820241</v>
          </cell>
          <cell r="L252">
            <v>1.0729723853820241</v>
          </cell>
          <cell r="M252">
            <v>1.1018751732442384</v>
          </cell>
          <cell r="N252">
            <v>1.1160016677338687</v>
          </cell>
          <cell r="O252">
            <v>1.0418553897296856</v>
          </cell>
          <cell r="P252">
            <v>1.0770082965718175</v>
          </cell>
          <cell r="Q252">
            <v>1.0979529031056328</v>
          </cell>
          <cell r="R252">
            <v>1.0359663041088785</v>
          </cell>
          <cell r="S252">
            <v>1.0910354448432287</v>
          </cell>
          <cell r="T252">
            <v>1.0952876554634221</v>
          </cell>
          <cell r="U252">
            <v>1.1583443986468669</v>
          </cell>
          <cell r="V252">
            <v>1.0415161491733058</v>
          </cell>
          <cell r="W252">
            <v>1.0129417301672294</v>
          </cell>
          <cell r="X252">
            <v>1</v>
          </cell>
          <cell r="Y252">
            <v>1.0149309195883225</v>
          </cell>
          <cell r="Z252">
            <v>1.0850306794201185</v>
          </cell>
        </row>
        <row r="253">
          <cell r="C253">
            <v>1.1240137796677128</v>
          </cell>
          <cell r="D253">
            <v>1.1326661798504944</v>
          </cell>
          <cell r="E253">
            <v>1.0977268387061561</v>
          </cell>
          <cell r="F253">
            <v>1.0610714705596918</v>
          </cell>
          <cell r="G253">
            <v>1.119941978354402</v>
          </cell>
          <cell r="H253">
            <v>1.1068057255703296</v>
          </cell>
          <cell r="I253">
            <v>1.073921801402147</v>
          </cell>
          <cell r="J253">
            <v>1.0704487514728671</v>
          </cell>
          <cell r="K253">
            <v>1.0571876023022773</v>
          </cell>
          <cell r="L253">
            <v>1.0571876023022773</v>
          </cell>
          <cell r="M253">
            <v>1.0856651935396571</v>
          </cell>
          <cell r="N253">
            <v>1.0995838693992519</v>
          </cell>
          <cell r="O253">
            <v>1.0265283770764262</v>
          </cell>
          <cell r="P253">
            <v>1.0611641401255907</v>
          </cell>
          <cell r="Q253">
            <v>1.0818006249637027</v>
          </cell>
          <cell r="R253">
            <v>1.0207259273656659</v>
          </cell>
          <cell r="S253">
            <v>1.0749849312756927</v>
          </cell>
          <cell r="T253">
            <v>1.0791745864907671</v>
          </cell>
          <cell r="U253">
            <v>1.1413036850988005</v>
          </cell>
          <cell r="V253">
            <v>1.0261941271783963</v>
          </cell>
          <cell r="W253">
            <v>0.99804007407528783</v>
          </cell>
          <cell r="X253">
            <v>0.98528873315399745</v>
          </cell>
          <cell r="Y253">
            <v>1</v>
          </cell>
          <cell r="Z253">
            <v>1.0690685035590697</v>
          </cell>
        </row>
        <row r="254">
          <cell r="C254">
            <v>1.0513954680413118</v>
          </cell>
          <cell r="D254">
            <v>1.0594888691226987</v>
          </cell>
          <cell r="E254">
            <v>1.0268068276744466</v>
          </cell>
          <cell r="F254">
            <v>0.99251962528803839</v>
          </cell>
          <cell r="G254">
            <v>1.0475867305284627</v>
          </cell>
          <cell r="H254">
            <v>1.0352991617334417</v>
          </cell>
          <cell r="I254">
            <v>1.0045397444849606</v>
          </cell>
          <cell r="J254">
            <v>1.0012910752764697</v>
          </cell>
          <cell r="K254">
            <v>0.98888667918169959</v>
          </cell>
          <cell r="L254">
            <v>0.98888667918169959</v>
          </cell>
          <cell r="M254">
            <v>1.0155244401320729</v>
          </cell>
          <cell r="N254">
            <v>1.0285438825843176</v>
          </cell>
          <cell r="O254">
            <v>0.96020823142668421</v>
          </cell>
          <cell r="P254">
            <v>0.99260630782109449</v>
          </cell>
          <cell r="Q254">
            <v>1.0119095468272108</v>
          </cell>
          <cell r="R254">
            <v>0.95478065621383001</v>
          </cell>
          <cell r="S254">
            <v>1.0055341895275434</v>
          </cell>
          <cell r="T254">
            <v>1.0094531668438953</v>
          </cell>
          <cell r="U254">
            <v>1.0675683375754224</v>
          </cell>
          <cell r="V254">
            <v>0.95989557616005072</v>
          </cell>
          <cell r="W254">
            <v>0.93356045075940519</v>
          </cell>
          <cell r="X254">
            <v>0.92163292611637293</v>
          </cell>
          <cell r="Y254">
            <v>0.93539375322616702</v>
          </cell>
          <cell r="Z254">
            <v>1</v>
          </cell>
        </row>
        <row r="259">
          <cell r="C259">
            <v>1</v>
          </cell>
          <cell r="D259">
            <v>1.0076977705605525</v>
          </cell>
          <cell r="E259">
            <v>0.97661332855783334</v>
          </cell>
          <cell r="F259">
            <v>0.94400219085692305</v>
          </cell>
          <cell r="G259">
            <v>0.99637744537748052</v>
          </cell>
          <cell r="H259">
            <v>0.98469053101602522</v>
          </cell>
          <cell r="I259">
            <v>0.95543472938528007</v>
          </cell>
          <cell r="J259">
            <v>0.95234486519312878</v>
          </cell>
          <cell r="K259">
            <v>0.94054683441230502</v>
          </cell>
          <cell r="L259">
            <v>0.94054683441230502</v>
          </cell>
          <cell r="M259">
            <v>0.96588245907501902</v>
          </cell>
          <cell r="N259">
            <v>0.97826547084175153</v>
          </cell>
          <cell r="O259">
            <v>0.913270278038668</v>
          </cell>
          <cell r="P259">
            <v>0.94408463607919291</v>
          </cell>
          <cell r="Q259">
            <v>0.96244427295500823</v>
          </cell>
          <cell r="R259">
            <v>0.90810801951860276</v>
          </cell>
          <cell r="S259">
            <v>0.95638056287306883</v>
          </cell>
          <cell r="T259">
            <v>0.96010796843593738</v>
          </cell>
          <cell r="U259">
            <v>1.0153822895624991</v>
          </cell>
          <cell r="V259">
            <v>0.91297290633017469</v>
          </cell>
          <cell r="W259">
            <v>0.88792512345385477</v>
          </cell>
          <cell r="X259">
            <v>0.87658065317070577</v>
          </cell>
          <cell r="Y259">
            <v>0.88966880841587681</v>
          </cell>
          <cell r="Z259">
            <v>0.95111690167634211</v>
          </cell>
        </row>
        <row r="260">
          <cell r="C260">
            <v>0.99236103245889828</v>
          </cell>
          <cell r="D260">
            <v>1</v>
          </cell>
          <cell r="E260">
            <v>0.96915301104077278</v>
          </cell>
          <cell r="F260">
            <v>0.9367909887622381</v>
          </cell>
          <cell r="G260">
            <v>0.98876615041355609</v>
          </cell>
          <cell r="H260">
            <v>0.97716851201156363</v>
          </cell>
          <cell r="I260">
            <v>0.94813619449986464</v>
          </cell>
          <cell r="J260">
            <v>0.94506993367998371</v>
          </cell>
          <cell r="K260">
            <v>0.93336202767334342</v>
          </cell>
          <cell r="L260">
            <v>0.93336202767334342</v>
          </cell>
          <cell r="M260">
            <v>0.95850411432162552</v>
          </cell>
          <cell r="N260">
            <v>0.97079253266341092</v>
          </cell>
          <cell r="O260">
            <v>0.90629383602847768</v>
          </cell>
          <cell r="P260">
            <v>0.93687280418813113</v>
          </cell>
          <cell r="Q260">
            <v>0.95509219239378562</v>
          </cell>
          <cell r="R260">
            <v>0.90117101183368598</v>
          </cell>
          <cell r="S260">
            <v>0.94907480279634093</v>
          </cell>
          <cell r="T260">
            <v>0.95277373482910221</v>
          </cell>
          <cell r="U260">
            <v>1.0076258172107215</v>
          </cell>
          <cell r="V260">
            <v>0.90599873593281322</v>
          </cell>
          <cell r="W260">
            <v>0.88114229225686214</v>
          </cell>
          <cell r="X260">
            <v>0.86988448201397706</v>
          </cell>
          <cell r="Y260">
            <v>0.88287265726605735</v>
          </cell>
          <cell r="Z260">
            <v>0.94385135053664326</v>
          </cell>
        </row>
        <row r="261">
          <cell r="C261">
            <v>1.0239467051680544</v>
          </cell>
          <cell r="D261">
            <v>1.0318288119706718</v>
          </cell>
          <cell r="E261">
            <v>1</v>
          </cell>
          <cell r="F261">
            <v>0.9666079329993712</v>
          </cell>
          <cell r="G261">
            <v>1.0202374022980343</v>
          </cell>
          <cell r="H261">
            <v>1.008270624844041</v>
          </cell>
          <cell r="I261">
            <v>0.97831424315718918</v>
          </cell>
          <cell r="J261">
            <v>0.9751503868982192</v>
          </cell>
          <cell r="K261">
            <v>0.96306983215272324</v>
          </cell>
          <cell r="L261">
            <v>0.96306983215272324</v>
          </cell>
          <cell r="M261">
            <v>0.98901216154948379</v>
          </cell>
          <cell r="N261">
            <v>1.001691705648087</v>
          </cell>
          <cell r="O261">
            <v>0.935140092125607</v>
          </cell>
          <cell r="P261">
            <v>0.96669235251307117</v>
          </cell>
          <cell r="Q261">
            <v>0.98549164220014418</v>
          </cell>
          <cell r="R261">
            <v>0.92985421452276051</v>
          </cell>
          <cell r="S261">
            <v>0.97928272624064816</v>
          </cell>
          <cell r="T261">
            <v>0.98309939088557241</v>
          </cell>
          <cell r="U261">
            <v>1.0396973498835163</v>
          </cell>
          <cell r="V261">
            <v>0.93483559934448501</v>
          </cell>
          <cell r="W261">
            <v>0.9091880045965125</v>
          </cell>
          <cell r="X261">
            <v>0.89757187162820518</v>
          </cell>
          <cell r="Y261">
            <v>0.91097344506822608</v>
          </cell>
          <cell r="Z261">
            <v>0.97389301770113879</v>
          </cell>
        </row>
        <row r="262">
          <cell r="C262">
            <v>1.0593195754050577</v>
          </cell>
          <cell r="D262">
            <v>1.0674739744468278</v>
          </cell>
          <cell r="E262">
            <v>1.0345456165428042</v>
          </cell>
          <cell r="F262">
            <v>1</v>
          </cell>
          <cell r="G262">
            <v>1.0554821323804489</v>
          </cell>
          <cell r="H262">
            <v>1.0431019552212766</v>
          </cell>
          <cell r="I262">
            <v>1.0121107118596611</v>
          </cell>
          <cell r="J262">
            <v>1.0088375582355722</v>
          </cell>
          <cell r="K262">
            <v>0.99633967327821404</v>
          </cell>
          <cell r="L262">
            <v>0.99633967327821404</v>
          </cell>
          <cell r="M262">
            <v>1.0231781964385422</v>
          </cell>
          <cell r="N262">
            <v>1.0362957632055132</v>
          </cell>
          <cell r="O262">
            <v>0.96744508316198075</v>
          </cell>
          <cell r="P262">
            <v>1.000087335837849</v>
          </cell>
          <cell r="Q262">
            <v>1.0195360585777287</v>
          </cell>
          <cell r="R262">
            <v>0.96197660165837418</v>
          </cell>
          <cell r="S262">
            <v>1.0131126517883495</v>
          </cell>
          <cell r="T262">
            <v>1.0170611654665698</v>
          </cell>
          <cell r="U262">
            <v>1.0756143358531618</v>
          </cell>
          <cell r="V262">
            <v>0.96713007149000219</v>
          </cell>
          <cell r="W262">
            <v>0.94059646476862091</v>
          </cell>
          <cell r="X262">
            <v>0.92857904532508018</v>
          </cell>
          <cell r="Y262">
            <v>0.9424435843822303</v>
          </cell>
          <cell r="Z262">
            <v>1.0075367524443568</v>
          </cell>
        </row>
        <row r="263">
          <cell r="C263">
            <v>1.0036357252357786</v>
          </cell>
          <cell r="D263">
            <v>1.0113614827750175</v>
          </cell>
          <cell r="E263">
            <v>0.98016402628206878</v>
          </cell>
          <cell r="F263">
            <v>0.94743432344485179</v>
          </cell>
          <cell r="G263">
            <v>1</v>
          </cell>
          <cell r="H263">
            <v>0.98827059522907235</v>
          </cell>
          <cell r="I263">
            <v>0.95890842754204542</v>
          </cell>
          <cell r="J263">
            <v>0.95580732945267566</v>
          </cell>
          <cell r="K263">
            <v>0.94396640427360945</v>
          </cell>
          <cell r="L263">
            <v>0.94396640427360945</v>
          </cell>
          <cell r="M263">
            <v>0.96939414230627396</v>
          </cell>
          <cell r="N263">
            <v>0.98182217530138172</v>
          </cell>
          <cell r="O263">
            <v>0.91659067783561965</v>
          </cell>
          <cell r="P263">
            <v>0.94751706841529681</v>
          </cell>
          <cell r="Q263">
            <v>0.96594345588622121</v>
          </cell>
          <cell r="R263">
            <v>0.91140965076197944</v>
          </cell>
          <cell r="S263">
            <v>0.95985769982051461</v>
          </cell>
          <cell r="T263">
            <v>0.96359865720585203</v>
          </cell>
          <cell r="U263">
            <v>1.019073940576624</v>
          </cell>
          <cell r="V263">
            <v>0.91629222496530138</v>
          </cell>
          <cell r="W263">
            <v>0.89115337523267779</v>
          </cell>
          <cell r="X263">
            <v>0.8797676595726337</v>
          </cell>
          <cell r="Y263">
            <v>0.89290339975411948</v>
          </cell>
          <cell r="Z263">
            <v>0.95457490139794221</v>
          </cell>
        </row>
        <row r="264">
          <cell r="C264">
            <v>1.01554749284344</v>
          </cell>
          <cell r="D264">
            <v>1.0233649444366932</v>
          </cell>
          <cell r="E264">
            <v>0.99179721729439441</v>
          </cell>
          <cell r="F264">
            <v>0.95867905816346277</v>
          </cell>
          <cell r="G264">
            <v>1.011868616578852</v>
          </cell>
          <cell r="H264">
            <v>1</v>
          </cell>
          <cell r="I264">
            <v>0.97028934400277167</v>
          </cell>
          <cell r="J264">
            <v>0.96715144016920584</v>
          </cell>
          <cell r="K264">
            <v>0.95516997958925043</v>
          </cell>
          <cell r="L264">
            <v>0.95516997958925043</v>
          </cell>
          <cell r="M264">
            <v>0.9808995096950921</v>
          </cell>
          <cell r="N264">
            <v>0.99347504624864813</v>
          </cell>
          <cell r="O264">
            <v>0.92746934115060065</v>
          </cell>
          <cell r="P264">
            <v>0.95876278520223579</v>
          </cell>
          <cell r="Q264">
            <v>0.97740786840098604</v>
          </cell>
          <cell r="R264">
            <v>0.92222682245313869</v>
          </cell>
          <cell r="S264">
            <v>0.97124988282994307</v>
          </cell>
          <cell r="T264">
            <v>0.9750352402041248</v>
          </cell>
          <cell r="U264">
            <v>1.0311689384428278</v>
          </cell>
          <cell r="V264">
            <v>0.92716734605759765</v>
          </cell>
          <cell r="W264">
            <v>0.90173013295626414</v>
          </cell>
          <cell r="X264">
            <v>0.89020928460257531</v>
          </cell>
          <cell r="Y264">
            <v>0.90350092784775449</v>
          </cell>
          <cell r="Z264">
            <v>0.96590438489842978</v>
          </cell>
        </row>
        <row r="265">
          <cell r="C265">
            <v>1.046643971842423</v>
          </cell>
          <cell r="D265">
            <v>1.0547007969962514</v>
          </cell>
          <cell r="E265">
            <v>1.0221664531560199</v>
          </cell>
          <cell r="F265">
            <v>0.98803420246643892</v>
          </cell>
          <cell r="G265">
            <v>1.042852446884093</v>
          </cell>
          <cell r="H265">
            <v>1.0306204084182371</v>
          </cell>
          <cell r="I265">
            <v>1</v>
          </cell>
          <cell r="J265">
            <v>0.99676601226947315</v>
          </cell>
          <cell r="K265">
            <v>0.98441767447311257</v>
          </cell>
          <cell r="L265">
            <v>0.98441767447311257</v>
          </cell>
          <cell r="M265">
            <v>1.0109350532992043</v>
          </cell>
          <cell r="N265">
            <v>1.0238956579181089</v>
          </cell>
          <cell r="O265">
            <v>0.95586883117202537</v>
          </cell>
          <cell r="P265">
            <v>0.98812049326133489</v>
          </cell>
          <cell r="Q265">
            <v>1.0073364965226228</v>
          </cell>
          <cell r="R265">
            <v>0.9504657844109069</v>
          </cell>
          <cell r="S265">
            <v>1.0009899509183608</v>
          </cell>
          <cell r="T265">
            <v>1.0048912174813491</v>
          </cell>
          <cell r="U265">
            <v>1.0627437524861472</v>
          </cell>
          <cell r="V265">
            <v>0.95555758886593434</v>
          </cell>
          <cell r="W265">
            <v>0.92934147791041632</v>
          </cell>
          <cell r="X265">
            <v>0.91746785647481288</v>
          </cell>
          <cell r="Y265">
            <v>0.93116649526470896</v>
          </cell>
          <cell r="Z265">
            <v>0.9954807716569859</v>
          </cell>
        </row>
        <row r="266">
          <cell r="C266">
            <v>1.0500397876321905</v>
          </cell>
          <cell r="D266">
            <v>1.0581227529968344</v>
          </cell>
          <cell r="E266">
            <v>1.025482852117634</v>
          </cell>
          <cell r="F266">
            <v>0.99123986001172593</v>
          </cell>
          <cell r="G266">
            <v>1.046235961145674</v>
          </cell>
          <cell r="H266">
            <v>1.033964236071496</v>
          </cell>
          <cell r="I266">
            <v>1.0032444803401388</v>
          </cell>
          <cell r="J266">
            <v>1</v>
          </cell>
          <cell r="K266">
            <v>0.98761159826442568</v>
          </cell>
          <cell r="L266">
            <v>0.98761159826442568</v>
          </cell>
          <cell r="M266">
            <v>1.0142150122047908</v>
          </cell>
          <cell r="N266">
            <v>1.0272176672505775</v>
          </cell>
          <cell r="O266">
            <v>0.95897012880251442</v>
          </cell>
          <cell r="P266">
            <v>0.9913264307754095</v>
          </cell>
          <cell r="Q266">
            <v>1.0106047799814948</v>
          </cell>
          <cell r="R266">
            <v>0.95354955196240265</v>
          </cell>
          <cell r="S266">
            <v>1.0042376431347919</v>
          </cell>
          <cell r="T266">
            <v>1.0081515672804455</v>
          </cell>
          <cell r="U266">
            <v>1.0661918036976936</v>
          </cell>
          <cell r="V266">
            <v>0.95865787667688029</v>
          </cell>
          <cell r="W266">
            <v>0.93235670806477211</v>
          </cell>
          <cell r="X266">
            <v>0.92044456289785459</v>
          </cell>
          <cell r="Y266">
            <v>0.93418764665199117</v>
          </cell>
          <cell r="Z266">
            <v>0.99871058944961311</v>
          </cell>
        </row>
        <row r="267">
          <cell r="C267">
            <v>1.0632112760496866</v>
          </cell>
          <cell r="D267">
            <v>1.0713956325101093</v>
          </cell>
          <cell r="E267">
            <v>1.0383463032631057</v>
          </cell>
          <cell r="F267">
            <v>1.0036737739346888</v>
          </cell>
          <cell r="G267">
            <v>1.0593597351269179</v>
          </cell>
          <cell r="H267">
            <v>1.0469340759955916</v>
          </cell>
          <cell r="I267">
            <v>1.0158289778119105</v>
          </cell>
          <cell r="J267">
            <v>1.0125437993613533</v>
          </cell>
          <cell r="K267">
            <v>1</v>
          </cell>
          <cell r="L267">
            <v>1</v>
          </cell>
          <cell r="M267">
            <v>1.0269371218271601</v>
          </cell>
          <cell r="N267">
            <v>1.0401028795690062</v>
          </cell>
          <cell r="O267">
            <v>0.97099925769174422</v>
          </cell>
          <cell r="P267">
            <v>1.0037614306246627</v>
          </cell>
          <cell r="Q267">
            <v>1.023281603575207</v>
          </cell>
          <cell r="R267">
            <v>0.96551068622332725</v>
          </cell>
          <cell r="S267">
            <v>1.0168345986413929</v>
          </cell>
          <cell r="T267">
            <v>1.0207976182662453</v>
          </cell>
          <cell r="U267">
            <v>1.079565899763997</v>
          </cell>
          <cell r="V267">
            <v>0.97068308873809594</v>
          </cell>
          <cell r="W267">
            <v>0.94405200354394847</v>
          </cell>
          <cell r="X267">
            <v>0.93199043481809374</v>
          </cell>
          <cell r="Y267">
            <v>0.94590590905744854</v>
          </cell>
          <cell r="Z267">
            <v>1.011238214703728</v>
          </cell>
        </row>
        <row r="268">
          <cell r="C268">
            <v>1.0632112760496866</v>
          </cell>
          <cell r="D268">
            <v>1.0713956325101093</v>
          </cell>
          <cell r="E268">
            <v>1.0383463032631057</v>
          </cell>
          <cell r="F268">
            <v>1.0036737739346888</v>
          </cell>
          <cell r="G268">
            <v>1.0593597351269179</v>
          </cell>
          <cell r="H268">
            <v>1.0469340759955916</v>
          </cell>
          <cell r="I268">
            <v>1.0158289778119105</v>
          </cell>
          <cell r="J268">
            <v>1.0125437993613533</v>
          </cell>
          <cell r="K268">
            <v>1</v>
          </cell>
          <cell r="L268">
            <v>1</v>
          </cell>
          <cell r="M268">
            <v>1.0269371218271601</v>
          </cell>
          <cell r="N268">
            <v>1.0401028795690062</v>
          </cell>
          <cell r="O268">
            <v>0.97099925769174422</v>
          </cell>
          <cell r="P268">
            <v>1.0037614306246627</v>
          </cell>
          <cell r="Q268">
            <v>1.023281603575207</v>
          </cell>
          <cell r="R268">
            <v>0.96551068622332725</v>
          </cell>
          <cell r="S268">
            <v>1.0168345986413929</v>
          </cell>
          <cell r="T268">
            <v>1.0207976182662453</v>
          </cell>
          <cell r="U268">
            <v>1.079565899763997</v>
          </cell>
          <cell r="V268">
            <v>0.97068308873809594</v>
          </cell>
          <cell r="W268">
            <v>0.94405200354394847</v>
          </cell>
          <cell r="X268">
            <v>0.93199043481809374</v>
          </cell>
          <cell r="Y268">
            <v>0.94590590905744854</v>
          </cell>
          <cell r="Z268">
            <v>1.011238214703728</v>
          </cell>
        </row>
        <row r="269">
          <cell r="C269">
            <v>1.035322663336959</v>
          </cell>
          <cell r="D269">
            <v>1.0432923396554672</v>
          </cell>
          <cell r="E269">
            <v>1.0111099123728686</v>
          </cell>
          <cell r="F269">
            <v>0.97734686243391389</v>
          </cell>
          <cell r="G269">
            <v>1.0315721504370885</v>
          </cell>
          <cell r="H269">
            <v>1.0194724231341956</v>
          </cell>
          <cell r="I269">
            <v>0.98918322867179487</v>
          </cell>
          <cell r="J269">
            <v>0.98598422224702731</v>
          </cell>
          <cell r="K269">
            <v>0.97376945359689338</v>
          </cell>
          <cell r="L269">
            <v>0.97376945359689338</v>
          </cell>
          <cell r="M269">
            <v>1</v>
          </cell>
          <cell r="N269">
            <v>1.0128204127224665</v>
          </cell>
          <cell r="O269">
            <v>0.94552941660547873</v>
          </cell>
          <cell r="P269">
            <v>0.97743221984101369</v>
          </cell>
          <cell r="Q269">
            <v>0.99644036798918223</v>
          </cell>
          <cell r="R269">
            <v>0.94018481336565096</v>
          </cell>
          <cell r="S269">
            <v>0.99016247151744563</v>
          </cell>
          <cell r="T269">
            <v>0.99402153897213164</v>
          </cell>
          <cell r="U269">
            <v>1.0512482963350258</v>
          </cell>
          <cell r="V269">
            <v>0.94522154093624045</v>
          </cell>
          <cell r="W269">
            <v>0.91928900365804311</v>
          </cell>
          <cell r="X269">
            <v>0.90754381647034621</v>
          </cell>
          <cell r="Y269">
            <v>0.92109428021694428</v>
          </cell>
          <cell r="Z269">
            <v>0.98471288378834709</v>
          </cell>
        </row>
        <row r="270">
          <cell r="C270">
            <v>1.0222174141948881</v>
          </cell>
          <cell r="D270">
            <v>1.0300862093123617</v>
          </cell>
          <cell r="E270">
            <v>0.99831115138665105</v>
          </cell>
          <cell r="F270">
            <v>0.96497547853207311</v>
          </cell>
          <cell r="G270">
            <v>1.0185143757758766</v>
          </cell>
          <cell r="H270">
            <v>1.0065678083973926</v>
          </cell>
          <cell r="I270">
            <v>0.97666201850421364</v>
          </cell>
          <cell r="J270">
            <v>0.97350350551949949</v>
          </cell>
          <cell r="K270">
            <v>0.96144335300213402</v>
          </cell>
          <cell r="L270">
            <v>0.96144335300213402</v>
          </cell>
          <cell r="M270">
            <v>0.98734186973186577</v>
          </cell>
          <cell r="N270">
            <v>1</v>
          </cell>
          <cell r="O270">
            <v>0.93356078207773363</v>
          </cell>
          <cell r="P270">
            <v>0.96505975547399458</v>
          </cell>
          <cell r="Q270">
            <v>0.98382729600674756</v>
          </cell>
          <cell r="R270">
            <v>0.92828383152194704</v>
          </cell>
          <cell r="S270">
            <v>0.97762886596636012</v>
          </cell>
          <cell r="T270">
            <v>0.98143908484249121</v>
          </cell>
          <cell r="U270">
            <v>1.0379414584558628</v>
          </cell>
          <cell r="V270">
            <v>0.9332568035388229</v>
          </cell>
          <cell r="W270">
            <v>0.90765252369567628</v>
          </cell>
          <cell r="X270">
            <v>0.89605600861742485</v>
          </cell>
          <cell r="Y270">
            <v>0.90943494882872489</v>
          </cell>
          <cell r="Z270">
            <v>0.97224825982864405</v>
          </cell>
        </row>
        <row r="271">
          <cell r="C271">
            <v>1.0949661059238587</v>
          </cell>
          <cell r="D271">
            <v>1.1033949037788424</v>
          </cell>
          <cell r="E271">
            <v>1.0693584933643088</v>
          </cell>
          <cell r="F271">
            <v>1.0336504029061964</v>
          </cell>
          <cell r="G271">
            <v>1.090999531395342</v>
          </cell>
          <cell r="H271">
            <v>1.0782027562867138</v>
          </cell>
          <cell r="I271">
            <v>1.0461686450994159</v>
          </cell>
          <cell r="J271">
            <v>1.0427853485371024</v>
          </cell>
          <cell r="K271">
            <v>1.0298669047154538</v>
          </cell>
          <cell r="L271">
            <v>1.0298669047154538</v>
          </cell>
          <cell r="M271">
            <v>1.0576085549935343</v>
          </cell>
          <cell r="N271">
            <v>1.0711675331673629</v>
          </cell>
          <cell r="O271">
            <v>1</v>
          </cell>
          <cell r="P271">
            <v>1.0337406776301772</v>
          </cell>
          <cell r="Q271">
            <v>1.0538438577262648</v>
          </cell>
          <cell r="R271">
            <v>0.99434750189051191</v>
          </cell>
          <cell r="S271">
            <v>1.0472043007103924</v>
          </cell>
          <cell r="T271">
            <v>1.0512856834647655</v>
          </cell>
          <cell r="U271">
            <v>1.1118091916263015</v>
          </cell>
          <cell r="V271">
            <v>0.99967438805833919</v>
          </cell>
          <cell r="W271">
            <v>0.97224791478022887</v>
          </cell>
          <cell r="X271">
            <v>0.95982610433052029</v>
          </cell>
          <cell r="Y271">
            <v>0.97415719071305218</v>
          </cell>
          <cell r="Z271">
            <v>1.0414407701069099</v>
          </cell>
        </row>
        <row r="272">
          <cell r="C272">
            <v>1.0592270669216957</v>
          </cell>
          <cell r="D272">
            <v>1.067380753854386</v>
          </cell>
          <cell r="E272">
            <v>1.0344552715249482</v>
          </cell>
          <cell r="F272">
            <v>0.99991267178903342</v>
          </cell>
          <cell r="G272">
            <v>1.0553899590141207</v>
          </cell>
          <cell r="H272">
            <v>1.0430108629936714</v>
          </cell>
          <cell r="I272">
            <v>1.0120223260418943</v>
          </cell>
          <cell r="J272">
            <v>1.0087494582564556</v>
          </cell>
          <cell r="K272">
            <v>0.99625266471703156</v>
          </cell>
          <cell r="L272">
            <v>0.99625266471703156</v>
          </cell>
          <cell r="M272">
            <v>1.0230888441171471</v>
          </cell>
          <cell r="N272">
            <v>1.0362052653504801</v>
          </cell>
          <cell r="O272">
            <v>0.9673605979136598</v>
          </cell>
          <cell r="P272">
            <v>1</v>
          </cell>
          <cell r="Q272">
            <v>1.0194470243177172</v>
          </cell>
          <cell r="R272">
            <v>0.96189259396275961</v>
          </cell>
          <cell r="S272">
            <v>1.0130241784729612</v>
          </cell>
          <cell r="T272">
            <v>1.016972347334546</v>
          </cell>
          <cell r="U272">
            <v>1.0755204043775217</v>
          </cell>
          <cell r="V272">
            <v>0.96704561375108689</v>
          </cell>
          <cell r="W272">
            <v>0.94051432416211123</v>
          </cell>
          <cell r="X272">
            <v>0.92849795417831082</v>
          </cell>
          <cell r="Y272">
            <v>0.94236128247006923</v>
          </cell>
          <cell r="Z272">
            <v>1.0074487660622826</v>
          </cell>
        </row>
        <row r="273">
          <cell r="C273">
            <v>1.0390211964477527</v>
          </cell>
          <cell r="D273">
            <v>1.0470193432255583</v>
          </cell>
          <cell r="E273">
            <v>1.0147219491049821</v>
          </cell>
          <cell r="F273">
            <v>0.98083828579345989</v>
          </cell>
          <cell r="G273">
            <v>1.0352572854096651</v>
          </cell>
          <cell r="H273">
            <v>1.0231143336670434</v>
          </cell>
          <cell r="I273">
            <v>0.9927169356536284</v>
          </cell>
          <cell r="J273">
            <v>0.98950650126383843</v>
          </cell>
          <cell r="K273">
            <v>0.97724809720621941</v>
          </cell>
          <cell r="L273">
            <v>0.97724809720621941</v>
          </cell>
          <cell r="M273">
            <v>1.0035723482560237</v>
          </cell>
          <cell r="N273">
            <v>1.0164385599575207</v>
          </cell>
          <cell r="O273">
            <v>0.94890717696790849</v>
          </cell>
          <cell r="P273">
            <v>0.98092394812694417</v>
          </cell>
          <cell r="Q273">
            <v>1</v>
          </cell>
          <cell r="R273">
            <v>0.94354348094401774</v>
          </cell>
          <cell r="S273">
            <v>0.9936996766957511</v>
          </cell>
          <cell r="T273">
            <v>0.9975725300833288</v>
          </cell>
          <cell r="U273">
            <v>1.0550037213530861</v>
          </cell>
          <cell r="V273">
            <v>0.94859820145956009</v>
          </cell>
          <cell r="W273">
            <v>0.92257302412704267</v>
          </cell>
          <cell r="X273">
            <v>0.91078587904037922</v>
          </cell>
          <cell r="Y273">
            <v>0.92438474976251073</v>
          </cell>
          <cell r="Z273">
            <v>0.98823062114143245</v>
          </cell>
        </row>
        <row r="274">
          <cell r="C274">
            <v>1.1011905836159339</v>
          </cell>
          <cell r="D274">
            <v>1.1096672960720504</v>
          </cell>
          <cell r="E274">
            <v>1.0754374012417003</v>
          </cell>
          <cell r="F274">
            <v>1.0395263234844552</v>
          </cell>
          <cell r="G274">
            <v>1.0972014605769811</v>
          </cell>
          <cell r="H274">
            <v>1.0843319405306207</v>
          </cell>
          <cell r="I274">
            <v>1.0521157272587083</v>
          </cell>
          <cell r="J274">
            <v>1.0487131979056594</v>
          </cell>
          <cell r="K274">
            <v>1.0357213175046052</v>
          </cell>
          <cell r="L274">
            <v>1.0357213175046052</v>
          </cell>
          <cell r="M274">
            <v>1.0636206688132135</v>
          </cell>
          <cell r="N274">
            <v>1.0772567247675446</v>
          </cell>
          <cell r="O274">
            <v>1.0056846304724869</v>
          </cell>
          <cell r="P274">
            <v>1.0396171113868828</v>
          </cell>
          <cell r="Q274">
            <v>1.0598345706331387</v>
          </cell>
          <cell r="R274">
            <v>1</v>
          </cell>
          <cell r="S274">
            <v>1.0531572701891301</v>
          </cell>
          <cell r="T274">
            <v>1.0572618540962784</v>
          </cell>
          <cell r="U274">
            <v>1.1181294160366113</v>
          </cell>
          <cell r="V274">
            <v>1.0053571675472603</v>
          </cell>
          <cell r="W274">
            <v>0.97777478490340042</v>
          </cell>
          <cell r="X274">
            <v>0.9652823610514859</v>
          </cell>
          <cell r="Y274">
            <v>0.97969491436437184</v>
          </cell>
          <cell r="Z274">
            <v>1.04736097604395</v>
          </cell>
        </row>
        <row r="275">
          <cell r="C275">
            <v>1.045608870380943</v>
          </cell>
          <cell r="D275">
            <v>1.053657727561214</v>
          </cell>
          <cell r="E275">
            <v>1.0211555592723289</v>
          </cell>
          <cell r="F275">
            <v>0.98705706441904273</v>
          </cell>
          <cell r="G275">
            <v>1.0418210951341971</v>
          </cell>
          <cell r="H275">
            <v>1.029601153810477</v>
          </cell>
          <cell r="I275">
            <v>0.99901102811526465</v>
          </cell>
          <cell r="J275">
            <v>0.99578023870767896</v>
          </cell>
          <cell r="K275">
            <v>0.98344411307022206</v>
          </cell>
          <cell r="L275">
            <v>0.98344411307022206</v>
          </cell>
          <cell r="M275">
            <v>1.0099352669541981</v>
          </cell>
          <cell r="N275">
            <v>1.0228830538995253</v>
          </cell>
          <cell r="O275">
            <v>0.95492350377250135</v>
          </cell>
          <cell r="P275">
            <v>0.98714326987476864</v>
          </cell>
          <cell r="Q275">
            <v>1.0063402690490941</v>
          </cell>
          <cell r="R275">
            <v>0.94952580047272162</v>
          </cell>
          <cell r="S275">
            <v>1</v>
          </cell>
          <cell r="T275">
            <v>1.0038974083200425</v>
          </cell>
          <cell r="U275">
            <v>1.0616927287942601</v>
          </cell>
          <cell r="V275">
            <v>0.95461256927630045</v>
          </cell>
          <cell r="W275">
            <v>0.92842238531744448</v>
          </cell>
          <cell r="X275">
            <v>0.91656050655961085</v>
          </cell>
          <cell r="Y275">
            <v>0.93024559778088456</v>
          </cell>
          <cell r="Z275">
            <v>0.99449626916202249</v>
          </cell>
        </row>
        <row r="276">
          <cell r="C276">
            <v>1.0415495265902737</v>
          </cell>
          <cell r="D276">
            <v>1.0495671358734178</v>
          </cell>
          <cell r="E276">
            <v>1.0171911500211628</v>
          </cell>
          <cell r="F276">
            <v>0.98322503498720937</v>
          </cell>
          <cell r="G276">
            <v>1.0377764565381411</v>
          </cell>
          <cell r="H276">
            <v>1.0256039564176662</v>
          </cell>
          <cell r="I276">
            <v>0.99513259007914467</v>
          </cell>
          <cell r="J276">
            <v>0.99191434349258134</v>
          </cell>
          <cell r="K276">
            <v>0.97962611011811673</v>
          </cell>
          <cell r="L276">
            <v>0.97962611011811673</v>
          </cell>
          <cell r="M276">
            <v>1.0060144179914354</v>
          </cell>
          <cell r="N276">
            <v>1.0189119380348375</v>
          </cell>
          <cell r="O276">
            <v>0.9512162257401422</v>
          </cell>
          <cell r="P276">
            <v>0.98331090576943414</v>
          </cell>
          <cell r="Q276">
            <v>1.0024333768658089</v>
          </cell>
          <cell r="R276">
            <v>0.94583947782243172</v>
          </cell>
          <cell r="S276">
            <v>0.99611772250058439</v>
          </cell>
          <cell r="T276">
            <v>1</v>
          </cell>
          <cell r="U276">
            <v>1.0575709430019691</v>
          </cell>
          <cell r="V276">
            <v>0.95090649837793972</v>
          </cell>
          <cell r="W276">
            <v>0.92481799198097281</v>
          </cell>
          <cell r="X276">
            <v>0.91300216432814141</v>
          </cell>
          <cell r="Y276">
            <v>0.92663412622768937</v>
          </cell>
          <cell r="Z276">
            <v>0.9906353586730019</v>
          </cell>
        </row>
        <row r="277">
          <cell r="C277">
            <v>0.9848507407302457</v>
          </cell>
          <cell r="D277">
            <v>0.99243189576877744</v>
          </cell>
          <cell r="E277">
            <v>0.96181836003721299</v>
          </cell>
          <cell r="F277">
            <v>0.92970125691641547</v>
          </cell>
          <cell r="G277">
            <v>0.98128306512692165</v>
          </cell>
          <cell r="H277">
            <v>0.9697731988611914</v>
          </cell>
          <cell r="I277">
            <v>0.94096060095449496</v>
          </cell>
          <cell r="J277">
            <v>0.93791754591609899</v>
          </cell>
          <cell r="K277">
            <v>0.9262982465624463</v>
          </cell>
          <cell r="L277">
            <v>0.9262982465624463</v>
          </cell>
          <cell r="M277">
            <v>0.95125005527838369</v>
          </cell>
          <cell r="N277">
            <v>0.96344547358932164</v>
          </cell>
          <cell r="O277">
            <v>0.89943490981329965</v>
          </cell>
          <cell r="P277">
            <v>0.92978245315463759</v>
          </cell>
          <cell r="Q277">
            <v>0.9478639551313226</v>
          </cell>
          <cell r="R277">
            <v>0.89435085568597239</v>
          </cell>
          <cell r="S277">
            <v>0.94189210576555127</v>
          </cell>
          <cell r="T277">
            <v>0.94556304389514434</v>
          </cell>
          <cell r="U277">
            <v>1</v>
          </cell>
          <cell r="V277">
            <v>0.89914204306591772</v>
          </cell>
          <cell r="W277">
            <v>0.87447371554652376</v>
          </cell>
          <cell r="X277">
            <v>0.86330110558497219</v>
          </cell>
          <cell r="Y277">
            <v>0.87619098497297132</v>
          </cell>
          <cell r="Z277">
            <v>0.93670818513700183</v>
          </cell>
        </row>
        <row r="278">
          <cell r="C278">
            <v>1.0953227560932155</v>
          </cell>
          <cell r="D278">
            <v>1.1037542993593732</v>
          </cell>
          <cell r="E278">
            <v>1.0697068026733352</v>
          </cell>
          <cell r="F278">
            <v>1.0339870814474386</v>
          </cell>
          <cell r="G278">
            <v>1.0913548895799792</v>
          </cell>
          <cell r="H278">
            <v>1.0785539463313647</v>
          </cell>
          <cell r="I278">
            <v>1.0465094010574605</v>
          </cell>
          <cell r="J278">
            <v>1.0431250024945597</v>
          </cell>
          <cell r="K278">
            <v>1.0302023509032352</v>
          </cell>
          <cell r="L278">
            <v>1.0302023509032352</v>
          </cell>
          <cell r="M278">
            <v>1.0579530371361423</v>
          </cell>
          <cell r="N278">
            <v>1.0715164317132144</v>
          </cell>
          <cell r="O278">
            <v>1.000325717999331</v>
          </cell>
          <cell r="P278">
            <v>1.0340773855755219</v>
          </cell>
          <cell r="Q278">
            <v>1.0541871136392105</v>
          </cell>
          <cell r="R278">
            <v>0.99467137876946754</v>
          </cell>
          <cell r="S278">
            <v>1.0475453940001105</v>
          </cell>
          <cell r="T278">
            <v>1.0516281061343089</v>
          </cell>
          <cell r="U278">
            <v>1.1121713278918359</v>
          </cell>
          <cell r="V278">
            <v>1</v>
          </cell>
          <cell r="W278">
            <v>0.97256459342588486</v>
          </cell>
          <cell r="X278">
            <v>0.96013873696892849</v>
          </cell>
          <cell r="Y278">
            <v>0.97447449124424512</v>
          </cell>
          <cell r="Z278">
            <v>1.0417799861109709</v>
          </cell>
        </row>
        <row r="279">
          <cell r="C279">
            <v>1.1262210895781346</v>
          </cell>
          <cell r="D279">
            <v>1.1348904811261626</v>
          </cell>
          <cell r="E279">
            <v>1.0998825269849317</v>
          </cell>
          <cell r="F279">
            <v>1.06315517595103</v>
          </cell>
          <cell r="G279">
            <v>1.1221412921641043</v>
          </cell>
          <cell r="H279">
            <v>1.1089792427381397</v>
          </cell>
          <cell r="I279">
            <v>1.0760307419490802</v>
          </cell>
          <cell r="J279">
            <v>1.0725508717319472</v>
          </cell>
          <cell r="K279">
            <v>1.0592636806510913</v>
          </cell>
          <cell r="L279">
            <v>1.0592636806510913</v>
          </cell>
          <cell r="M279">
            <v>1.0877971954638759</v>
          </cell>
          <cell r="N279">
            <v>1.1017432044680644</v>
          </cell>
          <cell r="O279">
            <v>1.0285442476120346</v>
          </cell>
          <cell r="P279">
            <v>1.0632480274990852</v>
          </cell>
          <cell r="Q279">
            <v>1.0839250377456249</v>
          </cell>
          <cell r="R279">
            <v>1.0227304031968827</v>
          </cell>
          <cell r="S279">
            <v>1.0770959595702572</v>
          </cell>
          <cell r="T279">
            <v>1.0812938423245706</v>
          </cell>
          <cell r="U279">
            <v>1.1435449484894185</v>
          </cell>
          <cell r="V279">
            <v>1.0282093413224855</v>
          </cell>
          <cell r="W279">
            <v>1</v>
          </cell>
          <cell r="X279">
            <v>0.9872236183170251</v>
          </cell>
          <cell r="Y279">
            <v>1.0019637747778094</v>
          </cell>
          <cell r="Z279">
            <v>1.0711679133221095</v>
          </cell>
        </row>
        <row r="280">
          <cell r="C280">
            <v>1.140796339028098</v>
          </cell>
          <cell r="D280">
            <v>1.1495779275022546</v>
          </cell>
          <cell r="E280">
            <v>1.1141169098648214</v>
          </cell>
          <cell r="F280">
            <v>1.0769142433640817</v>
          </cell>
          <cell r="G280">
            <v>1.1366637419767984</v>
          </cell>
          <cell r="H280">
            <v>1.1233313528587152</v>
          </cell>
          <cell r="I280">
            <v>1.0899564414630289</v>
          </cell>
          <cell r="J280">
            <v>1.0864315357045289</v>
          </cell>
          <cell r="K280">
            <v>1.0729723853820241</v>
          </cell>
          <cell r="L280">
            <v>1.0729723853820241</v>
          </cell>
          <cell r="M280">
            <v>1.1018751732442384</v>
          </cell>
          <cell r="N280">
            <v>1.1160016677338687</v>
          </cell>
          <cell r="O280">
            <v>1.0418553897296856</v>
          </cell>
          <cell r="P280">
            <v>1.0770082965718175</v>
          </cell>
          <cell r="Q280">
            <v>1.0979529031056328</v>
          </cell>
          <cell r="R280">
            <v>1.0359663041088785</v>
          </cell>
          <cell r="S280">
            <v>1.0910354448432287</v>
          </cell>
          <cell r="T280">
            <v>1.0952876554634221</v>
          </cell>
          <cell r="U280">
            <v>1.1583443986468669</v>
          </cell>
          <cell r="V280">
            <v>1.0415161491733058</v>
          </cell>
          <cell r="W280">
            <v>1.0129417301672294</v>
          </cell>
          <cell r="X280">
            <v>1</v>
          </cell>
          <cell r="Y280">
            <v>1.0149309195883225</v>
          </cell>
          <cell r="Z280">
            <v>1.0850306794201185</v>
          </cell>
        </row>
        <row r="281">
          <cell r="C281">
            <v>1.1240137796677128</v>
          </cell>
          <cell r="D281">
            <v>1.1326661798504944</v>
          </cell>
          <cell r="E281">
            <v>1.0977268387061561</v>
          </cell>
          <cell r="F281">
            <v>1.0610714705596918</v>
          </cell>
          <cell r="G281">
            <v>1.119941978354402</v>
          </cell>
          <cell r="H281">
            <v>1.1068057255703296</v>
          </cell>
          <cell r="I281">
            <v>1.073921801402147</v>
          </cell>
          <cell r="J281">
            <v>1.0704487514728671</v>
          </cell>
          <cell r="K281">
            <v>1.0571876023022773</v>
          </cell>
          <cell r="L281">
            <v>1.0571876023022773</v>
          </cell>
          <cell r="M281">
            <v>1.0856651935396571</v>
          </cell>
          <cell r="N281">
            <v>1.0995838693992519</v>
          </cell>
          <cell r="O281">
            <v>1.0265283770764262</v>
          </cell>
          <cell r="P281">
            <v>1.0611641401255907</v>
          </cell>
          <cell r="Q281">
            <v>1.0818006249637027</v>
          </cell>
          <cell r="R281">
            <v>1.0207259273656659</v>
          </cell>
          <cell r="S281">
            <v>1.0749849312756927</v>
          </cell>
          <cell r="T281">
            <v>1.0791745864907671</v>
          </cell>
          <cell r="U281">
            <v>1.1413036850988005</v>
          </cell>
          <cell r="V281">
            <v>1.0261941271783963</v>
          </cell>
          <cell r="W281">
            <v>0.99804007407528783</v>
          </cell>
          <cell r="X281">
            <v>0.98528873315399745</v>
          </cell>
          <cell r="Y281">
            <v>1</v>
          </cell>
          <cell r="Z281">
            <v>1.0690685035590697</v>
          </cell>
        </row>
        <row r="282">
          <cell r="C282">
            <v>1.0513954680413118</v>
          </cell>
          <cell r="D282">
            <v>1.0594888691226987</v>
          </cell>
          <cell r="E282">
            <v>1.0268068276744466</v>
          </cell>
          <cell r="F282">
            <v>0.99251962528803839</v>
          </cell>
          <cell r="G282">
            <v>1.0475867305284627</v>
          </cell>
          <cell r="H282">
            <v>1.0352991617334417</v>
          </cell>
          <cell r="I282">
            <v>1.0045397444849606</v>
          </cell>
          <cell r="J282">
            <v>1.0012910752764697</v>
          </cell>
          <cell r="K282">
            <v>0.98888667918169959</v>
          </cell>
          <cell r="L282">
            <v>0.98888667918169959</v>
          </cell>
          <cell r="M282">
            <v>1.0155244401320729</v>
          </cell>
          <cell r="N282">
            <v>1.0285438825843176</v>
          </cell>
          <cell r="O282">
            <v>0.96020823142668421</v>
          </cell>
          <cell r="P282">
            <v>0.99260630782109449</v>
          </cell>
          <cell r="Q282">
            <v>1.0119095468272108</v>
          </cell>
          <cell r="R282">
            <v>0.95478065621383001</v>
          </cell>
          <cell r="S282">
            <v>1.0055341895275434</v>
          </cell>
          <cell r="T282">
            <v>1.0094531668438953</v>
          </cell>
          <cell r="U282">
            <v>1.0675683375754224</v>
          </cell>
          <cell r="V282">
            <v>0.95989557616005072</v>
          </cell>
          <cell r="W282">
            <v>0.93356045075940519</v>
          </cell>
          <cell r="X282">
            <v>0.92163292611637293</v>
          </cell>
          <cell r="Y282">
            <v>0.93539375322616702</v>
          </cell>
          <cell r="Z282">
            <v>1</v>
          </cell>
        </row>
        <row r="287">
          <cell r="C287">
            <v>1</v>
          </cell>
          <cell r="D287">
            <v>1.0076977705605525</v>
          </cell>
          <cell r="E287">
            <v>0.97661332855783334</v>
          </cell>
          <cell r="F287">
            <v>0.94400219085692305</v>
          </cell>
          <cell r="G287">
            <v>0.99637744537748052</v>
          </cell>
          <cell r="H287">
            <v>0.98469053101602522</v>
          </cell>
          <cell r="I287">
            <v>0.95543472938528007</v>
          </cell>
          <cell r="J287">
            <v>0.95234486519312878</v>
          </cell>
          <cell r="K287">
            <v>0.94054683441230502</v>
          </cell>
          <cell r="L287">
            <v>0.94054683441230502</v>
          </cell>
          <cell r="M287">
            <v>0.96588245907501902</v>
          </cell>
          <cell r="N287">
            <v>0.97826547084175153</v>
          </cell>
          <cell r="O287">
            <v>0.913270278038668</v>
          </cell>
          <cell r="P287">
            <v>0.94408463607919291</v>
          </cell>
          <cell r="Q287">
            <v>0.96244427295500823</v>
          </cell>
          <cell r="R287">
            <v>0.90810801951860276</v>
          </cell>
          <cell r="S287">
            <v>0.95638056287306883</v>
          </cell>
          <cell r="T287">
            <v>0.96010796843593738</v>
          </cell>
          <cell r="U287">
            <v>1.0153822895624991</v>
          </cell>
          <cell r="V287">
            <v>0.91297290633017469</v>
          </cell>
          <cell r="W287">
            <v>0.88792512345385477</v>
          </cell>
          <cell r="X287">
            <v>0.87658065317070577</v>
          </cell>
          <cell r="Y287">
            <v>0.88966880841587681</v>
          </cell>
          <cell r="Z287">
            <v>0.95111690167634211</v>
          </cell>
        </row>
        <row r="288">
          <cell r="C288">
            <v>0.99236103245889828</v>
          </cell>
          <cell r="D288">
            <v>1</v>
          </cell>
          <cell r="E288">
            <v>0.96915301104077278</v>
          </cell>
          <cell r="F288">
            <v>0.9367909887622381</v>
          </cell>
          <cell r="G288">
            <v>0.98876615041355609</v>
          </cell>
          <cell r="H288">
            <v>0.97716851201156363</v>
          </cell>
          <cell r="I288">
            <v>0.94813619449986464</v>
          </cell>
          <cell r="J288">
            <v>0.94506993367998371</v>
          </cell>
          <cell r="K288">
            <v>0.93336202767334342</v>
          </cell>
          <cell r="L288">
            <v>0.93336202767334342</v>
          </cell>
          <cell r="M288">
            <v>0.95850411432162552</v>
          </cell>
          <cell r="N288">
            <v>0.97079253266341092</v>
          </cell>
          <cell r="O288">
            <v>0.90629383602847768</v>
          </cell>
          <cell r="P288">
            <v>0.93687280418813113</v>
          </cell>
          <cell r="Q288">
            <v>0.95509219239378562</v>
          </cell>
          <cell r="R288">
            <v>0.90117101183368598</v>
          </cell>
          <cell r="S288">
            <v>0.94907480279634093</v>
          </cell>
          <cell r="T288">
            <v>0.95277373482910221</v>
          </cell>
          <cell r="U288">
            <v>1.0076258172107215</v>
          </cell>
          <cell r="V288">
            <v>0.90599873593281322</v>
          </cell>
          <cell r="W288">
            <v>0.88114229225686214</v>
          </cell>
          <cell r="X288">
            <v>0.86988448201397706</v>
          </cell>
          <cell r="Y288">
            <v>0.88287265726605735</v>
          </cell>
          <cell r="Z288">
            <v>0.94385135053664326</v>
          </cell>
        </row>
        <row r="289">
          <cell r="C289">
            <v>1.0239467051680544</v>
          </cell>
          <cell r="D289">
            <v>1.0318288119706718</v>
          </cell>
          <cell r="E289">
            <v>1</v>
          </cell>
          <cell r="F289">
            <v>0.9666079329993712</v>
          </cell>
          <cell r="G289">
            <v>1.0202374022980343</v>
          </cell>
          <cell r="H289">
            <v>1.008270624844041</v>
          </cell>
          <cell r="I289">
            <v>0.97831424315718918</v>
          </cell>
          <cell r="J289">
            <v>0.9751503868982192</v>
          </cell>
          <cell r="K289">
            <v>0.96306983215272324</v>
          </cell>
          <cell r="L289">
            <v>0.96306983215272324</v>
          </cell>
          <cell r="M289">
            <v>0.98901216154948379</v>
          </cell>
          <cell r="N289">
            <v>1.001691705648087</v>
          </cell>
          <cell r="O289">
            <v>0.935140092125607</v>
          </cell>
          <cell r="P289">
            <v>0.96669235251307117</v>
          </cell>
          <cell r="Q289">
            <v>0.98549164220014418</v>
          </cell>
          <cell r="R289">
            <v>0.92985421452276051</v>
          </cell>
          <cell r="S289">
            <v>0.97928272624064816</v>
          </cell>
          <cell r="T289">
            <v>0.98309939088557241</v>
          </cell>
          <cell r="U289">
            <v>1.0396973498835163</v>
          </cell>
          <cell r="V289">
            <v>0.93483559934448501</v>
          </cell>
          <cell r="W289">
            <v>0.9091880045965125</v>
          </cell>
          <cell r="X289">
            <v>0.89757187162820518</v>
          </cell>
          <cell r="Y289">
            <v>0.91097344506822608</v>
          </cell>
          <cell r="Z289">
            <v>0.97389301770113879</v>
          </cell>
        </row>
        <row r="290">
          <cell r="C290">
            <v>1.0593195754050577</v>
          </cell>
          <cell r="D290">
            <v>1.0674739744468278</v>
          </cell>
          <cell r="E290">
            <v>1.0345456165428042</v>
          </cell>
          <cell r="F290">
            <v>1</v>
          </cell>
          <cell r="G290">
            <v>1.0554821323804489</v>
          </cell>
          <cell r="H290">
            <v>1.0431019552212766</v>
          </cell>
          <cell r="I290">
            <v>1.0121107118596611</v>
          </cell>
          <cell r="J290">
            <v>1.0088375582355722</v>
          </cell>
          <cell r="K290">
            <v>0.99633967327821404</v>
          </cell>
          <cell r="L290">
            <v>0.99633967327821404</v>
          </cell>
          <cell r="M290">
            <v>1.0231781964385422</v>
          </cell>
          <cell r="N290">
            <v>1.0362957632055132</v>
          </cell>
          <cell r="O290">
            <v>0.96744508316198075</v>
          </cell>
          <cell r="P290">
            <v>1.000087335837849</v>
          </cell>
          <cell r="Q290">
            <v>1.0195360585777287</v>
          </cell>
          <cell r="R290">
            <v>0.96197660165837418</v>
          </cell>
          <cell r="S290">
            <v>1.0131126517883495</v>
          </cell>
          <cell r="T290">
            <v>1.0170611654665698</v>
          </cell>
          <cell r="U290">
            <v>1.0756143358531618</v>
          </cell>
          <cell r="V290">
            <v>0.96713007149000219</v>
          </cell>
          <cell r="W290">
            <v>0.94059646476862091</v>
          </cell>
          <cell r="X290">
            <v>0.92857904532508018</v>
          </cell>
          <cell r="Y290">
            <v>0.9424435843822303</v>
          </cell>
          <cell r="Z290">
            <v>1.0075367524443568</v>
          </cell>
        </row>
        <row r="291">
          <cell r="C291">
            <v>1.0036357252357786</v>
          </cell>
          <cell r="D291">
            <v>1.0113614827750175</v>
          </cell>
          <cell r="E291">
            <v>0.98016402628206878</v>
          </cell>
          <cell r="F291">
            <v>0.94743432344485179</v>
          </cell>
          <cell r="G291">
            <v>1</v>
          </cell>
          <cell r="H291">
            <v>0.98827059522907235</v>
          </cell>
          <cell r="I291">
            <v>0.95890842754204542</v>
          </cell>
          <cell r="J291">
            <v>0.95580732945267566</v>
          </cell>
          <cell r="K291">
            <v>0.94396640427360945</v>
          </cell>
          <cell r="L291">
            <v>0.94396640427360945</v>
          </cell>
          <cell r="M291">
            <v>0.96939414230627396</v>
          </cell>
          <cell r="N291">
            <v>0.98182217530138172</v>
          </cell>
          <cell r="O291">
            <v>0.91659067783561965</v>
          </cell>
          <cell r="P291">
            <v>0.94751706841529681</v>
          </cell>
          <cell r="Q291">
            <v>0.96594345588622121</v>
          </cell>
          <cell r="R291">
            <v>0.91140965076197944</v>
          </cell>
          <cell r="S291">
            <v>0.95985769982051461</v>
          </cell>
          <cell r="T291">
            <v>0.96359865720585203</v>
          </cell>
          <cell r="U291">
            <v>1.019073940576624</v>
          </cell>
          <cell r="V291">
            <v>0.91629222496530138</v>
          </cell>
          <cell r="W291">
            <v>0.89115337523267779</v>
          </cell>
          <cell r="X291">
            <v>0.8797676595726337</v>
          </cell>
          <cell r="Y291">
            <v>0.89290339975411948</v>
          </cell>
          <cell r="Z291">
            <v>0.95457490139794221</v>
          </cell>
        </row>
        <row r="292">
          <cell r="C292">
            <v>1.01554749284344</v>
          </cell>
          <cell r="D292">
            <v>1.0233649444366932</v>
          </cell>
          <cell r="E292">
            <v>0.99179721729439441</v>
          </cell>
          <cell r="F292">
            <v>0.95867905816346277</v>
          </cell>
          <cell r="G292">
            <v>1.011868616578852</v>
          </cell>
          <cell r="H292">
            <v>1</v>
          </cell>
          <cell r="I292">
            <v>0.97028934400277167</v>
          </cell>
          <cell r="J292">
            <v>0.96715144016920584</v>
          </cell>
          <cell r="K292">
            <v>0.95516997958925043</v>
          </cell>
          <cell r="L292">
            <v>0.95516997958925043</v>
          </cell>
          <cell r="M292">
            <v>0.9808995096950921</v>
          </cell>
          <cell r="N292">
            <v>0.99347504624864813</v>
          </cell>
          <cell r="O292">
            <v>0.92746934115060065</v>
          </cell>
          <cell r="P292">
            <v>0.95876278520223579</v>
          </cell>
          <cell r="Q292">
            <v>0.97740786840098604</v>
          </cell>
          <cell r="R292">
            <v>0.92222682245313869</v>
          </cell>
          <cell r="S292">
            <v>0.97124988282994307</v>
          </cell>
          <cell r="T292">
            <v>0.9750352402041248</v>
          </cell>
          <cell r="U292">
            <v>1.0311689384428278</v>
          </cell>
          <cell r="V292">
            <v>0.92716734605759765</v>
          </cell>
          <cell r="W292">
            <v>0.90173013295626414</v>
          </cell>
          <cell r="X292">
            <v>0.89020928460257531</v>
          </cell>
          <cell r="Y292">
            <v>0.90350092784775449</v>
          </cell>
          <cell r="Z292">
            <v>0.96590438489842978</v>
          </cell>
        </row>
        <row r="293">
          <cell r="C293">
            <v>1.046643971842423</v>
          </cell>
          <cell r="D293">
            <v>1.0547007969962514</v>
          </cell>
          <cell r="E293">
            <v>1.0221664531560199</v>
          </cell>
          <cell r="F293">
            <v>0.98803420246643892</v>
          </cell>
          <cell r="G293">
            <v>1.042852446884093</v>
          </cell>
          <cell r="H293">
            <v>1.0306204084182371</v>
          </cell>
          <cell r="I293">
            <v>1</v>
          </cell>
          <cell r="J293">
            <v>0.99676601226947315</v>
          </cell>
          <cell r="K293">
            <v>0.98441767447311257</v>
          </cell>
          <cell r="L293">
            <v>0.98441767447311257</v>
          </cell>
          <cell r="M293">
            <v>1.0109350532992043</v>
          </cell>
          <cell r="N293">
            <v>1.0238956579181089</v>
          </cell>
          <cell r="O293">
            <v>0.95586883117202537</v>
          </cell>
          <cell r="P293">
            <v>0.98812049326133489</v>
          </cell>
          <cell r="Q293">
            <v>1.0073364965226228</v>
          </cell>
          <cell r="R293">
            <v>0.9504657844109069</v>
          </cell>
          <cell r="S293">
            <v>1.0009899509183608</v>
          </cell>
          <cell r="T293">
            <v>1.0048912174813491</v>
          </cell>
          <cell r="U293">
            <v>1.0627437524861472</v>
          </cell>
          <cell r="V293">
            <v>0.95555758886593434</v>
          </cell>
          <cell r="W293">
            <v>0.92934147791041632</v>
          </cell>
          <cell r="X293">
            <v>0.91746785647481288</v>
          </cell>
          <cell r="Y293">
            <v>0.93116649526470896</v>
          </cell>
          <cell r="Z293">
            <v>0.9954807716569859</v>
          </cell>
        </row>
        <row r="294">
          <cell r="C294">
            <v>1.0500397876321905</v>
          </cell>
          <cell r="D294">
            <v>1.0581227529968344</v>
          </cell>
          <cell r="E294">
            <v>1.025482852117634</v>
          </cell>
          <cell r="F294">
            <v>0.99123986001172593</v>
          </cell>
          <cell r="G294">
            <v>1.046235961145674</v>
          </cell>
          <cell r="H294">
            <v>1.033964236071496</v>
          </cell>
          <cell r="I294">
            <v>1.0032444803401388</v>
          </cell>
          <cell r="J294">
            <v>1</v>
          </cell>
          <cell r="K294">
            <v>0.98761159826442568</v>
          </cell>
          <cell r="L294">
            <v>0.98761159826442568</v>
          </cell>
          <cell r="M294">
            <v>1.0142150122047908</v>
          </cell>
          <cell r="N294">
            <v>1.0272176672505775</v>
          </cell>
          <cell r="O294">
            <v>0.95897012880251442</v>
          </cell>
          <cell r="P294">
            <v>0.9913264307754095</v>
          </cell>
          <cell r="Q294">
            <v>1.0106047799814948</v>
          </cell>
          <cell r="R294">
            <v>0.95354955196240265</v>
          </cell>
          <cell r="S294">
            <v>1.0042376431347919</v>
          </cell>
          <cell r="T294">
            <v>1.0081515672804455</v>
          </cell>
          <cell r="U294">
            <v>1.0661918036976936</v>
          </cell>
          <cell r="V294">
            <v>0.95865787667688029</v>
          </cell>
          <cell r="W294">
            <v>0.93235670806477211</v>
          </cell>
          <cell r="X294">
            <v>0.92044456289785459</v>
          </cell>
          <cell r="Y294">
            <v>0.93418764665199117</v>
          </cell>
          <cell r="Z294">
            <v>0.99871058944961311</v>
          </cell>
        </row>
        <row r="295">
          <cell r="C295">
            <v>1.0632112760496866</v>
          </cell>
          <cell r="D295">
            <v>1.0713956325101093</v>
          </cell>
          <cell r="E295">
            <v>1.0383463032631057</v>
          </cell>
          <cell r="F295">
            <v>1.0036737739346888</v>
          </cell>
          <cell r="G295">
            <v>1.0593597351269179</v>
          </cell>
          <cell r="H295">
            <v>1.0469340759955916</v>
          </cell>
          <cell r="I295">
            <v>1.0158289778119105</v>
          </cell>
          <cell r="J295">
            <v>1.0125437993613533</v>
          </cell>
          <cell r="K295">
            <v>1</v>
          </cell>
          <cell r="L295">
            <v>1</v>
          </cell>
          <cell r="M295">
            <v>1.0269371218271601</v>
          </cell>
          <cell r="N295">
            <v>1.0401028795690062</v>
          </cell>
          <cell r="O295">
            <v>0.97099925769174422</v>
          </cell>
          <cell r="P295">
            <v>1.0037614306246627</v>
          </cell>
          <cell r="Q295">
            <v>1.023281603575207</v>
          </cell>
          <cell r="R295">
            <v>0.96551068622332725</v>
          </cell>
          <cell r="S295">
            <v>1.0168345986413929</v>
          </cell>
          <cell r="T295">
            <v>1.0207976182662453</v>
          </cell>
          <cell r="U295">
            <v>1.079565899763997</v>
          </cell>
          <cell r="V295">
            <v>0.97068308873809594</v>
          </cell>
          <cell r="W295">
            <v>0.94405200354394847</v>
          </cell>
          <cell r="X295">
            <v>0.93199043481809374</v>
          </cell>
          <cell r="Y295">
            <v>0.94590590905744854</v>
          </cell>
          <cell r="Z295">
            <v>1.011238214703728</v>
          </cell>
        </row>
        <row r="296">
          <cell r="C296">
            <v>1.0632112760496866</v>
          </cell>
          <cell r="D296">
            <v>1.0713956325101093</v>
          </cell>
          <cell r="E296">
            <v>1.0383463032631057</v>
          </cell>
          <cell r="F296">
            <v>1.0036737739346888</v>
          </cell>
          <cell r="G296">
            <v>1.0593597351269179</v>
          </cell>
          <cell r="H296">
            <v>1.0469340759955916</v>
          </cell>
          <cell r="I296">
            <v>1.0158289778119105</v>
          </cell>
          <cell r="J296">
            <v>1.0125437993613533</v>
          </cell>
          <cell r="K296">
            <v>1</v>
          </cell>
          <cell r="L296">
            <v>1</v>
          </cell>
          <cell r="M296">
            <v>1.0269371218271601</v>
          </cell>
          <cell r="N296">
            <v>1.0401028795690062</v>
          </cell>
          <cell r="O296">
            <v>0.97099925769174422</v>
          </cell>
          <cell r="P296">
            <v>1.0037614306246627</v>
          </cell>
          <cell r="Q296">
            <v>1.023281603575207</v>
          </cell>
          <cell r="R296">
            <v>0.96551068622332725</v>
          </cell>
          <cell r="S296">
            <v>1.0168345986413929</v>
          </cell>
          <cell r="T296">
            <v>1.0207976182662453</v>
          </cell>
          <cell r="U296">
            <v>1.079565899763997</v>
          </cell>
          <cell r="V296">
            <v>0.97068308873809594</v>
          </cell>
          <cell r="W296">
            <v>0.94405200354394847</v>
          </cell>
          <cell r="X296">
            <v>0.93199043481809374</v>
          </cell>
          <cell r="Y296">
            <v>0.94590590905744854</v>
          </cell>
          <cell r="Z296">
            <v>1.011238214703728</v>
          </cell>
        </row>
        <row r="297">
          <cell r="C297">
            <v>1.035322663336959</v>
          </cell>
          <cell r="D297">
            <v>1.0432923396554672</v>
          </cell>
          <cell r="E297">
            <v>1.0111099123728686</v>
          </cell>
          <cell r="F297">
            <v>0.97734686243391389</v>
          </cell>
          <cell r="G297">
            <v>1.0315721504370885</v>
          </cell>
          <cell r="H297">
            <v>1.0194724231341956</v>
          </cell>
          <cell r="I297">
            <v>0.98918322867179487</v>
          </cell>
          <cell r="J297">
            <v>0.98598422224702731</v>
          </cell>
          <cell r="K297">
            <v>0.97376945359689338</v>
          </cell>
          <cell r="L297">
            <v>0.97376945359689338</v>
          </cell>
          <cell r="M297">
            <v>1</v>
          </cell>
          <cell r="N297">
            <v>1.0128204127224665</v>
          </cell>
          <cell r="O297">
            <v>0.94552941660547873</v>
          </cell>
          <cell r="P297">
            <v>0.97743221984101369</v>
          </cell>
          <cell r="Q297">
            <v>0.99644036798918223</v>
          </cell>
          <cell r="R297">
            <v>0.94018481336565096</v>
          </cell>
          <cell r="S297">
            <v>0.99016247151744563</v>
          </cell>
          <cell r="T297">
            <v>0.99402153897213164</v>
          </cell>
          <cell r="U297">
            <v>1.0512482963350258</v>
          </cell>
          <cell r="V297">
            <v>0.94522154093624045</v>
          </cell>
          <cell r="W297">
            <v>0.91928900365804311</v>
          </cell>
          <cell r="X297">
            <v>0.90754381647034621</v>
          </cell>
          <cell r="Y297">
            <v>0.92109428021694428</v>
          </cell>
          <cell r="Z297">
            <v>0.98471288378834709</v>
          </cell>
        </row>
        <row r="298">
          <cell r="C298">
            <v>1.0222174141948881</v>
          </cell>
          <cell r="D298">
            <v>1.0300862093123617</v>
          </cell>
          <cell r="E298">
            <v>0.99831115138665105</v>
          </cell>
          <cell r="F298">
            <v>0.96497547853207311</v>
          </cell>
          <cell r="G298">
            <v>1.0185143757758766</v>
          </cell>
          <cell r="H298">
            <v>1.0065678083973926</v>
          </cell>
          <cell r="I298">
            <v>0.97666201850421364</v>
          </cell>
          <cell r="J298">
            <v>0.97350350551949949</v>
          </cell>
          <cell r="K298">
            <v>0.96144335300213402</v>
          </cell>
          <cell r="L298">
            <v>0.96144335300213402</v>
          </cell>
          <cell r="M298">
            <v>0.98734186973186577</v>
          </cell>
          <cell r="N298">
            <v>1</v>
          </cell>
          <cell r="O298">
            <v>0.93356078207773363</v>
          </cell>
          <cell r="P298">
            <v>0.96505975547399458</v>
          </cell>
          <cell r="Q298">
            <v>0.98382729600674756</v>
          </cell>
          <cell r="R298">
            <v>0.92828383152194704</v>
          </cell>
          <cell r="S298">
            <v>0.97762886596636012</v>
          </cell>
          <cell r="T298">
            <v>0.98143908484249121</v>
          </cell>
          <cell r="U298">
            <v>1.0379414584558628</v>
          </cell>
          <cell r="V298">
            <v>0.9332568035388229</v>
          </cell>
          <cell r="W298">
            <v>0.90765252369567628</v>
          </cell>
          <cell r="X298">
            <v>0.89605600861742485</v>
          </cell>
          <cell r="Y298">
            <v>0.90943494882872489</v>
          </cell>
          <cell r="Z298">
            <v>0.97224825982864405</v>
          </cell>
        </row>
        <row r="299">
          <cell r="C299">
            <v>1.0949661059238587</v>
          </cell>
          <cell r="D299">
            <v>1.1033949037788424</v>
          </cell>
          <cell r="E299">
            <v>1.0693584933643088</v>
          </cell>
          <cell r="F299">
            <v>1.0336504029061964</v>
          </cell>
          <cell r="G299">
            <v>1.090999531395342</v>
          </cell>
          <cell r="H299">
            <v>1.0782027562867138</v>
          </cell>
          <cell r="I299">
            <v>1.0461686450994159</v>
          </cell>
          <cell r="J299">
            <v>1.0427853485371024</v>
          </cell>
          <cell r="K299">
            <v>1.0298669047154538</v>
          </cell>
          <cell r="L299">
            <v>1.0298669047154538</v>
          </cell>
          <cell r="M299">
            <v>1.0576085549935343</v>
          </cell>
          <cell r="N299">
            <v>1.0711675331673629</v>
          </cell>
          <cell r="O299">
            <v>1</v>
          </cell>
          <cell r="P299">
            <v>1.0337406776301772</v>
          </cell>
          <cell r="Q299">
            <v>1.0538438577262648</v>
          </cell>
          <cell r="R299">
            <v>0.99434750189051191</v>
          </cell>
          <cell r="S299">
            <v>1.0472043007103924</v>
          </cell>
          <cell r="T299">
            <v>1.0512856834647655</v>
          </cell>
          <cell r="U299">
            <v>1.1118091916263015</v>
          </cell>
          <cell r="V299">
            <v>0.99967438805833919</v>
          </cell>
          <cell r="W299">
            <v>0.97224791478022887</v>
          </cell>
          <cell r="X299">
            <v>0.95982610433052029</v>
          </cell>
          <cell r="Y299">
            <v>0.97415719071305218</v>
          </cell>
          <cell r="Z299">
            <v>1.0414407701069099</v>
          </cell>
        </row>
        <row r="300">
          <cell r="C300">
            <v>1.0592270669216957</v>
          </cell>
          <cell r="D300">
            <v>1.067380753854386</v>
          </cell>
          <cell r="E300">
            <v>1.0344552715249482</v>
          </cell>
          <cell r="F300">
            <v>0.99991267178903342</v>
          </cell>
          <cell r="G300">
            <v>1.0553899590141207</v>
          </cell>
          <cell r="H300">
            <v>1.0430108629936714</v>
          </cell>
          <cell r="I300">
            <v>1.0120223260418943</v>
          </cell>
          <cell r="J300">
            <v>1.0087494582564556</v>
          </cell>
          <cell r="K300">
            <v>0.99625266471703156</v>
          </cell>
          <cell r="L300">
            <v>0.99625266471703156</v>
          </cell>
          <cell r="M300">
            <v>1.0230888441171471</v>
          </cell>
          <cell r="N300">
            <v>1.0362052653504801</v>
          </cell>
          <cell r="O300">
            <v>0.9673605979136598</v>
          </cell>
          <cell r="P300">
            <v>1</v>
          </cell>
          <cell r="Q300">
            <v>1.0194470243177172</v>
          </cell>
          <cell r="R300">
            <v>0.96189259396275961</v>
          </cell>
          <cell r="S300">
            <v>1.0130241784729612</v>
          </cell>
          <cell r="T300">
            <v>1.016972347334546</v>
          </cell>
          <cell r="U300">
            <v>1.0755204043775217</v>
          </cell>
          <cell r="V300">
            <v>0.96704561375108689</v>
          </cell>
          <cell r="W300">
            <v>0.94051432416211123</v>
          </cell>
          <cell r="X300">
            <v>0.92849795417831082</v>
          </cell>
          <cell r="Y300">
            <v>0.94236128247006923</v>
          </cell>
          <cell r="Z300">
            <v>1.0074487660622826</v>
          </cell>
        </row>
        <row r="301">
          <cell r="C301">
            <v>1.0390211964477527</v>
          </cell>
          <cell r="D301">
            <v>1.0470193432255583</v>
          </cell>
          <cell r="E301">
            <v>1.0147219491049821</v>
          </cell>
          <cell r="F301">
            <v>0.98083828579345989</v>
          </cell>
          <cell r="G301">
            <v>1.0352572854096651</v>
          </cell>
          <cell r="H301">
            <v>1.0231143336670434</v>
          </cell>
          <cell r="I301">
            <v>0.9927169356536284</v>
          </cell>
          <cell r="J301">
            <v>0.98950650126383843</v>
          </cell>
          <cell r="K301">
            <v>0.97724809720621941</v>
          </cell>
          <cell r="L301">
            <v>0.97724809720621941</v>
          </cell>
          <cell r="M301">
            <v>1.0035723482560237</v>
          </cell>
          <cell r="N301">
            <v>1.0164385599575207</v>
          </cell>
          <cell r="O301">
            <v>0.94890717696790849</v>
          </cell>
          <cell r="P301">
            <v>0.98092394812694417</v>
          </cell>
          <cell r="Q301">
            <v>1</v>
          </cell>
          <cell r="R301">
            <v>0.94354348094401774</v>
          </cell>
          <cell r="S301">
            <v>0.9936996766957511</v>
          </cell>
          <cell r="T301">
            <v>0.9975725300833288</v>
          </cell>
          <cell r="U301">
            <v>1.0550037213530861</v>
          </cell>
          <cell r="V301">
            <v>0.94859820145956009</v>
          </cell>
          <cell r="W301">
            <v>0.92257302412704267</v>
          </cell>
          <cell r="X301">
            <v>0.91078587904037922</v>
          </cell>
          <cell r="Y301">
            <v>0.92438474976251073</v>
          </cell>
          <cell r="Z301">
            <v>0.98823062114143245</v>
          </cell>
        </row>
        <row r="302">
          <cell r="C302">
            <v>1.1011905836159339</v>
          </cell>
          <cell r="D302">
            <v>1.1096672960720504</v>
          </cell>
          <cell r="E302">
            <v>1.0754374012417003</v>
          </cell>
          <cell r="F302">
            <v>1.0395263234844552</v>
          </cell>
          <cell r="G302">
            <v>1.0972014605769811</v>
          </cell>
          <cell r="H302">
            <v>1.0843319405306207</v>
          </cell>
          <cell r="I302">
            <v>1.0521157272587083</v>
          </cell>
          <cell r="J302">
            <v>1.0487131979056594</v>
          </cell>
          <cell r="K302">
            <v>1.0357213175046052</v>
          </cell>
          <cell r="L302">
            <v>1.0357213175046052</v>
          </cell>
          <cell r="M302">
            <v>1.0636206688132135</v>
          </cell>
          <cell r="N302">
            <v>1.0772567247675446</v>
          </cell>
          <cell r="O302">
            <v>1.0056846304724869</v>
          </cell>
          <cell r="P302">
            <v>1.0396171113868828</v>
          </cell>
          <cell r="Q302">
            <v>1.0598345706331387</v>
          </cell>
          <cell r="R302">
            <v>1</v>
          </cell>
          <cell r="S302">
            <v>1.0531572701891301</v>
          </cell>
          <cell r="T302">
            <v>1.0572618540962784</v>
          </cell>
          <cell r="U302">
            <v>1.1181294160366113</v>
          </cell>
          <cell r="V302">
            <v>1.0053571675472603</v>
          </cell>
          <cell r="W302">
            <v>0.97777478490340042</v>
          </cell>
          <cell r="X302">
            <v>0.9652823610514859</v>
          </cell>
          <cell r="Y302">
            <v>0.97969491436437184</v>
          </cell>
          <cell r="Z302">
            <v>1.04736097604395</v>
          </cell>
        </row>
        <row r="303">
          <cell r="C303">
            <v>1.045608870380943</v>
          </cell>
          <cell r="D303">
            <v>1.053657727561214</v>
          </cell>
          <cell r="E303">
            <v>1.0211555592723289</v>
          </cell>
          <cell r="F303">
            <v>0.98705706441904273</v>
          </cell>
          <cell r="G303">
            <v>1.0418210951341971</v>
          </cell>
          <cell r="H303">
            <v>1.029601153810477</v>
          </cell>
          <cell r="I303">
            <v>0.99901102811526465</v>
          </cell>
          <cell r="J303">
            <v>0.99578023870767896</v>
          </cell>
          <cell r="K303">
            <v>0.98344411307022206</v>
          </cell>
          <cell r="L303">
            <v>0.98344411307022206</v>
          </cell>
          <cell r="M303">
            <v>1.0099352669541981</v>
          </cell>
          <cell r="N303">
            <v>1.0228830538995253</v>
          </cell>
          <cell r="O303">
            <v>0.95492350377250135</v>
          </cell>
          <cell r="P303">
            <v>0.98714326987476864</v>
          </cell>
          <cell r="Q303">
            <v>1.0063402690490941</v>
          </cell>
          <cell r="R303">
            <v>0.94952580047272162</v>
          </cell>
          <cell r="S303">
            <v>1</v>
          </cell>
          <cell r="T303">
            <v>1.0038974083200425</v>
          </cell>
          <cell r="U303">
            <v>1.0616927287942601</v>
          </cell>
          <cell r="V303">
            <v>0.95461256927630045</v>
          </cell>
          <cell r="W303">
            <v>0.92842238531744448</v>
          </cell>
          <cell r="X303">
            <v>0.91656050655961085</v>
          </cell>
          <cell r="Y303">
            <v>0.93024559778088456</v>
          </cell>
          <cell r="Z303">
            <v>0.99449626916202249</v>
          </cell>
        </row>
        <row r="304">
          <cell r="C304">
            <v>1.0415495265902737</v>
          </cell>
          <cell r="D304">
            <v>1.0495671358734178</v>
          </cell>
          <cell r="E304">
            <v>1.0171911500211628</v>
          </cell>
          <cell r="F304">
            <v>0.98322503498720937</v>
          </cell>
          <cell r="G304">
            <v>1.0377764565381411</v>
          </cell>
          <cell r="H304">
            <v>1.0256039564176662</v>
          </cell>
          <cell r="I304">
            <v>0.99513259007914467</v>
          </cell>
          <cell r="J304">
            <v>0.99191434349258134</v>
          </cell>
          <cell r="K304">
            <v>0.97962611011811673</v>
          </cell>
          <cell r="L304">
            <v>0.97962611011811673</v>
          </cell>
          <cell r="M304">
            <v>1.0060144179914354</v>
          </cell>
          <cell r="N304">
            <v>1.0189119380348375</v>
          </cell>
          <cell r="O304">
            <v>0.9512162257401422</v>
          </cell>
          <cell r="P304">
            <v>0.98331090576943414</v>
          </cell>
          <cell r="Q304">
            <v>1.0024333768658089</v>
          </cell>
          <cell r="R304">
            <v>0.94583947782243172</v>
          </cell>
          <cell r="S304">
            <v>0.99611772250058439</v>
          </cell>
          <cell r="T304">
            <v>1</v>
          </cell>
          <cell r="U304">
            <v>1.0575709430019691</v>
          </cell>
          <cell r="V304">
            <v>0.95090649837793972</v>
          </cell>
          <cell r="W304">
            <v>0.92481799198097281</v>
          </cell>
          <cell r="X304">
            <v>0.91300216432814141</v>
          </cell>
          <cell r="Y304">
            <v>0.92663412622768937</v>
          </cell>
          <cell r="Z304">
            <v>0.9906353586730019</v>
          </cell>
        </row>
        <row r="305">
          <cell r="C305">
            <v>0.9848507407302457</v>
          </cell>
          <cell r="D305">
            <v>0.99243189576877744</v>
          </cell>
          <cell r="E305">
            <v>0.96181836003721299</v>
          </cell>
          <cell r="F305">
            <v>0.92970125691641547</v>
          </cell>
          <cell r="G305">
            <v>0.98128306512692165</v>
          </cell>
          <cell r="H305">
            <v>0.9697731988611914</v>
          </cell>
          <cell r="I305">
            <v>0.94096060095449496</v>
          </cell>
          <cell r="J305">
            <v>0.93791754591609899</v>
          </cell>
          <cell r="K305">
            <v>0.9262982465624463</v>
          </cell>
          <cell r="L305">
            <v>0.9262982465624463</v>
          </cell>
          <cell r="M305">
            <v>0.95125005527838369</v>
          </cell>
          <cell r="N305">
            <v>0.96344547358932164</v>
          </cell>
          <cell r="O305">
            <v>0.89943490981329965</v>
          </cell>
          <cell r="P305">
            <v>0.92978245315463759</v>
          </cell>
          <cell r="Q305">
            <v>0.9478639551313226</v>
          </cell>
          <cell r="R305">
            <v>0.89435085568597239</v>
          </cell>
          <cell r="S305">
            <v>0.94189210576555127</v>
          </cell>
          <cell r="T305">
            <v>0.94556304389514434</v>
          </cell>
          <cell r="U305">
            <v>1</v>
          </cell>
          <cell r="V305">
            <v>0.89914204306591772</v>
          </cell>
          <cell r="W305">
            <v>0.87447371554652376</v>
          </cell>
          <cell r="X305">
            <v>0.86330110558497219</v>
          </cell>
          <cell r="Y305">
            <v>0.87619098497297132</v>
          </cell>
          <cell r="Z305">
            <v>0.93670818513700183</v>
          </cell>
        </row>
        <row r="306">
          <cell r="C306">
            <v>1.0953227560932155</v>
          </cell>
          <cell r="D306">
            <v>1.1037542993593732</v>
          </cell>
          <cell r="E306">
            <v>1.0697068026733352</v>
          </cell>
          <cell r="F306">
            <v>1.0339870814474386</v>
          </cell>
          <cell r="G306">
            <v>1.0913548895799792</v>
          </cell>
          <cell r="H306">
            <v>1.0785539463313647</v>
          </cell>
          <cell r="I306">
            <v>1.0465094010574605</v>
          </cell>
          <cell r="J306">
            <v>1.0431250024945597</v>
          </cell>
          <cell r="K306">
            <v>1.0302023509032352</v>
          </cell>
          <cell r="L306">
            <v>1.0302023509032352</v>
          </cell>
          <cell r="M306">
            <v>1.0579530371361423</v>
          </cell>
          <cell r="N306">
            <v>1.0715164317132144</v>
          </cell>
          <cell r="O306">
            <v>1.000325717999331</v>
          </cell>
          <cell r="P306">
            <v>1.0340773855755219</v>
          </cell>
          <cell r="Q306">
            <v>1.0541871136392105</v>
          </cell>
          <cell r="R306">
            <v>0.99467137876946754</v>
          </cell>
          <cell r="S306">
            <v>1.0475453940001105</v>
          </cell>
          <cell r="T306">
            <v>1.0516281061343089</v>
          </cell>
          <cell r="U306">
            <v>1.1121713278918359</v>
          </cell>
          <cell r="V306">
            <v>1</v>
          </cell>
          <cell r="W306">
            <v>0.97256459342588486</v>
          </cell>
          <cell r="X306">
            <v>0.96013873696892849</v>
          </cell>
          <cell r="Y306">
            <v>0.97447449124424512</v>
          </cell>
          <cell r="Z306">
            <v>1.0417799861109709</v>
          </cell>
        </row>
        <row r="307">
          <cell r="C307">
            <v>1.1262210895781346</v>
          </cell>
          <cell r="D307">
            <v>1.1348904811261626</v>
          </cell>
          <cell r="E307">
            <v>1.0998825269849317</v>
          </cell>
          <cell r="F307">
            <v>1.06315517595103</v>
          </cell>
          <cell r="G307">
            <v>1.1221412921641043</v>
          </cell>
          <cell r="H307">
            <v>1.1089792427381397</v>
          </cell>
          <cell r="I307">
            <v>1.0760307419490802</v>
          </cell>
          <cell r="J307">
            <v>1.0725508717319472</v>
          </cell>
          <cell r="K307">
            <v>1.0592636806510913</v>
          </cell>
          <cell r="L307">
            <v>1.0592636806510913</v>
          </cell>
          <cell r="M307">
            <v>1.0877971954638759</v>
          </cell>
          <cell r="N307">
            <v>1.1017432044680644</v>
          </cell>
          <cell r="O307">
            <v>1.0285442476120346</v>
          </cell>
          <cell r="P307">
            <v>1.0632480274990852</v>
          </cell>
          <cell r="Q307">
            <v>1.0839250377456249</v>
          </cell>
          <cell r="R307">
            <v>1.0227304031968827</v>
          </cell>
          <cell r="S307">
            <v>1.0770959595702572</v>
          </cell>
          <cell r="T307">
            <v>1.0812938423245706</v>
          </cell>
          <cell r="U307">
            <v>1.1435449484894185</v>
          </cell>
          <cell r="V307">
            <v>1.0282093413224855</v>
          </cell>
          <cell r="W307">
            <v>1</v>
          </cell>
          <cell r="X307">
            <v>0.9872236183170251</v>
          </cell>
          <cell r="Y307">
            <v>1.0019637747778094</v>
          </cell>
          <cell r="Z307">
            <v>1.0711679133221095</v>
          </cell>
        </row>
        <row r="308">
          <cell r="C308">
            <v>1.140796339028098</v>
          </cell>
          <cell r="D308">
            <v>1.1495779275022546</v>
          </cell>
          <cell r="E308">
            <v>1.1141169098648214</v>
          </cell>
          <cell r="F308">
            <v>1.0769142433640817</v>
          </cell>
          <cell r="G308">
            <v>1.1366637419767984</v>
          </cell>
          <cell r="H308">
            <v>1.1233313528587152</v>
          </cell>
          <cell r="I308">
            <v>1.0899564414630289</v>
          </cell>
          <cell r="J308">
            <v>1.0864315357045289</v>
          </cell>
          <cell r="K308">
            <v>1.0729723853820241</v>
          </cell>
          <cell r="L308">
            <v>1.0729723853820241</v>
          </cell>
          <cell r="M308">
            <v>1.1018751732442384</v>
          </cell>
          <cell r="N308">
            <v>1.1160016677338687</v>
          </cell>
          <cell r="O308">
            <v>1.0418553897296856</v>
          </cell>
          <cell r="P308">
            <v>1.0770082965718175</v>
          </cell>
          <cell r="Q308">
            <v>1.0979529031056328</v>
          </cell>
          <cell r="R308">
            <v>1.0359663041088785</v>
          </cell>
          <cell r="S308">
            <v>1.0910354448432287</v>
          </cell>
          <cell r="T308">
            <v>1.0952876554634221</v>
          </cell>
          <cell r="U308">
            <v>1.1583443986468669</v>
          </cell>
          <cell r="V308">
            <v>1.0415161491733058</v>
          </cell>
          <cell r="W308">
            <v>1.0129417301672294</v>
          </cell>
          <cell r="X308">
            <v>1</v>
          </cell>
          <cell r="Y308">
            <v>1.0149309195883225</v>
          </cell>
          <cell r="Z308">
            <v>1.0850306794201185</v>
          </cell>
        </row>
        <row r="309">
          <cell r="C309">
            <v>1.1240137796677128</v>
          </cell>
          <cell r="D309">
            <v>1.1326661798504944</v>
          </cell>
          <cell r="E309">
            <v>1.0977268387061561</v>
          </cell>
          <cell r="F309">
            <v>1.0610714705596918</v>
          </cell>
          <cell r="G309">
            <v>1.119941978354402</v>
          </cell>
          <cell r="H309">
            <v>1.1068057255703296</v>
          </cell>
          <cell r="I309">
            <v>1.073921801402147</v>
          </cell>
          <cell r="J309">
            <v>1.0704487514728671</v>
          </cell>
          <cell r="K309">
            <v>1.0571876023022773</v>
          </cell>
          <cell r="L309">
            <v>1.0571876023022773</v>
          </cell>
          <cell r="M309">
            <v>1.0856651935396571</v>
          </cell>
          <cell r="N309">
            <v>1.0995838693992519</v>
          </cell>
          <cell r="O309">
            <v>1.0265283770764262</v>
          </cell>
          <cell r="P309">
            <v>1.0611641401255907</v>
          </cell>
          <cell r="Q309">
            <v>1.0818006249637027</v>
          </cell>
          <cell r="R309">
            <v>1.0207259273656659</v>
          </cell>
          <cell r="S309">
            <v>1.0749849312756927</v>
          </cell>
          <cell r="T309">
            <v>1.0791745864907671</v>
          </cell>
          <cell r="U309">
            <v>1.1413036850988005</v>
          </cell>
          <cell r="V309">
            <v>1.0261941271783963</v>
          </cell>
          <cell r="W309">
            <v>0.99804007407528783</v>
          </cell>
          <cell r="X309">
            <v>0.98528873315399745</v>
          </cell>
          <cell r="Y309">
            <v>1</v>
          </cell>
          <cell r="Z309">
            <v>1.0690685035590697</v>
          </cell>
        </row>
        <row r="310">
          <cell r="C310">
            <v>1.0513954680413118</v>
          </cell>
          <cell r="D310">
            <v>1.0594888691226987</v>
          </cell>
          <cell r="E310">
            <v>1.0268068276744466</v>
          </cell>
          <cell r="F310">
            <v>0.99251962528803839</v>
          </cell>
          <cell r="G310">
            <v>1.0475867305284627</v>
          </cell>
          <cell r="H310">
            <v>1.0352991617334417</v>
          </cell>
          <cell r="I310">
            <v>1.0045397444849606</v>
          </cell>
          <cell r="J310">
            <v>1.0012910752764697</v>
          </cell>
          <cell r="K310">
            <v>0.98888667918169959</v>
          </cell>
          <cell r="L310">
            <v>0.98888667918169959</v>
          </cell>
          <cell r="M310">
            <v>1.0155244401320729</v>
          </cell>
          <cell r="N310">
            <v>1.0285438825843176</v>
          </cell>
          <cell r="O310">
            <v>0.96020823142668421</v>
          </cell>
          <cell r="P310">
            <v>0.99260630782109449</v>
          </cell>
          <cell r="Q310">
            <v>1.0119095468272108</v>
          </cell>
          <cell r="R310">
            <v>0.95478065621383001</v>
          </cell>
          <cell r="S310">
            <v>1.0055341895275434</v>
          </cell>
          <cell r="T310">
            <v>1.0094531668438953</v>
          </cell>
          <cell r="U310">
            <v>1.0675683375754224</v>
          </cell>
          <cell r="V310">
            <v>0.95989557616005072</v>
          </cell>
          <cell r="W310">
            <v>0.93356045075940519</v>
          </cell>
          <cell r="X310">
            <v>0.92163292611637293</v>
          </cell>
          <cell r="Y310">
            <v>0.93539375322616702</v>
          </cell>
          <cell r="Z310">
            <v>1</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ow r="121">
          <cell r="CI121">
            <v>1199.7543236906586</v>
          </cell>
          <cell r="CJ121">
            <v>1191.4317316890103</v>
          </cell>
          <cell r="CK121">
            <v>1182.2822067277068</v>
          </cell>
          <cell r="CL121">
            <v>1172.3121923497815</v>
          </cell>
          <cell r="CM121">
            <v>1161.5272149454943</v>
          </cell>
          <cell r="CN121">
            <v>1149.9370549992736</v>
          </cell>
          <cell r="CO121">
            <v>1137.3457205901232</v>
          </cell>
          <cell r="CP121">
            <v>1120.6225832505331</v>
          </cell>
          <cell r="CQ121">
            <v>1099.25214556526</v>
          </cell>
          <cell r="CR121">
            <v>1072.7851363817817</v>
          </cell>
          <cell r="CS121">
            <v>1041.275360144969</v>
          </cell>
          <cell r="CT121">
            <v>1004.5680149449518</v>
          </cell>
          <cell r="CU121">
            <v>962.58538264741287</v>
          </cell>
          <cell r="CV121">
            <v>915.64115926059048</v>
          </cell>
          <cell r="CW121">
            <v>863.6525549269835</v>
          </cell>
          <cell r="CX121">
            <v>806.65870170252219</v>
          </cell>
          <cell r="CY121">
            <v>744.69918021680769</v>
          </cell>
        </row>
        <row r="122">
          <cell r="CI122">
            <v>523.89563381579148</v>
          </cell>
          <cell r="CJ122">
            <v>498.02966004278494</v>
          </cell>
          <cell r="CK122">
            <v>470.80876729539506</v>
          </cell>
          <cell r="CL122">
            <v>442.55105848463927</v>
          </cell>
          <cell r="CM122">
            <v>413.5738120365624</v>
          </cell>
          <cell r="CN122">
            <v>384.20199303976267</v>
          </cell>
          <cell r="CO122">
            <v>354.26038809150862</v>
          </cell>
          <cell r="CP122">
            <v>317.25322146835742</v>
          </cell>
          <cell r="CQ122">
            <v>274.33042828926426</v>
          </cell>
          <cell r="CR122">
            <v>227.5227748367596</v>
          </cell>
          <cell r="CS122">
            <v>180.20992513851954</v>
          </cell>
          <cell r="CT122">
            <v>135.26996664065339</v>
          </cell>
          <cell r="CU122">
            <v>95.30791020732164</v>
          </cell>
          <cell r="CV122">
            <v>62.471902953696969</v>
          </cell>
          <cell r="CW122">
            <v>37.428380999435639</v>
          </cell>
          <cell r="CX122">
            <v>19.998711339241364</v>
          </cell>
          <cell r="CY122">
            <v>9.164206445952372</v>
          </cell>
        </row>
        <row r="123">
          <cell r="CI123">
            <v>37.620475054826763</v>
          </cell>
          <cell r="CJ123">
            <v>36.421934203006273</v>
          </cell>
          <cell r="CK123">
            <v>35.137373375210984</v>
          </cell>
          <cell r="CL123">
            <v>33.776536059315944</v>
          </cell>
          <cell r="CM123">
            <v>32.3294395251895</v>
          </cell>
          <cell r="CN123">
            <v>30.807111904188588</v>
          </cell>
          <cell r="CO123">
            <v>29.185274929890667</v>
          </cell>
          <cell r="CP123">
            <v>27.095746559865738</v>
          </cell>
          <cell r="CQ123">
            <v>24.553256812234881</v>
          </cell>
          <cell r="CR123">
            <v>21.617708183454472</v>
          </cell>
          <cell r="CS123">
            <v>18.437776275964726</v>
          </cell>
          <cell r="CT123">
            <v>15.155282748380943</v>
          </cell>
          <cell r="CU123">
            <v>11.928950872539534</v>
          </cell>
          <cell r="CV123">
            <v>8.9373795521463695</v>
          </cell>
          <cell r="CW123">
            <v>6.2994456083400969</v>
          </cell>
          <cell r="CX123">
            <v>4.109546380401115</v>
          </cell>
          <cell r="CY123">
            <v>2.417532562778919</v>
          </cell>
        </row>
        <row r="124">
          <cell r="CI124">
            <v>76.914032837743079</v>
          </cell>
          <cell r="CJ124">
            <v>71.853051671076059</v>
          </cell>
          <cell r="CK124">
            <v>66.619006597167754</v>
          </cell>
          <cell r="CL124">
            <v>61.290130282102147</v>
          </cell>
          <cell r="CM124">
            <v>55.941662807390294</v>
          </cell>
          <cell r="CN124">
            <v>50.646756649941807</v>
          </cell>
          <cell r="CO124">
            <v>45.386436393741405</v>
          </cell>
          <cell r="CP124">
            <v>39.067639295761545</v>
          </cell>
          <cell r="CQ124">
            <v>32.023236378296147</v>
          </cell>
          <cell r="CR124">
            <v>24.741194145954637</v>
          </cell>
          <cell r="CS124">
            <v>17.884417982336963</v>
          </cell>
          <cell r="CT124">
            <v>11.940485657483102</v>
          </cell>
          <cell r="CU124">
            <v>7.2392337665049782</v>
          </cell>
          <cell r="CV124">
            <v>3.9152485709122073</v>
          </cell>
          <cell r="CW124">
            <v>1.8234729666718015</v>
          </cell>
          <cell r="CX124">
            <v>0.69176980912311015</v>
          </cell>
          <cell r="CY124">
            <v>0.19229481966596779</v>
          </cell>
        </row>
        <row r="125">
          <cell r="CI125">
            <v>15.086243563814918</v>
          </cell>
          <cell r="CJ125">
            <v>14.809675636991896</v>
          </cell>
          <cell r="CK125">
            <v>14.509116905897983</v>
          </cell>
          <cell r="CL125">
            <v>14.185769017428305</v>
          </cell>
          <cell r="CM125">
            <v>13.840876906823317</v>
          </cell>
          <cell r="CN125">
            <v>13.475889345656997</v>
          </cell>
          <cell r="CO125">
            <v>13.085938789521936</v>
          </cell>
          <cell r="CP125">
            <v>12.578358474090775</v>
          </cell>
          <cell r="CQ125">
            <v>11.946466923839754</v>
          </cell>
          <cell r="CR125">
            <v>11.189600884988486</v>
          </cell>
          <cell r="CS125">
            <v>10.325617337061503</v>
          </cell>
          <cell r="CT125">
            <v>9.3695100409793852</v>
          </cell>
          <cell r="CU125">
            <v>8.3417304910749444</v>
          </cell>
          <cell r="CV125">
            <v>7.274608191070401</v>
          </cell>
          <cell r="CW125">
            <v>6.1917865608950517</v>
          </cell>
          <cell r="CX125">
            <v>5.1211532859991493</v>
          </cell>
          <cell r="CY125">
            <v>4.0909771652026983</v>
          </cell>
        </row>
        <row r="126">
          <cell r="CI126">
            <v>220.57206984001303</v>
          </cell>
          <cell r="CJ126">
            <v>211.94565901991834</v>
          </cell>
          <cell r="CK126">
            <v>202.76936655228502</v>
          </cell>
          <cell r="CL126">
            <v>193.12907179643989</v>
          </cell>
          <cell r="CM126">
            <v>183.11208852965905</v>
          </cell>
          <cell r="CN126">
            <v>172.81082748333006</v>
          </cell>
          <cell r="CO126">
            <v>162.14285279054326</v>
          </cell>
          <cell r="CP126">
            <v>148.72581584159639</v>
          </cell>
          <cell r="CQ126">
            <v>132.78671349109783</v>
          </cell>
          <cell r="CR126">
            <v>114.8396634054439</v>
          </cell>
          <cell r="CS126">
            <v>95.92312325635217</v>
          </cell>
          <cell r="CT126">
            <v>76.974710512980266</v>
          </cell>
          <cell r="CU126">
            <v>58.961543545613445</v>
          </cell>
          <cell r="CV126">
            <v>42.870440917775987</v>
          </cell>
          <cell r="CW126">
            <v>29.25711680252995</v>
          </cell>
          <cell r="CX126">
            <v>18.464787100264722</v>
          </cell>
          <cell r="CY126">
            <v>10.540742208577171</v>
          </cell>
        </row>
        <row r="127">
          <cell r="CI127">
            <v>287.72947245237492</v>
          </cell>
          <cell r="CJ127">
            <v>279.92641060242471</v>
          </cell>
          <cell r="CK127">
            <v>271.52237897885237</v>
          </cell>
          <cell r="CL127">
            <v>262.57090239249084</v>
          </cell>
          <cell r="CM127">
            <v>253.12731566019463</v>
          </cell>
          <cell r="CN127">
            <v>243.25285300025365</v>
          </cell>
          <cell r="CO127">
            <v>232.83999247844</v>
          </cell>
          <cell r="CP127">
            <v>219.47965390469483</v>
          </cell>
          <cell r="CQ127">
            <v>203.16894459837511</v>
          </cell>
          <cell r="CR127">
            <v>184.12763305345896</v>
          </cell>
          <cell r="CS127">
            <v>163.0961524654434</v>
          </cell>
          <cell r="CT127">
            <v>140.75557870516249</v>
          </cell>
          <cell r="CU127">
            <v>117.91491557675357</v>
          </cell>
          <cell r="CV127">
            <v>95.600434779032668</v>
          </cell>
          <cell r="CW127">
            <v>74.549703693282339</v>
          </cell>
          <cell r="CX127">
            <v>55.480582360887752</v>
          </cell>
          <cell r="CY127">
            <v>38.970672000732193</v>
          </cell>
        </row>
        <row r="128">
          <cell r="CI128">
            <v>226.36516405464164</v>
          </cell>
          <cell r="CJ128">
            <v>219.58080276415086</v>
          </cell>
          <cell r="CK128">
            <v>212.29534498326669</v>
          </cell>
          <cell r="CL128">
            <v>204.56056087696803</v>
          </cell>
          <cell r="CM128">
            <v>196.42980433650735</v>
          </cell>
          <cell r="CN128">
            <v>187.96142084052599</v>
          </cell>
          <cell r="CO128">
            <v>179.06941984648506</v>
          </cell>
          <cell r="CP128">
            <v>167.714083861186</v>
          </cell>
          <cell r="CQ128">
            <v>153.93987100527414</v>
          </cell>
          <cell r="CR128">
            <v>137.99542892271643</v>
          </cell>
          <cell r="CS128">
            <v>120.5759863799436</v>
          </cell>
          <cell r="CT128">
            <v>102.32316075340117</v>
          </cell>
          <cell r="CU128">
            <v>83.973175752239754</v>
          </cell>
          <cell r="CV128">
            <v>66.411041423923578</v>
          </cell>
          <cell r="CW128">
            <v>50.250113945559804</v>
          </cell>
          <cell r="CX128">
            <v>36.045138541545924</v>
          </cell>
          <cell r="CY128">
            <v>24.191025126279669</v>
          </cell>
        </row>
        <row r="129">
          <cell r="CI129">
            <v>703.10102778722398</v>
          </cell>
          <cell r="CJ129">
            <v>680.16072192772208</v>
          </cell>
          <cell r="CK129">
            <v>655.59349584559686</v>
          </cell>
          <cell r="CL129">
            <v>629.59043587777421</v>
          </cell>
          <cell r="CM129">
            <v>602.34779095029342</v>
          </cell>
          <cell r="CN129">
            <v>574.07800295591596</v>
          </cell>
          <cell r="CO129">
            <v>544.51260111590227</v>
          </cell>
          <cell r="CP129">
            <v>506.92292415797652</v>
          </cell>
          <cell r="CQ129">
            <v>461.59964917236778</v>
          </cell>
          <cell r="CR129">
            <v>409.55144187563434</v>
          </cell>
          <cell r="CS129">
            <v>353.27066187555948</v>
          </cell>
          <cell r="CT129">
            <v>295.05243823080053</v>
          </cell>
          <cell r="CU129">
            <v>237.44970764988176</v>
          </cell>
          <cell r="CV129">
            <v>183.38791375444197</v>
          </cell>
          <cell r="CW129">
            <v>134.80553256755258</v>
          </cell>
          <cell r="CX129">
            <v>93.320326827479491</v>
          </cell>
          <cell r="CY129">
            <v>59.909999796986597</v>
          </cell>
        </row>
        <row r="130">
          <cell r="CI130">
            <v>123.43712609572799</v>
          </cell>
          <cell r="CJ130">
            <v>119.86970578362198</v>
          </cell>
          <cell r="CK130">
            <v>116.03456756077092</v>
          </cell>
          <cell r="CL130">
            <v>111.9579101421282</v>
          </cell>
          <cell r="CM130">
            <v>107.66676762181835</v>
          </cell>
          <cell r="CN130">
            <v>103.19083116660057</v>
          </cell>
          <cell r="CO130">
            <v>98.483432302546888</v>
          </cell>
          <cell r="CP130">
            <v>92.461292371528728</v>
          </cell>
          <cell r="CQ130">
            <v>85.138675370693647</v>
          </cell>
          <cell r="CR130">
            <v>76.635244170164171</v>
          </cell>
          <cell r="CS130">
            <v>67.306843280220619</v>
          </cell>
          <cell r="CT130">
            <v>57.481729050547514</v>
          </cell>
          <cell r="CU130">
            <v>47.541401526661822</v>
          </cell>
          <cell r="CV130">
            <v>37.953627233585607</v>
          </cell>
          <cell r="CW130">
            <v>29.047510506492671</v>
          </cell>
          <cell r="CX130">
            <v>21.12940185124836</v>
          </cell>
          <cell r="CY130">
            <v>14.428724812473092</v>
          </cell>
        </row>
        <row r="131">
          <cell r="CI131">
            <v>74.483219401367094</v>
          </cell>
          <cell r="CJ131">
            <v>71.759650544794937</v>
          </cell>
          <cell r="CK131">
            <v>68.85480304626563</v>
          </cell>
          <cell r="CL131">
            <v>65.794090738418404</v>
          </cell>
          <cell r="CM131">
            <v>62.603460434723964</v>
          </cell>
          <cell r="CN131">
            <v>59.310609904136108</v>
          </cell>
          <cell r="CO131">
            <v>55.887319693464832</v>
          </cell>
          <cell r="CP131">
            <v>51.563452075947474</v>
          </cell>
          <cell r="CQ131">
            <v>46.396674268869013</v>
          </cell>
          <cell r="CR131">
            <v>40.533597169995716</v>
          </cell>
          <cell r="CS131">
            <v>34.291000967168458</v>
          </cell>
          <cell r="CT131">
            <v>27.957702010559121</v>
          </cell>
          <cell r="CU131">
            <v>21.840627323406242</v>
          </cell>
          <cell r="CV131">
            <v>16.267712954165532</v>
          </cell>
          <cell r="CW131">
            <v>11.437869703857068</v>
          </cell>
          <cell r="CX131">
            <v>7.4930321403339715</v>
          </cell>
          <cell r="CY131">
            <v>4.4865369092434939</v>
          </cell>
        </row>
        <row r="132">
          <cell r="CI132">
            <v>43.008387570524029</v>
          </cell>
          <cell r="CJ132">
            <v>41.305901850236978</v>
          </cell>
          <cell r="CK132">
            <v>39.495789511968262</v>
          </cell>
          <cell r="CL132">
            <v>37.59519501707792</v>
          </cell>
          <cell r="CM132">
            <v>35.62153503277321</v>
          </cell>
          <cell r="CN132">
            <v>33.593213943813872</v>
          </cell>
          <cell r="CO132">
            <v>31.494209868838112</v>
          </cell>
          <cell r="CP132">
            <v>28.856419841497633</v>
          </cell>
          <cell r="CQ132">
            <v>25.726230225486937</v>
          </cell>
          <cell r="CR132">
            <v>22.206857180488925</v>
          </cell>
          <cell r="CS132">
            <v>18.504420891493982</v>
          </cell>
          <cell r="CT132">
            <v>14.804642409300396</v>
          </cell>
          <cell r="CU132">
            <v>11.298006860975702</v>
          </cell>
          <cell r="CV132">
            <v>8.1771813067785413</v>
          </cell>
          <cell r="CW132">
            <v>5.5489682986703546</v>
          </cell>
          <cell r="CX132">
            <v>3.4771740578637269</v>
          </cell>
          <cell r="CY132">
            <v>1.9668165721242894</v>
          </cell>
        </row>
        <row r="133">
          <cell r="CI133">
            <v>393.45610105173319</v>
          </cell>
          <cell r="CJ133">
            <v>375.41093285839679</v>
          </cell>
          <cell r="CK133">
            <v>356.35041617147601</v>
          </cell>
          <cell r="CL133">
            <v>336.48259369885005</v>
          </cell>
          <cell r="CM133">
            <v>316.01640706996841</v>
          </cell>
          <cell r="CN133">
            <v>295.16823226324578</v>
          </cell>
          <cell r="CO133">
            <v>273.80014378220631</v>
          </cell>
          <cell r="CP133">
            <v>247.23100301407629</v>
          </cell>
          <cell r="CQ133">
            <v>216.15927102235582</v>
          </cell>
          <cell r="CR133">
            <v>181.89848268917984</v>
          </cell>
          <cell r="CS133">
            <v>146.76154536197407</v>
          </cell>
          <cell r="CT133">
            <v>112.76405703396557</v>
          </cell>
          <cell r="CU133">
            <v>81.8185405948377</v>
          </cell>
          <cell r="CV133">
            <v>55.633471687948628</v>
          </cell>
          <cell r="CW133">
            <v>34.916444860816483</v>
          </cell>
          <cell r="CX133">
            <v>19.812210035276941</v>
          </cell>
          <cell r="CY133">
            <v>9.8416264617025622</v>
          </cell>
        </row>
        <row r="134">
          <cell r="CI134">
            <v>73.975593318371679</v>
          </cell>
          <cell r="CJ134">
            <v>71.860906963778149</v>
          </cell>
          <cell r="CK134">
            <v>69.586787356204795</v>
          </cell>
          <cell r="CL134">
            <v>67.168584985459191</v>
          </cell>
          <cell r="CM134">
            <v>64.622145371186846</v>
          </cell>
          <cell r="CN134">
            <v>61.964894022250839</v>
          </cell>
          <cell r="CO134">
            <v>59.168910383178137</v>
          </cell>
          <cell r="CP134">
            <v>55.590169414100487</v>
          </cell>
          <cell r="CQ134">
            <v>51.235518113431951</v>
          </cell>
          <cell r="CR134">
            <v>46.173922180021847</v>
          </cell>
          <cell r="CS134">
            <v>40.614566637266364</v>
          </cell>
          <cell r="CT134">
            <v>34.750360388875819</v>
          </cell>
          <cell r="CU134">
            <v>28.806354777322998</v>
          </cell>
          <cell r="CV134">
            <v>23.060122820717233</v>
          </cell>
          <cell r="CW134">
            <v>17.707757625009897</v>
          </cell>
          <cell r="CX134">
            <v>12.933287993098361</v>
          </cell>
          <cell r="CY134">
            <v>8.8764332441615998</v>
          </cell>
        </row>
        <row r="135">
          <cell r="CI135">
            <v>251.03037241002679</v>
          </cell>
          <cell r="CJ135">
            <v>237.87144129967351</v>
          </cell>
          <cell r="CK135">
            <v>224.06760661019635</v>
          </cell>
          <cell r="CL135">
            <v>209.78913349164264</v>
          </cell>
          <cell r="CM135">
            <v>195.20478581781521</v>
          </cell>
          <cell r="CN135">
            <v>180.48577710510466</v>
          </cell>
          <cell r="CO135">
            <v>165.55203196718165</v>
          </cell>
          <cell r="CP135">
            <v>147.19053665430923</v>
          </cell>
          <cell r="CQ135">
            <v>126.04726874703991</v>
          </cell>
          <cell r="CR135">
            <v>103.21302582845109</v>
          </cell>
          <cell r="CS135">
            <v>80.425402591053242</v>
          </cell>
          <cell r="CT135">
            <v>59.131390644149548</v>
          </cell>
          <cell r="CU135">
            <v>40.58434128635141</v>
          </cell>
          <cell r="CV135">
            <v>25.738999992351165</v>
          </cell>
          <cell r="CW135">
            <v>14.783993764801098</v>
          </cell>
          <cell r="CX135">
            <v>7.4744516242443835</v>
          </cell>
          <cell r="CY135">
            <v>3.1751621970743793</v>
          </cell>
        </row>
        <row r="136">
          <cell r="CI136">
            <v>443.17274858668139</v>
          </cell>
          <cell r="CJ136">
            <v>415.41622950307863</v>
          </cell>
          <cell r="CK136">
            <v>386.61317700533624</v>
          </cell>
          <cell r="CL136">
            <v>357.17730160958291</v>
          </cell>
          <cell r="CM136">
            <v>327.50949206129667</v>
          </cell>
          <cell r="CN136">
            <v>298.00354196187487</v>
          </cell>
          <cell r="CO136">
            <v>268.54272483118905</v>
          </cell>
          <cell r="CP136">
            <v>232.95628578248801</v>
          </cell>
          <cell r="CQ136">
            <v>192.97430848745793</v>
          </cell>
          <cell r="CR136">
            <v>151.20567361544585</v>
          </cell>
          <cell r="CS136">
            <v>111.31877968592866</v>
          </cell>
          <cell r="CT136">
            <v>76.103568483389381</v>
          </cell>
          <cell r="CU136">
            <v>47.582921907913637</v>
          </cell>
          <cell r="CV136">
            <v>26.786893458581705</v>
          </cell>
          <cell r="CW136">
            <v>13.164892072642393</v>
          </cell>
          <cell r="CX136">
            <v>5.3878702548733797</v>
          </cell>
          <cell r="CY136">
            <v>1.6850546356381599</v>
          </cell>
        </row>
        <row r="137">
          <cell r="CI137">
            <v>3261.4680708376309</v>
          </cell>
          <cell r="CJ137">
            <v>3108.6553608029667</v>
          </cell>
          <cell r="CK137">
            <v>2947.411931489738</v>
          </cell>
          <cell r="CL137">
            <v>2779.5332561025771</v>
          </cell>
          <cell r="CM137">
            <v>2606.8191147557895</v>
          </cell>
          <cell r="CN137">
            <v>2431.1275131989119</v>
          </cell>
          <cell r="CO137">
            <v>2251.3292495018554</v>
          </cell>
          <cell r="CP137">
            <v>2028.1444832998823</v>
          </cell>
          <cell r="CQ137">
            <v>1767.7432012052616</v>
          </cell>
          <cell r="CR137">
            <v>1481.5071338078376</v>
          </cell>
          <cell r="CS137">
            <v>1189.1455736219887</v>
          </cell>
          <cell r="CT137">
            <v>907.72795931281371</v>
          </cell>
          <cell r="CU137">
            <v>653.2416338156894</v>
          </cell>
          <cell r="CV137">
            <v>439.66312748110317</v>
          </cell>
          <cell r="CW137">
            <v>272.40277508012059</v>
          </cell>
          <cell r="CX137">
            <v>152.02066965031185</v>
          </cell>
          <cell r="CY137">
            <v>73.862929787420825</v>
          </cell>
        </row>
        <row r="138">
          <cell r="CI138">
            <v>111.68528246571482</v>
          </cell>
          <cell r="CJ138">
            <v>101.8212362655229</v>
          </cell>
          <cell r="CK138">
            <v>91.865792599572359</v>
          </cell>
          <cell r="CL138">
            <v>82.002513391614201</v>
          </cell>
          <cell r="CM138">
            <v>72.397543865580801</v>
          </cell>
          <cell r="CN138">
            <v>63.199896774529421</v>
          </cell>
          <cell r="CO138">
            <v>54.389267488105176</v>
          </cell>
          <cell r="CP138">
            <v>44.225574261460395</v>
          </cell>
          <cell r="CQ138">
            <v>33.521958442003161</v>
          </cell>
          <cell r="CR138">
            <v>23.290268558161841</v>
          </cell>
          <cell r="CS138">
            <v>14.626560200465217</v>
          </cell>
          <cell r="CT138">
            <v>8.1016992550253981</v>
          </cell>
          <cell r="CU138">
            <v>3.8201823772097736</v>
          </cell>
          <cell r="CV138">
            <v>1.4657805308527707</v>
          </cell>
          <cell r="CW138">
            <v>0.41465468309310394</v>
          </cell>
          <cell r="CX138">
            <v>6.9232848875680431E-2</v>
          </cell>
          <cell r="CY138">
            <v>2.1371998929066577E-3</v>
          </cell>
        </row>
        <row r="139">
          <cell r="CI139">
            <v>17.848726209560891</v>
          </cell>
          <cell r="CJ139">
            <v>16.597498644568798</v>
          </cell>
          <cell r="CK139">
            <v>15.309442421189656</v>
          </cell>
          <cell r="CL139">
            <v>14.004784067031634</v>
          </cell>
          <cell r="CM139">
            <v>12.70277151960185</v>
          </cell>
          <cell r="CN139">
            <v>11.421853542508575</v>
          </cell>
          <cell r="CO139">
            <v>10.157999064611325</v>
          </cell>
          <cell r="CP139">
            <v>8.6513349938055715</v>
          </cell>
          <cell r="CQ139">
            <v>6.9894151027584766</v>
          </cell>
          <cell r="CR139">
            <v>5.2961352376226518</v>
          </cell>
          <cell r="CS139">
            <v>3.7324176553001349</v>
          </cell>
          <cell r="CT139">
            <v>2.4108505576015191</v>
          </cell>
          <cell r="CU139">
            <v>1.3995930516144948</v>
          </cell>
          <cell r="CV139">
            <v>0.71494370889030534</v>
          </cell>
          <cell r="CW139">
            <v>0.30800636995729724</v>
          </cell>
          <cell r="CX139">
            <v>0.10435242148849849</v>
          </cell>
          <cell r="CY139">
            <v>2.4082172264638671E-2</v>
          </cell>
        </row>
        <row r="140">
          <cell r="CI140">
            <v>251.11416114237164</v>
          </cell>
          <cell r="CJ140">
            <v>228.08422342888863</v>
          </cell>
          <cell r="CK140">
            <v>204.92735076206148</v>
          </cell>
          <cell r="CL140">
            <v>182.08031642327111</v>
          </cell>
          <cell r="CM140">
            <v>159.93437051123612</v>
          </cell>
          <cell r="CN140">
            <v>138.83560126041326</v>
          </cell>
          <cell r="CO140">
            <v>118.7375563294631</v>
          </cell>
          <cell r="CP140">
            <v>95.697217950858715</v>
          </cell>
          <cell r="CQ140">
            <v>71.64701463060355</v>
          </cell>
          <cell r="CR140">
            <v>48.939035202730174</v>
          </cell>
          <cell r="CS140">
            <v>30.035321151804279</v>
          </cell>
          <cell r="CT140">
            <v>16.122226310766731</v>
          </cell>
          <cell r="CU140">
            <v>7.2749627768109963</v>
          </cell>
          <cell r="CV140">
            <v>2.6192125153230403</v>
          </cell>
          <cell r="CW140">
            <v>0.66883396509696968</v>
          </cell>
          <cell r="CX140">
            <v>9.0279914092184499E-2</v>
          </cell>
          <cell r="CY140">
            <v>-5.7233860699673622E-4</v>
          </cell>
        </row>
        <row r="141">
          <cell r="CI141">
            <v>588.75791242036053</v>
          </cell>
          <cell r="CJ141">
            <v>562.02985871334931</v>
          </cell>
          <cell r="CK141">
            <v>533.7841113726322</v>
          </cell>
          <cell r="CL141">
            <v>504.32602229722187</v>
          </cell>
          <cell r="CM141">
            <v>473.96253616716376</v>
          </cell>
          <cell r="CN141">
            <v>443.01198754031566</v>
          </cell>
          <cell r="CO141">
            <v>411.26683156502099</v>
          </cell>
          <cell r="CP141">
            <v>371.76352478586716</v>
          </cell>
          <cell r="CQ141">
            <v>325.51528193849418</v>
          </cell>
          <cell r="CR141">
            <v>274.44587727979882</v>
          </cell>
          <cell r="CS141">
            <v>221.97027074542405</v>
          </cell>
          <cell r="CT141">
            <v>171.07290596801809</v>
          </cell>
          <cell r="CU141">
            <v>124.60274217554897</v>
          </cell>
          <cell r="CV141">
            <v>85.130161526620867</v>
          </cell>
          <cell r="CW141">
            <v>53.751049325394675</v>
          </cell>
          <cell r="CX141">
            <v>30.735487219495138</v>
          </cell>
          <cell r="CY141">
            <v>15.424835238486585</v>
          </cell>
        </row>
        <row r="142">
          <cell r="CI142">
            <v>137.31816217187631</v>
          </cell>
          <cell r="CJ142">
            <v>128.44241408002983</v>
          </cell>
          <cell r="CK142">
            <v>119.25171498030036</v>
          </cell>
          <cell r="CL142">
            <v>109.88149106909248</v>
          </cell>
          <cell r="CM142">
            <v>100.46235206162318</v>
          </cell>
          <cell r="CN142">
            <v>91.12176687340758</v>
          </cell>
          <cell r="CO142">
            <v>81.825030276521744</v>
          </cell>
          <cell r="CP142">
            <v>70.634714351583028</v>
          </cell>
          <cell r="CQ142">
            <v>58.123684516262365</v>
          </cell>
          <cell r="CR142">
            <v>45.14026898993653</v>
          </cell>
          <cell r="CS142">
            <v>32.851417229073789</v>
          </cell>
          <cell r="CT142">
            <v>22.126325819584558</v>
          </cell>
          <cell r="CU142">
            <v>13.568790885910911</v>
          </cell>
          <cell r="CV142">
            <v>7.4487337460310883</v>
          </cell>
          <cell r="CW142">
            <v>3.539550288703178</v>
          </cell>
          <cell r="CX142">
            <v>1.3816611305063846</v>
          </cell>
          <cell r="CY142">
            <v>0.40171651759542726</v>
          </cell>
        </row>
        <row r="143">
          <cell r="CI143">
            <v>131.12780336758556</v>
          </cell>
          <cell r="CJ143">
            <v>123.31301762681733</v>
          </cell>
          <cell r="CK143">
            <v>115.17732901897688</v>
          </cell>
          <cell r="CL143">
            <v>106.83288044712793</v>
          </cell>
          <cell r="CM143">
            <v>98.389100548192872</v>
          </cell>
          <cell r="CN143">
            <v>89.954528775573834</v>
          </cell>
          <cell r="CO143">
            <v>81.492456490036844</v>
          </cell>
          <cell r="CP143">
            <v>71.216579750094226</v>
          </cell>
          <cell r="CQ143">
            <v>59.586002160803019</v>
          </cell>
          <cell r="CR143">
            <v>47.313718873689538</v>
          </cell>
          <cell r="CS143">
            <v>35.437462840919864</v>
          </cell>
          <cell r="CT143">
            <v>24.770155274976659</v>
          </cell>
          <cell r="CU143">
            <v>15.937049921017898</v>
          </cell>
          <cell r="CV143">
            <v>9.3092778523950717</v>
          </cell>
          <cell r="CW143">
            <v>4.8045879682697121</v>
          </cell>
          <cell r="CX143">
            <v>2.1038496933066364</v>
          </cell>
          <cell r="CY143">
            <v>0.72803481169762829</v>
          </cell>
        </row>
        <row r="202">
          <cell r="Y202">
            <v>581.24862850519014</v>
          </cell>
          <cell r="Z202">
            <v>574.47647604175859</v>
          </cell>
          <cell r="AA202">
            <v>570.49138240197692</v>
          </cell>
          <cell r="AB202">
            <v>566.11032975358398</v>
          </cell>
          <cell r="AC202">
            <v>561.3364034481574</v>
          </cell>
          <cell r="AD202">
            <v>556.17224967845414</v>
          </cell>
          <cell r="AE202">
            <v>550.62255161845201</v>
          </cell>
          <cell r="AF202">
            <v>544.59346276484337</v>
          </cell>
          <cell r="AG202">
            <v>536.58594921185443</v>
          </cell>
          <cell r="AH202">
            <v>526.35317614283144</v>
          </cell>
          <cell r="AI202">
            <v>513.68001975835</v>
          </cell>
          <cell r="AJ202">
            <v>498.59224315613307</v>
          </cell>
          <cell r="AK202">
            <v>481.01572278112383</v>
          </cell>
          <cell r="AL202">
            <v>460.91324498128921</v>
          </cell>
          <cell r="AM202">
            <v>438.43501632292578</v>
          </cell>
          <cell r="AN202">
            <v>413.5413946687641</v>
          </cell>
          <cell r="AO202">
            <v>386.25111755960506</v>
          </cell>
          <cell r="AP202">
            <v>356.58313732607485</v>
          </cell>
          <cell r="AS202">
            <v>0.47882842736883524</v>
          </cell>
          <cell r="AT202">
            <v>0.47882842736883524</v>
          </cell>
          <cell r="AU202">
            <v>0.47882842736883524</v>
          </cell>
          <cell r="AV202">
            <v>0.47882842736883524</v>
          </cell>
          <cell r="AW202">
            <v>0.47882842736883524</v>
          </cell>
          <cell r="AX202">
            <v>0.47882842736883524</v>
          </cell>
          <cell r="AY202">
            <v>0.47882842736883524</v>
          </cell>
          <cell r="AZ202">
            <v>0.47882842736883524</v>
          </cell>
          <cell r="BA202">
            <v>0.47882842736883524</v>
          </cell>
          <cell r="BB202">
            <v>0.47882842736883524</v>
          </cell>
          <cell r="BC202">
            <v>0.47882842736883524</v>
          </cell>
          <cell r="BD202">
            <v>0.47882842736883524</v>
          </cell>
          <cell r="BE202">
            <v>0.47882842736883524</v>
          </cell>
          <cell r="BF202">
            <v>0.47882842736883524</v>
          </cell>
          <cell r="BG202">
            <v>0.47882842736883524</v>
          </cell>
          <cell r="BH202">
            <v>0.47882842736883524</v>
          </cell>
          <cell r="BI202">
            <v>0.47882842736883524</v>
          </cell>
        </row>
        <row r="203">
          <cell r="Y203">
            <v>1323.5183470204013</v>
          </cell>
          <cell r="Z203">
            <v>1154.9395275177706</v>
          </cell>
          <cell r="AA203">
            <v>1075.9590671692022</v>
          </cell>
          <cell r="AB203">
            <v>996.80718371291835</v>
          </cell>
          <cell r="AC203">
            <v>918.23972449700773</v>
          </cell>
          <cell r="AD203">
            <v>840.09503113376581</v>
          </cell>
          <cell r="AE203">
            <v>763.26237310159013</v>
          </cell>
          <cell r="AF203">
            <v>687.59292229785626</v>
          </cell>
          <cell r="AG203">
            <v>600.98642451397461</v>
          </cell>
          <cell r="AH203">
            <v>506.68403273616946</v>
          </cell>
          <cell r="AI203">
            <v>409.30501843849987</v>
          </cell>
          <cell r="AJ203">
            <v>315.43780380386448</v>
          </cell>
          <cell r="AK203">
            <v>230.14560298126236</v>
          </cell>
          <cell r="AL203">
            <v>157.45246927342833</v>
          </cell>
          <cell r="AM203">
            <v>100.10989327230588</v>
          </cell>
          <cell r="AN203">
            <v>58.118859319145642</v>
          </cell>
          <cell r="AO203">
            <v>30.060306845708077</v>
          </cell>
          <cell r="AP203">
            <v>13.320261037713383</v>
          </cell>
          <cell r="AS203">
            <v>2.204522147103563</v>
          </cell>
          <cell r="AT203">
            <v>2.1604317041614918</v>
          </cell>
          <cell r="AU203">
            <v>2.1172230700782619</v>
          </cell>
          <cell r="AV203">
            <v>2.0748786086766966</v>
          </cell>
          <cell r="AW203">
            <v>2.0313061578944858</v>
          </cell>
          <cell r="AX203">
            <v>1.9866174224208071</v>
          </cell>
          <cell r="AY203">
            <v>1.9409252217051285</v>
          </cell>
          <cell r="AZ203">
            <v>1.8943430163842054</v>
          </cell>
          <cell r="BA203">
            <v>1.8469844409746003</v>
          </cell>
          <cell r="BB203">
            <v>1.7989628455092608</v>
          </cell>
          <cell r="BC203">
            <v>1.7503908486805106</v>
          </cell>
          <cell r="BD203">
            <v>1.7013799049174563</v>
          </cell>
          <cell r="BE203">
            <v>1.6520398876748501</v>
          </cell>
          <cell r="BF203">
            <v>1.6024786910446045</v>
          </cell>
          <cell r="BG203">
            <v>1.5528018516222217</v>
          </cell>
          <cell r="BH203">
            <v>1.5031121923703106</v>
          </cell>
          <cell r="BI203">
            <v>1.4535094900220902</v>
          </cell>
        </row>
        <row r="204">
          <cell r="Y204">
            <v>496.83233250215335</v>
          </cell>
          <cell r="Z204">
            <v>446.99976579956257</v>
          </cell>
          <cell r="AA204">
            <v>398.13820405471711</v>
          </cell>
          <cell r="AB204">
            <v>345.6866839511959</v>
          </cell>
          <cell r="AC204">
            <v>299.068708378363</v>
          </cell>
          <cell r="AD204">
            <v>257.34381436478134</v>
          </cell>
          <cell r="AE204">
            <v>220.21296327660954</v>
          </cell>
          <cell r="AF204">
            <v>187.13202909181206</v>
          </cell>
          <cell r="AG204">
            <v>155.66589360334132</v>
          </cell>
          <cell r="AH204">
            <v>126.24799488079466</v>
          </cell>
          <cell r="AI204">
            <v>99.371661594932263</v>
          </cell>
          <cell r="AJ204">
            <v>75.685537849570153</v>
          </cell>
          <cell r="AK204">
            <v>55.492368078647161</v>
          </cell>
          <cell r="AL204">
            <v>38.917879497792107</v>
          </cell>
          <cell r="AM204">
            <v>25.950583508652699</v>
          </cell>
          <cell r="AN204">
            <v>16.260766632464115</v>
          </cell>
          <cell r="AO204">
            <v>9.4198836508477033</v>
          </cell>
          <cell r="AP204">
            <v>4.9152725547690554</v>
          </cell>
          <cell r="AS204">
            <v>11.881821405713797</v>
          </cell>
          <cell r="AT204">
            <v>10.931275693256694</v>
          </cell>
          <cell r="AU204">
            <v>9.8381481239310258</v>
          </cell>
          <cell r="AV204">
            <v>8.854333311537923</v>
          </cell>
          <cell r="AW204">
            <v>7.9600456470725929</v>
          </cell>
          <cell r="AX204">
            <v>7.1481209910711883</v>
          </cell>
          <cell r="AY204">
            <v>6.411864528990856</v>
          </cell>
          <cell r="AZ204">
            <v>5.7450306179758073</v>
          </cell>
          <cell r="BA204">
            <v>5.1418024030883478</v>
          </cell>
          <cell r="BB204">
            <v>4.5967713483609831</v>
          </cell>
          <cell r="BC204">
            <v>4.1049168140863577</v>
          </cell>
          <cell r="BD204">
            <v>3.661585798165031</v>
          </cell>
          <cell r="BE204">
            <v>3.2624729461650426</v>
          </cell>
          <cell r="BF204">
            <v>2.9036009220868881</v>
          </cell>
          <cell r="BG204">
            <v>2.5813012197352436</v>
          </cell>
          <cell r="BH204">
            <v>2.2921954831248965</v>
          </cell>
          <cell r="BI204">
            <v>2.0331773935317834</v>
          </cell>
        </row>
        <row r="205">
          <cell r="Y205">
            <v>169.85144597855836</v>
          </cell>
          <cell r="Z205">
            <v>151.56117946760236</v>
          </cell>
          <cell r="AA205">
            <v>141.6035694616173</v>
          </cell>
          <cell r="AB205">
            <v>131.30272085468627</v>
          </cell>
          <cell r="AC205">
            <v>120.79977289724921</v>
          </cell>
          <cell r="AD205">
            <v>110.25821174670639</v>
          </cell>
          <cell r="AE205">
            <v>99.822217266224669</v>
          </cell>
          <cell r="AF205">
            <v>89.275481082788431</v>
          </cell>
          <cell r="AG205">
            <v>76.538971546252455</v>
          </cell>
          <cell r="AH205">
            <v>62.361572606558234</v>
          </cell>
          <cell r="AI205">
            <v>47.795187182966806</v>
          </cell>
          <cell r="AJ205">
            <v>33.927339815536968</v>
          </cell>
          <cell r="AK205">
            <v>21.790744104685665</v>
          </cell>
          <cell r="AL205">
            <v>12.31284982721097</v>
          </cell>
          <cell r="AM205">
            <v>5.9400510283703385</v>
          </cell>
          <cell r="AN205">
            <v>2.3293902686642785</v>
          </cell>
          <cell r="AO205">
            <v>0.6910528857546856</v>
          </cell>
          <cell r="AP205">
            <v>0.13677201934061681</v>
          </cell>
          <cell r="AS205">
            <v>1.9705270140669129</v>
          </cell>
          <cell r="AT205">
            <v>1.9707384191535851</v>
          </cell>
          <cell r="AU205">
            <v>1.9709498469205404</v>
          </cell>
          <cell r="AV205">
            <v>1.9709498469205404</v>
          </cell>
          <cell r="AW205">
            <v>1.9709498469205404</v>
          </cell>
          <cell r="AX205">
            <v>1.9709498469205404</v>
          </cell>
          <cell r="AY205">
            <v>1.9670079472266992</v>
          </cell>
          <cell r="AZ205">
            <v>1.9591399154377924</v>
          </cell>
          <cell r="BA205">
            <v>1.9473850759451656</v>
          </cell>
          <cell r="BB205">
            <v>1.9318059953376043</v>
          </cell>
          <cell r="BC205">
            <v>1.8970334874215273</v>
          </cell>
          <cell r="BD205">
            <v>1.8249462148995093</v>
          </cell>
          <cell r="BE205">
            <v>1.7008498722863425</v>
          </cell>
          <cell r="BF205">
            <v>1.5171580860794174</v>
          </cell>
          <cell r="BG205">
            <v>1.2774471084788692</v>
          </cell>
          <cell r="BH205">
            <v>0.99896363883047545</v>
          </cell>
          <cell r="BI205">
            <v>0.71126211084729829</v>
          </cell>
        </row>
        <row r="206">
          <cell r="Y206">
            <v>4.2</v>
          </cell>
          <cell r="Z206">
            <v>4.0848253329883075</v>
          </cell>
          <cell r="AA206">
            <v>4.023262737300362</v>
          </cell>
          <cell r="AB206">
            <v>3.954706891005177</v>
          </cell>
          <cell r="AC206">
            <v>3.8665729176547248</v>
          </cell>
          <cell r="AD206">
            <v>3.7725666996809473</v>
          </cell>
          <cell r="AE206">
            <v>3.673083124447718</v>
          </cell>
          <cell r="AF206">
            <v>3.559661868916856</v>
          </cell>
          <cell r="AG206">
            <v>3.4079025539505965</v>
          </cell>
          <cell r="AH206">
            <v>3.2172815596688915</v>
          </cell>
          <cell r="AI206">
            <v>2.9893437149492561</v>
          </cell>
          <cell r="AJ206">
            <v>2.7088737886057124</v>
          </cell>
          <cell r="AK206">
            <v>2.3646381808369692</v>
          </cell>
          <cell r="AL206">
            <v>1.9620943328869778</v>
          </cell>
          <cell r="AM206">
            <v>1.5262939780519231</v>
          </cell>
          <cell r="AN206">
            <v>1.0938471816974009</v>
          </cell>
          <cell r="AO206">
            <v>0.70748168795250899</v>
          </cell>
          <cell r="AP206">
            <v>0.40239676167190547</v>
          </cell>
          <cell r="AS206">
            <v>0.27076490683114501</v>
          </cell>
          <cell r="AT206">
            <v>0.27166447368036734</v>
          </cell>
          <cell r="AU206">
            <v>0.27256702917581299</v>
          </cell>
          <cell r="AV206">
            <v>0.27256702917581299</v>
          </cell>
          <cell r="AW206">
            <v>0.27256702917581299</v>
          </cell>
          <cell r="AX206">
            <v>0.27256702917581299</v>
          </cell>
          <cell r="AY206">
            <v>0.27202189511746139</v>
          </cell>
          <cell r="AZ206">
            <v>0.27093380753699153</v>
          </cell>
          <cell r="BA206">
            <v>0.26930820469176958</v>
          </cell>
          <cell r="BB206">
            <v>0.26715373905423545</v>
          </cell>
          <cell r="BC206">
            <v>0.2623449717512592</v>
          </cell>
          <cell r="BD206">
            <v>0.25237586282471136</v>
          </cell>
          <cell r="BE206">
            <v>0.23521430415263098</v>
          </cell>
          <cell r="BF206">
            <v>0.20981115930414682</v>
          </cell>
          <cell r="BG206">
            <v>0.17666099613409159</v>
          </cell>
          <cell r="BH206">
            <v>0.13814889897685959</v>
          </cell>
          <cell r="BI206">
            <v>9.8362016071523992E-2</v>
          </cell>
        </row>
        <row r="207">
          <cell r="Y207">
            <v>558.16999553323978</v>
          </cell>
          <cell r="Z207">
            <v>531.91991178857518</v>
          </cell>
          <cell r="AA207">
            <v>521.14137940985222</v>
          </cell>
          <cell r="AB207">
            <v>508.35684951647465</v>
          </cell>
          <cell r="AC207">
            <v>493.3875339890829</v>
          </cell>
          <cell r="AD207">
            <v>468.01774192061538</v>
          </cell>
          <cell r="AE207">
            <v>441.68866134188124</v>
          </cell>
          <cell r="AF207">
            <v>413.59344965183345</v>
          </cell>
          <cell r="AG207">
            <v>377.85183915844829</v>
          </cell>
          <cell r="AH207">
            <v>335.33291717212495</v>
          </cell>
          <cell r="AI207">
            <v>287.69025287066086</v>
          </cell>
          <cell r="AJ207">
            <v>235.9761089994204</v>
          </cell>
          <cell r="AK207">
            <v>182.16622606979948</v>
          </cell>
          <cell r="AL207">
            <v>130.048262306119</v>
          </cell>
          <cell r="AM207">
            <v>84.344839047099029</v>
          </cell>
          <cell r="AN207">
            <v>48.466781483806777</v>
          </cell>
          <cell r="AO207">
            <v>23.920139756857886</v>
          </cell>
          <cell r="AP207">
            <v>9.7223352798794043</v>
          </cell>
          <cell r="AS207">
            <v>2.4115469931183546</v>
          </cell>
          <cell r="AT207">
            <v>2.458844318018687</v>
          </cell>
          <cell r="AU207">
            <v>2.5070692785608348</v>
          </cell>
          <cell r="AV207">
            <v>2.5547035948534909</v>
          </cell>
          <cell r="AW207">
            <v>2.5559084912343706</v>
          </cell>
          <cell r="AX207">
            <v>2.5559084912343706</v>
          </cell>
          <cell r="AY207">
            <v>2.5507966742519019</v>
          </cell>
          <cell r="AZ207">
            <v>2.5405934875548941</v>
          </cell>
          <cell r="BA207">
            <v>2.5253499266295649</v>
          </cell>
          <cell r="BB207">
            <v>2.5051471272165284</v>
          </cell>
          <cell r="BC207">
            <v>2.4600544789266308</v>
          </cell>
          <cell r="BD207">
            <v>2.3665724087274187</v>
          </cell>
          <cell r="BE207">
            <v>2.205645484933954</v>
          </cell>
          <cell r="BF207">
            <v>1.9674357725610867</v>
          </cell>
          <cell r="BG207">
            <v>1.6565809204964348</v>
          </cell>
          <cell r="BH207">
            <v>1.2954462798282116</v>
          </cell>
          <cell r="BI207">
            <v>0.92235775123768637</v>
          </cell>
        </row>
        <row r="208">
          <cell r="Y208">
            <v>820.30555400377796</v>
          </cell>
          <cell r="Z208">
            <v>801.12414100856518</v>
          </cell>
          <cell r="AA208">
            <v>797.1754900663052</v>
          </cell>
          <cell r="AB208">
            <v>790.25379110155723</v>
          </cell>
          <cell r="AC208">
            <v>775.66393093055365</v>
          </cell>
          <cell r="AD208">
            <v>768.30694314892287</v>
          </cell>
          <cell r="AE208">
            <v>738.33539226469543</v>
          </cell>
          <cell r="AF208">
            <v>705.31620513793462</v>
          </cell>
          <cell r="AG208">
            <v>662.18584157073087</v>
          </cell>
          <cell r="AH208">
            <v>609.29741135195127</v>
          </cell>
          <cell r="AI208">
            <v>547.77555928349261</v>
          </cell>
          <cell r="AJ208">
            <v>476.47364563614872</v>
          </cell>
          <cell r="AK208">
            <v>395.58139448588247</v>
          </cell>
          <cell r="AL208">
            <v>308.8551853966004</v>
          </cell>
          <cell r="AM208">
            <v>223.36281511138495</v>
          </cell>
          <cell r="AN208">
            <v>146.65910159508314</v>
          </cell>
          <cell r="AO208">
            <v>85.351441980564914</v>
          </cell>
          <cell r="AP208">
            <v>42.686224098145125</v>
          </cell>
          <cell r="AS208">
            <v>2.7842964232354319</v>
          </cell>
          <cell r="AT208">
            <v>2.8478037793958699</v>
          </cell>
          <cell r="AU208">
            <v>2.9104554625425791</v>
          </cell>
          <cell r="AV208">
            <v>2.9541122944807174</v>
          </cell>
          <cell r="AW208">
            <v>3.0352589215630927</v>
          </cell>
          <cell r="AX208">
            <v>3.0352589215630927</v>
          </cell>
          <cell r="AY208">
            <v>3.0291884037199663</v>
          </cell>
          <cell r="AZ208">
            <v>3.0170716501050863</v>
          </cell>
          <cell r="BA208">
            <v>2.9989692202044558</v>
          </cell>
          <cell r="BB208">
            <v>2.9749774664428199</v>
          </cell>
          <cell r="BC208">
            <v>2.921427872046849</v>
          </cell>
          <cell r="BD208">
            <v>2.8104136129090684</v>
          </cell>
          <cell r="BE208">
            <v>2.6193054872312516</v>
          </cell>
          <cell r="BF208">
            <v>2.3364204946102762</v>
          </cell>
          <cell r="BG208">
            <v>1.9672660564618523</v>
          </cell>
          <cell r="BH208">
            <v>1.5384020561531682</v>
          </cell>
          <cell r="BI208">
            <v>1.0953422639810553</v>
          </cell>
        </row>
        <row r="209">
          <cell r="Y209">
            <v>653.6588003529464</v>
          </cell>
          <cell r="Z209">
            <v>635.23979687084932</v>
          </cell>
          <cell r="AA209">
            <v>628.52512854489532</v>
          </cell>
          <cell r="AB209">
            <v>618.00174509682574</v>
          </cell>
          <cell r="AC209">
            <v>601.44027861758013</v>
          </cell>
          <cell r="AD209">
            <v>582.05584163829019</v>
          </cell>
          <cell r="AE209">
            <v>556.96254126201347</v>
          </cell>
          <cell r="AF209">
            <v>529.55276022403882</v>
          </cell>
          <cell r="AG209">
            <v>493.98832189674272</v>
          </cell>
          <cell r="AH209">
            <v>450.69698274209389</v>
          </cell>
          <cell r="AI209">
            <v>400.78356605855691</v>
          </cell>
          <cell r="AJ209">
            <v>343.88839140835478</v>
          </cell>
          <cell r="AK209">
            <v>280.74091516646024</v>
          </cell>
          <cell r="AL209">
            <v>214.72779013132137</v>
          </cell>
          <cell r="AM209">
            <v>151.47913682530182</v>
          </cell>
          <cell r="AN209">
            <v>96.507635092948732</v>
          </cell>
          <cell r="AO209">
            <v>54.134991720627632</v>
          </cell>
          <cell r="AP209">
            <v>25.868166152604182</v>
          </cell>
          <cell r="AS209">
            <v>2.8062612881437472</v>
          </cell>
          <cell r="AT209">
            <v>2.862386513906622</v>
          </cell>
          <cell r="AU209">
            <v>2.9110470846430343</v>
          </cell>
          <cell r="AV209">
            <v>2.9401575554894648</v>
          </cell>
          <cell r="AW209">
            <v>2.9631747768844696</v>
          </cell>
          <cell r="AX209">
            <v>2.9631747768844696</v>
          </cell>
          <cell r="AY209">
            <v>2.9572484273307005</v>
          </cell>
          <cell r="AZ209">
            <v>2.9454194336213777</v>
          </cell>
          <cell r="BA209">
            <v>2.9277469170196495</v>
          </cell>
          <cell r="BB209">
            <v>2.9043249416834924</v>
          </cell>
          <cell r="BC209">
            <v>2.8520470927331893</v>
          </cell>
          <cell r="BD209">
            <v>2.743669303209328</v>
          </cell>
          <cell r="BE209">
            <v>2.5570997905910935</v>
          </cell>
          <cell r="BF209">
            <v>2.2809330132072549</v>
          </cell>
          <cell r="BG209">
            <v>1.9205455971205083</v>
          </cell>
          <cell r="BH209">
            <v>1.5018666569482371</v>
          </cell>
          <cell r="BI209">
            <v>1.0693290597471443</v>
          </cell>
        </row>
        <row r="210">
          <cell r="Y210">
            <v>1806.7514390135939</v>
          </cell>
          <cell r="Z210">
            <v>1879.6929356788958</v>
          </cell>
          <cell r="AA210">
            <v>1931.6114769447422</v>
          </cell>
          <cell r="AB210">
            <v>1960.5198147990429</v>
          </cell>
          <cell r="AC210">
            <v>1901.5865439388328</v>
          </cell>
          <cell r="AD210">
            <v>1837.2469668705055</v>
          </cell>
          <cell r="AE210">
            <v>1751.0200676819131</v>
          </cell>
          <cell r="AF210">
            <v>1657.5196781218121</v>
          </cell>
          <cell r="AG210">
            <v>1536.9227112090884</v>
          </cell>
          <cell r="AH210">
            <v>1391.11153350327</v>
          </cell>
          <cell r="AI210">
            <v>1224.3810875822319</v>
          </cell>
          <cell r="AJ210">
            <v>1037.1157106498683</v>
          </cell>
          <cell r="AK210">
            <v>833.2856848739068</v>
          </cell>
          <cell r="AL210">
            <v>625.00323432021264</v>
          </cell>
          <cell r="AM210">
            <v>430.57240207464622</v>
          </cell>
          <cell r="AN210">
            <v>266.49881848078064</v>
          </cell>
          <cell r="AO210">
            <v>144.26818750149909</v>
          </cell>
          <cell r="AP210">
            <v>65.943749373405737</v>
          </cell>
          <cell r="AS210">
            <v>2.6734322115764821</v>
          </cell>
          <cell r="AT210">
            <v>2.8399338783782442</v>
          </cell>
          <cell r="AU210">
            <v>2.990450373932291</v>
          </cell>
          <cell r="AV210">
            <v>3.0203548776716138</v>
          </cell>
          <cell r="AW210">
            <v>3.0501431141168038</v>
          </cell>
          <cell r="AX210">
            <v>3.0501431141168038</v>
          </cell>
          <cell r="AY210">
            <v>3.0440428278885703</v>
          </cell>
          <cell r="AZ210">
            <v>3.0318666565770158</v>
          </cell>
          <cell r="BA210">
            <v>3.0136754566375537</v>
          </cell>
          <cell r="BB210">
            <v>2.9895660529844532</v>
          </cell>
          <cell r="BC210">
            <v>2.9357538640307328</v>
          </cell>
          <cell r="BD210">
            <v>2.8241952171975648</v>
          </cell>
          <cell r="BE210">
            <v>2.6321499424281303</v>
          </cell>
          <cell r="BF210">
            <v>2.3478777486458919</v>
          </cell>
          <cell r="BG210">
            <v>1.9769130643598407</v>
          </cell>
          <cell r="BH210">
            <v>1.545946016329395</v>
          </cell>
          <cell r="BI210">
            <v>1.1007135636265288</v>
          </cell>
        </row>
        <row r="211">
          <cell r="Y211">
            <v>396.91979598081855</v>
          </cell>
          <cell r="Z211">
            <v>382.36500213281187</v>
          </cell>
          <cell r="AA211">
            <v>375.7701555311146</v>
          </cell>
          <cell r="AB211">
            <v>368.11265315808453</v>
          </cell>
          <cell r="AC211">
            <v>355.17970386599347</v>
          </cell>
          <cell r="AD211">
            <v>341.56631355104764</v>
          </cell>
          <cell r="AE211">
            <v>327.36667564543575</v>
          </cell>
          <cell r="AF211">
            <v>311.80787176151006</v>
          </cell>
          <cell r="AG211">
            <v>291.57024169601141</v>
          </cell>
          <cell r="AH211">
            <v>266.86800603466804</v>
          </cell>
          <cell r="AI211">
            <v>238.29220688375582</v>
          </cell>
          <cell r="AJ211">
            <v>205.51901233100634</v>
          </cell>
          <cell r="AK211">
            <v>168.84868279044625</v>
          </cell>
          <cell r="AL211">
            <v>130.15346865185637</v>
          </cell>
          <cell r="AM211">
            <v>92.683389588411274</v>
          </cell>
          <cell r="AN211">
            <v>59.726852590547217</v>
          </cell>
          <cell r="AO211">
            <v>33.974624692248369</v>
          </cell>
          <cell r="AP211">
            <v>16.518682629292236</v>
          </cell>
          <cell r="AS211">
            <v>3.0976499066924164</v>
          </cell>
          <cell r="AT211">
            <v>3.1348217055727252</v>
          </cell>
          <cell r="AU211">
            <v>3.1724395660395981</v>
          </cell>
          <cell r="AV211">
            <v>3.1724395660395981</v>
          </cell>
          <cell r="AW211">
            <v>3.1724395660395981</v>
          </cell>
          <cell r="AX211">
            <v>3.1724395660395981</v>
          </cell>
          <cell r="AY211">
            <v>3.1660946869075191</v>
          </cell>
          <cell r="AZ211">
            <v>3.1534303081598889</v>
          </cell>
          <cell r="BA211">
            <v>3.1345097263109296</v>
          </cell>
          <cell r="BB211">
            <v>3.1094336485004423</v>
          </cell>
          <cell r="BC211">
            <v>3.0534638428274343</v>
          </cell>
          <cell r="BD211">
            <v>2.9374322167999916</v>
          </cell>
          <cell r="BE211">
            <v>2.7376868260575922</v>
          </cell>
          <cell r="BF211">
            <v>2.4420166488433721</v>
          </cell>
          <cell r="BG211">
            <v>2.0561780183261189</v>
          </cell>
          <cell r="BH211">
            <v>1.6079312103310246</v>
          </cell>
          <cell r="BI211">
            <v>1.1448470217556892</v>
          </cell>
        </row>
        <row r="212">
          <cell r="Y212">
            <v>324.28402483758845</v>
          </cell>
          <cell r="Z212">
            <v>308.62477895591331</v>
          </cell>
          <cell r="AA212">
            <v>301.25235234114274</v>
          </cell>
          <cell r="AB212">
            <v>292.86141191078588</v>
          </cell>
          <cell r="AC212">
            <v>282.64165971186316</v>
          </cell>
          <cell r="AD212">
            <v>268.83277245951899</v>
          </cell>
          <cell r="AE212">
            <v>254.69256149856503</v>
          </cell>
          <cell r="AF212">
            <v>239.51222996631284</v>
          </cell>
          <cell r="AG212">
            <v>220.09781734699604</v>
          </cell>
          <cell r="AH212">
            <v>196.85524319346422</v>
          </cell>
          <cell r="AI212">
            <v>170.6031142126327</v>
          </cell>
          <cell r="AJ212">
            <v>141.73054521643715</v>
          </cell>
          <cell r="AK212">
            <v>111.16289254269877</v>
          </cell>
          <cell r="AL212">
            <v>80.935562243405357</v>
          </cell>
          <cell r="AM212">
            <v>53.773169404810943</v>
          </cell>
          <cell r="AN212">
            <v>31.834378123753364</v>
          </cell>
          <cell r="AO212">
            <v>16.308558434100778</v>
          </cell>
          <cell r="AP212">
            <v>6.9526315865628945</v>
          </cell>
          <cell r="AS212">
            <v>4.1435477874933087</v>
          </cell>
          <cell r="AT212">
            <v>4.1980744060771347</v>
          </cell>
          <cell r="AU212">
            <v>4.2533185624538552</v>
          </cell>
          <cell r="AV212">
            <v>4.2958517480783938</v>
          </cell>
          <cell r="AW212">
            <v>4.2942158563236035</v>
          </cell>
          <cell r="AX212">
            <v>4.2942158563236035</v>
          </cell>
          <cell r="AY212">
            <v>4.285627424610956</v>
          </cell>
          <cell r="AZ212">
            <v>4.2684849149125119</v>
          </cell>
          <cell r="BA212">
            <v>4.2428740054230367</v>
          </cell>
          <cell r="BB212">
            <v>4.2089310133796527</v>
          </cell>
          <cell r="BC212">
            <v>4.1331702551388192</v>
          </cell>
          <cell r="BD212">
            <v>3.9761097854435441</v>
          </cell>
          <cell r="BE212">
            <v>3.705734320033383</v>
          </cell>
          <cell r="BF212">
            <v>3.3055150134697771</v>
          </cell>
          <cell r="BG212">
            <v>2.783243641341552</v>
          </cell>
          <cell r="BH212">
            <v>2.1764965275290931</v>
          </cell>
          <cell r="BI212">
            <v>1.5496655276007136</v>
          </cell>
        </row>
        <row r="213">
          <cell r="Y213">
            <v>256.41998245933939</v>
          </cell>
          <cell r="Z213">
            <v>241.97836219947411</v>
          </cell>
          <cell r="AA213">
            <v>237.04764917663718</v>
          </cell>
          <cell r="AB213">
            <v>231.19291213965636</v>
          </cell>
          <cell r="AC213">
            <v>226.44953461891356</v>
          </cell>
          <cell r="AD213">
            <v>215.87510423415179</v>
          </cell>
          <cell r="AE213">
            <v>203.58298863339024</v>
          </cell>
          <cell r="AF213">
            <v>190.48079203461043</v>
          </cell>
          <cell r="AG213">
            <v>173.82901030585276</v>
          </cell>
          <cell r="AH213">
            <v>154.04313399164309</v>
          </cell>
          <cell r="AI213">
            <v>131.90612598249839</v>
          </cell>
          <cell r="AJ213">
            <v>107.93563525649557</v>
          </cell>
          <cell r="AK213">
            <v>83.073469299348901</v>
          </cell>
          <cell r="AL213">
            <v>59.085671058434983</v>
          </cell>
          <cell r="AM213">
            <v>38.145983776957209</v>
          </cell>
          <cell r="AN213">
            <v>21.79563506921361</v>
          </cell>
          <cell r="AO213">
            <v>10.680472544958809</v>
          </cell>
          <cell r="AP213">
            <v>4.3013807751872708</v>
          </cell>
          <cell r="AS213">
            <v>5.6263063060126193</v>
          </cell>
          <cell r="AT213">
            <v>5.7388324321328721</v>
          </cell>
          <cell r="AU213">
            <v>5.8536090807755299</v>
          </cell>
          <cell r="AV213">
            <v>6.0233637441180194</v>
          </cell>
          <cell r="AW213">
            <v>6.0602414813269059</v>
          </cell>
          <cell r="AX213">
            <v>6.0602414813269059</v>
          </cell>
          <cell r="AY213">
            <v>6.0481209983642517</v>
          </cell>
          <cell r="AZ213">
            <v>6.0239285143707946</v>
          </cell>
          <cell r="BA213">
            <v>5.98778494328457</v>
          </cell>
          <cell r="BB213">
            <v>5.9398826637382935</v>
          </cell>
          <cell r="BC213">
            <v>5.8329647757910044</v>
          </cell>
          <cell r="BD213">
            <v>5.6113121143109463</v>
          </cell>
          <cell r="BE213">
            <v>5.2297428905378016</v>
          </cell>
          <cell r="BF213">
            <v>4.6649306583597188</v>
          </cell>
          <cell r="BG213">
            <v>3.9278716143388825</v>
          </cell>
          <cell r="BH213">
            <v>3.0715956024130056</v>
          </cell>
          <cell r="BI213">
            <v>2.1869760689180593</v>
          </cell>
        </row>
        <row r="214">
          <cell r="Y214">
            <v>1807.5334262544441</v>
          </cell>
          <cell r="Z214">
            <v>1697.9697965305343</v>
          </cell>
          <cell r="AA214">
            <v>1646.6590774034373</v>
          </cell>
          <cell r="AB214">
            <v>1588.6826274012337</v>
          </cell>
          <cell r="AC214">
            <v>1521.1093439158185</v>
          </cell>
          <cell r="AD214">
            <v>1428.9920607144431</v>
          </cell>
          <cell r="AE214">
            <v>1334.7188659920016</v>
          </cell>
          <cell r="AF214">
            <v>1235.6184884331562</v>
          </cell>
          <cell r="AG214">
            <v>1111.253125152256</v>
          </cell>
          <cell r="AH214">
            <v>965.76245111098251</v>
          </cell>
          <cell r="AI214">
            <v>806.18961136895086</v>
          </cell>
          <cell r="AJ214">
            <v>638.7514293885913</v>
          </cell>
          <cell r="AK214">
            <v>472.134105319387</v>
          </cell>
          <cell r="AL214">
            <v>319.27309475928303</v>
          </cell>
          <cell r="AM214">
            <v>193.64737294994518</v>
          </cell>
          <cell r="AN214">
            <v>102.3334361805482</v>
          </cell>
          <cell r="AO214">
            <v>45.407460689372648</v>
          </cell>
          <cell r="AP214">
            <v>16.059838115439064</v>
          </cell>
          <cell r="AS214">
            <v>4.3155253965861835</v>
          </cell>
          <cell r="AT214">
            <v>4.3862842908321724</v>
          </cell>
          <cell r="AU214">
            <v>4.4582033731560422</v>
          </cell>
          <cell r="AV214">
            <v>4.5206182203802268</v>
          </cell>
          <cell r="AW214">
            <v>4.5218919927725576</v>
          </cell>
          <cell r="AX214">
            <v>4.5218919927725576</v>
          </cell>
          <cell r="AY214">
            <v>4.5128482087870125</v>
          </cell>
          <cell r="AZ214">
            <v>4.4947968159518643</v>
          </cell>
          <cell r="BA214">
            <v>4.4678280350561534</v>
          </cell>
          <cell r="BB214">
            <v>4.4320854107757039</v>
          </cell>
          <cell r="BC214">
            <v>4.3523078733817409</v>
          </cell>
          <cell r="BD214">
            <v>4.1869201741932347</v>
          </cell>
          <cell r="BE214">
            <v>3.9022096023480946</v>
          </cell>
          <cell r="BF214">
            <v>3.4807709652945</v>
          </cell>
          <cell r="BG214">
            <v>2.9308091527779685</v>
          </cell>
          <cell r="BH214">
            <v>2.2918927574723709</v>
          </cell>
          <cell r="BI214">
            <v>1.6318276433203274</v>
          </cell>
        </row>
        <row r="215">
          <cell r="Y215">
            <v>238.37982129321796</v>
          </cell>
          <cell r="Z215">
            <v>239.75298834722713</v>
          </cell>
          <cell r="AA215">
            <v>240.21153538088345</v>
          </cell>
          <cell r="AB215">
            <v>237.06171352532618</v>
          </cell>
          <cell r="AC215">
            <v>232.94243440324783</v>
          </cell>
          <cell r="AD215">
            <v>224.11528091775858</v>
          </cell>
          <cell r="AE215">
            <v>214.89969964735687</v>
          </cell>
          <cell r="AF215">
            <v>204.79257663395563</v>
          </cell>
          <cell r="AG215">
            <v>191.63638708709607</v>
          </cell>
          <cell r="AH215">
            <v>175.56481923271951</v>
          </cell>
          <cell r="AI215">
            <v>156.95487166912389</v>
          </cell>
          <cell r="AJ215">
            <v>135.57241891522969</v>
          </cell>
          <cell r="AK215">
            <v>111.58964764444126</v>
          </cell>
          <cell r="AL215">
            <v>86.212216488948073</v>
          </cell>
          <cell r="AM215">
            <v>61.561185720806201</v>
          </cell>
          <cell r="AN215">
            <v>39.80347785498271</v>
          </cell>
          <cell r="AO215">
            <v>22.733858523774611</v>
          </cell>
          <cell r="AP215">
            <v>11.109197545546289</v>
          </cell>
          <cell r="AS215">
            <v>3.2409741861128811</v>
          </cell>
          <cell r="AT215">
            <v>3.342728968087799</v>
          </cell>
          <cell r="AU215">
            <v>3.4067058206300174</v>
          </cell>
          <cell r="AV215">
            <v>3.4680265254013576</v>
          </cell>
          <cell r="AW215">
            <v>3.4680879074882145</v>
          </cell>
          <cell r="AX215">
            <v>3.4680879074882145</v>
          </cell>
          <cell r="AY215">
            <v>3.4611517316732381</v>
          </cell>
          <cell r="AZ215">
            <v>3.447307124746545</v>
          </cell>
          <cell r="BA215">
            <v>3.4266232819980655</v>
          </cell>
          <cell r="BB215">
            <v>3.3992102957420811</v>
          </cell>
          <cell r="BC215">
            <v>3.3380245104187236</v>
          </cell>
          <cell r="BD215">
            <v>3.2111795790228119</v>
          </cell>
          <cell r="BE215">
            <v>2.9928193676492607</v>
          </cell>
          <cell r="BF215">
            <v>2.6695948759431403</v>
          </cell>
          <cell r="BG215">
            <v>2.2477988855441238</v>
          </cell>
          <cell r="BH215">
            <v>1.7577787284955044</v>
          </cell>
          <cell r="BI215">
            <v>1.2515384546887987</v>
          </cell>
        </row>
        <row r="216">
          <cell r="Y216">
            <v>1454.7414738190216</v>
          </cell>
          <cell r="Z216">
            <v>1390.2523720942966</v>
          </cell>
          <cell r="AA216">
            <v>1338.9759549401645</v>
          </cell>
          <cell r="AB216">
            <v>1281.9546116544968</v>
          </cell>
          <cell r="AC216">
            <v>1215.8668233626979</v>
          </cell>
          <cell r="AD216">
            <v>1136.891019761782</v>
          </cell>
          <cell r="AE216">
            <v>1051.1661295898073</v>
          </cell>
          <cell r="AF216">
            <v>962.26221310588255</v>
          </cell>
          <cell r="AG216">
            <v>852.11486870173997</v>
          </cell>
          <cell r="AH216">
            <v>725.33407224532755</v>
          </cell>
          <cell r="AI216">
            <v>589.18383298958508</v>
          </cell>
          <cell r="AJ216">
            <v>450.83854822973825</v>
          </cell>
          <cell r="AK216">
            <v>318.8753614492926</v>
          </cell>
          <cell r="AL216">
            <v>203.97516114012046</v>
          </cell>
          <cell r="AM216">
            <v>115.39189554690599</v>
          </cell>
          <cell r="AN216">
            <v>55.806848772120006</v>
          </cell>
          <cell r="AO216">
            <v>22.063876493883093</v>
          </cell>
          <cell r="AP216">
            <v>6.6734189665480628</v>
          </cell>
          <cell r="AS216">
            <v>5.5381839207229184</v>
          </cell>
          <cell r="AT216">
            <v>5.6289899603933762</v>
          </cell>
          <cell r="AU216">
            <v>5.7212848882912137</v>
          </cell>
          <cell r="AV216">
            <v>5.7956615918389991</v>
          </cell>
          <cell r="AW216">
            <v>5.824093989287964</v>
          </cell>
          <cell r="AX216">
            <v>5.824093989287964</v>
          </cell>
          <cell r="AY216">
            <v>5.812445801309388</v>
          </cell>
          <cell r="AZ216">
            <v>5.7891960181041506</v>
          </cell>
          <cell r="BA216">
            <v>5.7544608419955257</v>
          </cell>
          <cell r="BB216">
            <v>5.7084251552595617</v>
          </cell>
          <cell r="BC216">
            <v>5.6056735024648896</v>
          </cell>
          <cell r="BD216">
            <v>5.3926579093712235</v>
          </cell>
          <cell r="BE216">
            <v>5.0259571715339799</v>
          </cell>
          <cell r="BF216">
            <v>4.4831537970083097</v>
          </cell>
          <cell r="BG216">
            <v>3.7748154970809962</v>
          </cell>
          <cell r="BH216">
            <v>2.9519057187173381</v>
          </cell>
          <cell r="BI216">
            <v>2.1017568717267441</v>
          </cell>
        </row>
        <row r="217">
          <cell r="Y217">
            <v>1106.8633126575778</v>
          </cell>
          <cell r="Z217">
            <v>1025.9305717826117</v>
          </cell>
          <cell r="AA217">
            <v>993.41040754720859</v>
          </cell>
          <cell r="AB217">
            <v>955.04144717631368</v>
          </cell>
          <cell r="AC217">
            <v>911.44347678247561</v>
          </cell>
          <cell r="AD217">
            <v>858.72549342866228</v>
          </cell>
          <cell r="AE217">
            <v>781.36128819987061</v>
          </cell>
          <cell r="AF217">
            <v>702.70719016745932</v>
          </cell>
          <cell r="AG217">
            <v>607.14829228197061</v>
          </cell>
          <cell r="AH217">
            <v>499.92657347773638</v>
          </cell>
          <cell r="AI217">
            <v>388.58540815255094</v>
          </cell>
          <cell r="AJ217">
            <v>280.93013351751551</v>
          </cell>
          <cell r="AK217">
            <v>184.76086297683582</v>
          </cell>
          <cell r="AL217">
            <v>107.66436425194212</v>
          </cell>
          <cell r="AM217">
            <v>54.063987982809671</v>
          </cell>
          <cell r="AN217">
            <v>22.372531185108318</v>
          </cell>
          <cell r="AO217">
            <v>7.1601430838380828</v>
          </cell>
          <cell r="AP217">
            <v>1.5944046511607466</v>
          </cell>
          <cell r="AS217">
            <v>2.3149676397170142</v>
          </cell>
          <cell r="AT217">
            <v>2.3913615718276757</v>
          </cell>
          <cell r="AU217">
            <v>2.4702765036979888</v>
          </cell>
          <cell r="AV217">
            <v>2.551795628320022</v>
          </cell>
          <cell r="AW217">
            <v>2.6219865812864538</v>
          </cell>
          <cell r="AX217">
            <v>2.6219865812864538</v>
          </cell>
          <cell r="AY217">
            <v>2.6167426081238809</v>
          </cell>
          <cell r="AZ217">
            <v>2.6062756376913856</v>
          </cell>
          <cell r="BA217">
            <v>2.5906379838652374</v>
          </cell>
          <cell r="BB217">
            <v>2.5699128799943156</v>
          </cell>
          <cell r="BC217">
            <v>2.5236544481544181</v>
          </cell>
          <cell r="BD217">
            <v>2.42775557912455</v>
          </cell>
          <cell r="BE217">
            <v>2.2626681997440805</v>
          </cell>
          <cell r="BF217">
            <v>2.0183000341717197</v>
          </cell>
          <cell r="BG217">
            <v>1.6994086287725876</v>
          </cell>
          <cell r="BH217">
            <v>1.3289375477001633</v>
          </cell>
          <cell r="BI217">
            <v>0.94620353396251589</v>
          </cell>
        </row>
        <row r="218">
          <cell r="Y218">
            <v>1567.5846848129866</v>
          </cell>
          <cell r="Z218">
            <v>1494.0237712727744</v>
          </cell>
          <cell r="AA218">
            <v>1456.7753593386615</v>
          </cell>
          <cell r="AB218">
            <v>1418.506371680138</v>
          </cell>
          <cell r="AC218">
            <v>1365.8030251507134</v>
          </cell>
          <cell r="AD218">
            <v>1294.7114069302518</v>
          </cell>
          <cell r="AE218">
            <v>1207.4518347758394</v>
          </cell>
          <cell r="AF218">
            <v>1115.9163289464072</v>
          </cell>
          <cell r="AG218">
            <v>1001.2691785042909</v>
          </cell>
          <cell r="AH218">
            <v>867.47609781602182</v>
          </cell>
          <cell r="AI218">
            <v>721.19674975098951</v>
          </cell>
          <cell r="AJ218">
            <v>568.45556855617872</v>
          </cell>
          <cell r="AK218">
            <v>417.43829327114207</v>
          </cell>
          <cell r="AL218">
            <v>279.97957004821359</v>
          </cell>
          <cell r="AM218">
            <v>168.08826141382428</v>
          </cell>
          <cell r="AN218">
            <v>87.68816044986076</v>
          </cell>
          <cell r="AO218">
            <v>38.268269707720584</v>
          </cell>
          <cell r="AP218">
            <v>13.238619760106909</v>
          </cell>
          <cell r="AS218">
            <v>0.45808321247464173</v>
          </cell>
          <cell r="AT218">
            <v>0.46861912636155845</v>
          </cell>
          <cell r="AU218">
            <v>0.48127184277332047</v>
          </cell>
          <cell r="AV218">
            <v>0.49137855147156018</v>
          </cell>
          <cell r="AW218">
            <v>0.49666330878179943</v>
          </cell>
          <cell r="AX218">
            <v>0.49666330878179943</v>
          </cell>
          <cell r="AY218">
            <v>0.49566998216423586</v>
          </cell>
          <cell r="AZ218">
            <v>0.49368730223557888</v>
          </cell>
          <cell r="BA218">
            <v>0.4907251784221654</v>
          </cell>
          <cell r="BB218">
            <v>0.48679937699478809</v>
          </cell>
          <cell r="BC218">
            <v>0.47803698820888191</v>
          </cell>
          <cell r="BD218">
            <v>0.45987158265694439</v>
          </cell>
          <cell r="BE218">
            <v>0.42860031503627216</v>
          </cell>
          <cell r="BF218">
            <v>0.38231148101235474</v>
          </cell>
          <cell r="BG218">
            <v>0.32190626701240266</v>
          </cell>
          <cell r="BH218">
            <v>0.2517307008036988</v>
          </cell>
          <cell r="BI218">
            <v>0.17923225897223349</v>
          </cell>
        </row>
        <row r="219">
          <cell r="Y219">
            <v>3920.9383887896388</v>
          </cell>
          <cell r="Z219">
            <v>3470.0767222026993</v>
          </cell>
          <cell r="AA219">
            <v>3242.6894693742729</v>
          </cell>
          <cell r="AB219">
            <v>2995.8549234374523</v>
          </cell>
          <cell r="AC219">
            <v>2674.2014249998056</v>
          </cell>
          <cell r="AD219">
            <v>2360.9717186012585</v>
          </cell>
          <cell r="AE219">
            <v>2061.0252908610305</v>
          </cell>
          <cell r="AF219">
            <v>1770.1525831888443</v>
          </cell>
          <cell r="AG219">
            <v>1433.6076594688275</v>
          </cell>
          <cell r="AH219">
            <v>1080.1214718467047</v>
          </cell>
          <cell r="AI219">
            <v>744.43945883066351</v>
          </cell>
          <cell r="AJ219">
            <v>459.10135984060787</v>
          </cell>
          <cell r="AK219">
            <v>244.63442206855464</v>
          </cell>
          <cell r="AL219">
            <v>107.5081670253121</v>
          </cell>
          <cell r="AM219">
            <v>36.795199656837653</v>
          </cell>
          <cell r="AN219">
            <v>8.7643735810824595</v>
          </cell>
          <cell r="AO219">
            <v>1.1443352136635694</v>
          </cell>
          <cell r="AP219">
            <v>2.515163354816875E-2</v>
          </cell>
          <cell r="AS219">
            <v>31.070134270090104</v>
          </cell>
          <cell r="AT219">
            <v>31.846887626842353</v>
          </cell>
          <cell r="AU219">
            <v>32.61121292988657</v>
          </cell>
          <cell r="AV219">
            <v>32.61121292988657</v>
          </cell>
          <cell r="AW219">
            <v>32.61121292988657</v>
          </cell>
          <cell r="AX219">
            <v>32.61121292988657</v>
          </cell>
          <cell r="AY219">
            <v>32.545990504026797</v>
          </cell>
          <cell r="AZ219">
            <v>32.415806542010692</v>
          </cell>
          <cell r="BA219">
            <v>32.221311702758626</v>
          </cell>
          <cell r="BB219">
            <v>31.963541209136558</v>
          </cell>
          <cell r="BC219">
            <v>31.388197467372098</v>
          </cell>
          <cell r="BD219">
            <v>30.195445963611956</v>
          </cell>
          <cell r="BE219">
            <v>28.14215563808634</v>
          </cell>
          <cell r="BF219">
            <v>25.102802829173012</v>
          </cell>
          <cell r="BG219">
            <v>21.136559982163671</v>
          </cell>
          <cell r="BH219">
            <v>16.528789906051987</v>
          </cell>
          <cell r="BI219">
            <v>11.768498413109011</v>
          </cell>
        </row>
        <row r="220">
          <cell r="Y220">
            <v>133.66592608149202</v>
          </cell>
          <cell r="Z220">
            <v>120.12140484544638</v>
          </cell>
          <cell r="AA220">
            <v>113.37619016384534</v>
          </cell>
          <cell r="AB220">
            <v>108.61511944917807</v>
          </cell>
          <cell r="AC220">
            <v>101.04812988894496</v>
          </cell>
          <cell r="AD220">
            <v>91.806222340785681</v>
          </cell>
          <cell r="AE220">
            <v>82.548696105359824</v>
          </cell>
          <cell r="AF220">
            <v>73.267663217093386</v>
          </cell>
          <cell r="AG220">
            <v>62.150787994164887</v>
          </cell>
          <cell r="AH220">
            <v>49.910363039507068</v>
          </cell>
          <cell r="AI220">
            <v>37.516354702306351</v>
          </cell>
          <cell r="AJ220">
            <v>25.963503158456678</v>
          </cell>
          <cell r="AK220">
            <v>16.133121970100508</v>
          </cell>
          <cell r="AL220">
            <v>8.7290265984982902</v>
          </cell>
          <cell r="AM220">
            <v>3.9774134907050804</v>
          </cell>
          <cell r="AN220">
            <v>1.4427818932764416</v>
          </cell>
          <cell r="AO220">
            <v>0.38225244268315633</v>
          </cell>
          <cell r="AP220">
            <v>6.2809218587169799E-2</v>
          </cell>
          <cell r="AS220">
            <v>6.7299707236868178</v>
          </cell>
          <cell r="AT220">
            <v>6.8309202845421195</v>
          </cell>
          <cell r="AU220">
            <v>7.094648940241278</v>
          </cell>
          <cell r="AV220">
            <v>7.2152579722253787</v>
          </cell>
          <cell r="AW220">
            <v>7.2272592008065351</v>
          </cell>
          <cell r="AX220">
            <v>7.2272592008065351</v>
          </cell>
          <cell r="AY220">
            <v>7.2128046824049221</v>
          </cell>
          <cell r="AZ220">
            <v>7.1839534636753024</v>
          </cell>
          <cell r="BA220">
            <v>7.1408497428932503</v>
          </cell>
          <cell r="BB220">
            <v>7.0837229449501038</v>
          </cell>
          <cell r="BC220">
            <v>6.956215931941002</v>
          </cell>
          <cell r="BD220">
            <v>6.6918797265272438</v>
          </cell>
          <cell r="BE220">
            <v>6.2368319051233909</v>
          </cell>
          <cell r="BF220">
            <v>5.5632540593700641</v>
          </cell>
          <cell r="BG220">
            <v>4.6842599179895936</v>
          </cell>
          <cell r="BH220">
            <v>3.6630912558678612</v>
          </cell>
          <cell r="BI220">
            <v>2.6081209741779161</v>
          </cell>
        </row>
        <row r="221">
          <cell r="Y221">
            <v>786.25921376206281</v>
          </cell>
          <cell r="Z221">
            <v>692.89862380992395</v>
          </cell>
          <cell r="AA221">
            <v>651.37950540481972</v>
          </cell>
          <cell r="AB221">
            <v>602.80381785229952</v>
          </cell>
          <cell r="AC221">
            <v>535.59814972254242</v>
          </cell>
          <cell r="AD221">
            <v>470.45476746496701</v>
          </cell>
          <cell r="AE221">
            <v>408.39170653588724</v>
          </cell>
          <cell r="AF221">
            <v>348.57378045274322</v>
          </cell>
          <cell r="AG221">
            <v>279.81130741476335</v>
          </cell>
          <cell r="AH221">
            <v>208.23341988238147</v>
          </cell>
          <cell r="AI221">
            <v>141.0975290010563</v>
          </cell>
          <cell r="AJ221">
            <v>85.036969104157336</v>
          </cell>
          <cell r="AK221">
            <v>43.911227521330389</v>
          </cell>
          <cell r="AL221">
            <v>18.46703841362207</v>
          </cell>
          <cell r="AM221">
            <v>5.930646913132497</v>
          </cell>
          <cell r="AN221">
            <v>1.2751513718960317</v>
          </cell>
          <cell r="AO221">
            <v>0.13459883877282525</v>
          </cell>
          <cell r="AP221">
            <v>-6.0755165991035944E-4</v>
          </cell>
          <cell r="AS221">
            <v>2.7592972879656843</v>
          </cell>
          <cell r="AT221">
            <v>2.8558726930444829</v>
          </cell>
          <cell r="AU221">
            <v>2.9415488738358175</v>
          </cell>
          <cell r="AV221">
            <v>2.9415488738358175</v>
          </cell>
          <cell r="AW221">
            <v>2.9415488738358175</v>
          </cell>
          <cell r="AX221">
            <v>2.9415488738358175</v>
          </cell>
          <cell r="AY221">
            <v>2.9356657760881459</v>
          </cell>
          <cell r="AZ221">
            <v>2.9239231129837933</v>
          </cell>
          <cell r="BA221">
            <v>2.9063795743058907</v>
          </cell>
          <cell r="BB221">
            <v>2.8831285377114435</v>
          </cell>
          <cell r="BC221">
            <v>2.8312322240326373</v>
          </cell>
          <cell r="BD221">
            <v>2.723645399519397</v>
          </cell>
          <cell r="BE221">
            <v>2.5384375123520777</v>
          </cell>
          <cell r="BF221">
            <v>2.2642862610180532</v>
          </cell>
          <cell r="BG221">
            <v>1.9065290317772006</v>
          </cell>
          <cell r="BH221">
            <v>1.4909057028497705</v>
          </cell>
          <cell r="BI221">
            <v>1.0615248604290362</v>
          </cell>
        </row>
        <row r="222">
          <cell r="Y222">
            <v>422.2974887072686</v>
          </cell>
          <cell r="Z222">
            <v>398.43151739847178</v>
          </cell>
          <cell r="AA222">
            <v>391.75409255246279</v>
          </cell>
          <cell r="AB222">
            <v>385.08814197367019</v>
          </cell>
          <cell r="AC222">
            <v>368.20221197762447</v>
          </cell>
          <cell r="AD222">
            <v>352.19143841086088</v>
          </cell>
          <cell r="AE222">
            <v>329.19274672386564</v>
          </cell>
          <cell r="AF222">
            <v>304.99239208775606</v>
          </cell>
          <cell r="AG222">
            <v>274.59424845619083</v>
          </cell>
          <cell r="AH222">
            <v>238.99148393014718</v>
          </cell>
          <cell r="AI222">
            <v>199.88464216603927</v>
          </cell>
          <cell r="AJ222">
            <v>158.75558600036194</v>
          </cell>
          <cell r="AK222">
            <v>117.70380659283899</v>
          </cell>
          <cell r="AL222">
            <v>79.90110548562113</v>
          </cell>
          <cell r="AM222">
            <v>48.693781183840514</v>
          </cell>
          <cell r="AN222">
            <v>25.887438540235021</v>
          </cell>
          <cell r="AO222">
            <v>11.575746004458846</v>
          </cell>
          <cell r="AP222">
            <v>4.1362750883897439</v>
          </cell>
          <cell r="AS222">
            <v>0.67673233597920668</v>
          </cell>
          <cell r="AT222">
            <v>0.69703430605858285</v>
          </cell>
          <cell r="AU222">
            <v>0.72143050677063325</v>
          </cell>
          <cell r="AV222">
            <v>0.73008767285188081</v>
          </cell>
          <cell r="AW222">
            <v>0.74307864342814867</v>
          </cell>
          <cell r="AX222">
            <v>0.74307864342814867</v>
          </cell>
          <cell r="AY222">
            <v>0.74159248614129236</v>
          </cell>
          <cell r="AZ222">
            <v>0.73862611619672724</v>
          </cell>
          <cell r="BA222">
            <v>0.73419435949954692</v>
          </cell>
          <cell r="BB222">
            <v>0.72832080462355053</v>
          </cell>
          <cell r="BC222">
            <v>0.71521103014032661</v>
          </cell>
          <cell r="BD222">
            <v>0.68803301099499414</v>
          </cell>
          <cell r="BE222">
            <v>0.64124676624733445</v>
          </cell>
          <cell r="BF222">
            <v>0.5719921154926223</v>
          </cell>
          <cell r="BG222">
            <v>0.48161736124478788</v>
          </cell>
          <cell r="BH222">
            <v>0.37662477649342402</v>
          </cell>
          <cell r="BI222">
            <v>0.26815684086331781</v>
          </cell>
        </row>
        <row r="223">
          <cell r="Y223">
            <v>1299.6451110609175</v>
          </cell>
          <cell r="Z223">
            <v>1181.0311666752646</v>
          </cell>
          <cell r="AA223">
            <v>1122.8065822122583</v>
          </cell>
          <cell r="AB223">
            <v>1059.5567876353607</v>
          </cell>
          <cell r="AC223">
            <v>976.30193173309067</v>
          </cell>
          <cell r="AD223">
            <v>892.61246302655059</v>
          </cell>
          <cell r="AE223">
            <v>809.62094849533355</v>
          </cell>
          <cell r="AF223">
            <v>725.56499258559893</v>
          </cell>
          <cell r="AG223">
            <v>623.83204159301795</v>
          </cell>
          <cell r="AH223">
            <v>510.25704013794962</v>
          </cell>
          <cell r="AI223">
            <v>393.10782025658295</v>
          </cell>
          <cell r="AJ223">
            <v>280.93971570575457</v>
          </cell>
          <cell r="AK223">
            <v>182.0301822482937</v>
          </cell>
          <cell r="AL223">
            <v>104.03780058774707</v>
          </cell>
          <cell r="AM223">
            <v>50.944501635711646</v>
          </cell>
          <cell r="AN223">
            <v>20.383325787253934</v>
          </cell>
          <cell r="AO223">
            <v>6.2220751460248751</v>
          </cell>
          <cell r="AP223">
            <v>1.2880519954853245</v>
          </cell>
          <cell r="AS223">
            <v>8.6006916200714176</v>
          </cell>
          <cell r="AT223">
            <v>8.7417119201190072</v>
          </cell>
          <cell r="AU223">
            <v>8.8850444441020642</v>
          </cell>
          <cell r="AV223">
            <v>8.8850444441020642</v>
          </cell>
          <cell r="AW223">
            <v>8.8850444441020642</v>
          </cell>
          <cell r="AX223">
            <v>8.8850444441020642</v>
          </cell>
          <cell r="AY223">
            <v>8.8672743552138602</v>
          </cell>
          <cell r="AZ223">
            <v>8.831805257793004</v>
          </cell>
          <cell r="BA223">
            <v>8.778814426246246</v>
          </cell>
          <cell r="BB223">
            <v>8.7085839108362766</v>
          </cell>
          <cell r="BC223">
            <v>8.551829400441223</v>
          </cell>
          <cell r="BD223">
            <v>8.2268598832244564</v>
          </cell>
          <cell r="BE223">
            <v>7.6674334111651925</v>
          </cell>
          <cell r="BF223">
            <v>6.8393506027593514</v>
          </cell>
          <cell r="BG223">
            <v>5.758733207523373</v>
          </cell>
          <cell r="BH223">
            <v>4.5033293682832767</v>
          </cell>
          <cell r="BI223">
            <v>3.2063705102176918</v>
          </cell>
        </row>
        <row r="224">
          <cell r="Y224">
            <v>280.44734179922801</v>
          </cell>
          <cell r="Z224">
            <v>261.852276303228</v>
          </cell>
          <cell r="AA224">
            <v>257.3278453781864</v>
          </cell>
          <cell r="AB224">
            <v>255.55598776832764</v>
          </cell>
          <cell r="AC224">
            <v>250.78968150748412</v>
          </cell>
          <cell r="AD224">
            <v>242.98428011306765</v>
          </cell>
          <cell r="AE224">
            <v>222.15404242603881</v>
          </cell>
          <cell r="AF224">
            <v>201.25588875749497</v>
          </cell>
          <cell r="AG224">
            <v>175.87831646265977</v>
          </cell>
          <cell r="AH224">
            <v>147.15513973792847</v>
          </cell>
          <cell r="AI224">
            <v>116.84718994218585</v>
          </cell>
          <cell r="AJ224">
            <v>87.517279347591852</v>
          </cell>
          <cell r="AK224">
            <v>61.173019310518093</v>
          </cell>
          <cell r="AL224">
            <v>39.358552732045297</v>
          </cell>
          <cell r="AM224">
            <v>22.990434557624255</v>
          </cell>
          <cell r="AN224">
            <v>11.865535330695376</v>
          </cell>
          <cell r="AO224">
            <v>5.1957218873427395</v>
          </cell>
          <cell r="AP224">
            <v>1.7979736945654001</v>
          </cell>
          <cell r="AS224">
            <v>1.996924142541971</v>
          </cell>
          <cell r="AT224">
            <v>2.0867857289563596</v>
          </cell>
          <cell r="AU224">
            <v>2.2188046028244122</v>
          </cell>
          <cell r="AV224">
            <v>2.3474952697882281</v>
          </cell>
          <cell r="AW224">
            <v>2.4696259927089108</v>
          </cell>
          <cell r="AX224">
            <v>2.4696259927089108</v>
          </cell>
          <cell r="AY224">
            <v>2.4696259927089108</v>
          </cell>
          <cell r="AZ224">
            <v>2.4696259927089108</v>
          </cell>
          <cell r="BA224">
            <v>2.4696259927089108</v>
          </cell>
          <cell r="BB224">
            <v>2.4696259927089108</v>
          </cell>
          <cell r="BC224">
            <v>2.4696259927089108</v>
          </cell>
          <cell r="BD224">
            <v>2.4696259927089108</v>
          </cell>
          <cell r="BE224">
            <v>2.4696259927089108</v>
          </cell>
          <cell r="BF224">
            <v>2.4696259927089108</v>
          </cell>
          <cell r="BG224">
            <v>2.4696259927089108</v>
          </cell>
          <cell r="BH224">
            <v>2.4696259927089108</v>
          </cell>
          <cell r="BI224">
            <v>2.4696259927089108</v>
          </cell>
        </row>
        <row r="240">
          <cell r="Y240">
            <v>581.24862850519014</v>
          </cell>
          <cell r="Z240">
            <v>582.99237439070566</v>
          </cell>
          <cell r="AA240">
            <v>591.73726000656609</v>
          </cell>
          <cell r="AB240">
            <v>608.85492611509119</v>
          </cell>
          <cell r="AC240">
            <v>623.40597341181262</v>
          </cell>
          <cell r="AD240">
            <v>636.4664776949752</v>
          </cell>
          <cell r="AE240">
            <v>649.16173256173249</v>
          </cell>
          <cell r="AF240">
            <v>10.269016866646844</v>
          </cell>
          <cell r="AG240">
            <v>11.661211243948237</v>
          </cell>
          <cell r="AH240">
            <v>11.845416187265004</v>
          </cell>
          <cell r="AI240">
            <v>11.341872253594167</v>
          </cell>
          <cell r="AJ240">
            <v>10.830774349221649</v>
          </cell>
          <cell r="AK240">
            <v>10.739660954282257</v>
          </cell>
          <cell r="AL240" t="e">
            <v>#REF!</v>
          </cell>
          <cell r="AM240" t="e">
            <v>#REF!</v>
          </cell>
          <cell r="AN240" t="e">
            <v>#REF!</v>
          </cell>
          <cell r="AO240" t="e">
            <v>#REF!</v>
          </cell>
          <cell r="AP240" t="e">
            <v>#REF!</v>
          </cell>
          <cell r="AR240">
            <v>0.47882842736883524</v>
          </cell>
          <cell r="AS240">
            <v>0.48840499591621195</v>
          </cell>
          <cell r="AT240">
            <v>0.49817309583453617</v>
          </cell>
          <cell r="AU240">
            <v>0.5081365577512269</v>
          </cell>
          <cell r="AV240">
            <v>0.51829928890625143</v>
          </cell>
          <cell r="AW240">
            <v>0.52866527468437652</v>
          </cell>
          <cell r="AX240">
            <v>0.53923858017806403</v>
          </cell>
          <cell r="AY240">
            <v>0.55002335178162531</v>
          </cell>
          <cell r="AZ240">
            <v>0.56102381881725782</v>
          </cell>
          <cell r="BA240">
            <v>0.57224429519360298</v>
          </cell>
          <cell r="BB240">
            <v>0.58368918109747503</v>
          </cell>
          <cell r="BC240">
            <v>0.59536296471942451</v>
          </cell>
          <cell r="BD240">
            <v>0.60727022401381303</v>
          </cell>
          <cell r="BE240">
            <v>0.61941562849408927</v>
          </cell>
          <cell r="BF240">
            <v>0.63180394106397109</v>
          </cell>
          <cell r="BG240">
            <v>0.64444001988525057</v>
          </cell>
          <cell r="BH240">
            <v>0.65732882028295558</v>
          </cell>
          <cell r="BI240">
            <v>0.67047539668861467</v>
          </cell>
        </row>
        <row r="241">
          <cell r="Y241">
            <v>1323.5183470204013</v>
          </cell>
          <cell r="Z241">
            <v>2791.3001938660263</v>
          </cell>
          <cell r="AA241">
            <v>2880.6218000697399</v>
          </cell>
          <cell r="AB241">
            <v>2961.057410910571</v>
          </cell>
          <cell r="AC241">
            <v>3019.9226628053543</v>
          </cell>
          <cell r="AD241">
            <v>3080.1650626415658</v>
          </cell>
          <cell r="AE241">
            <v>3123.087133342392</v>
          </cell>
          <cell r="AF241">
            <v>69.981057294890419</v>
          </cell>
          <cell r="AG241">
            <v>34.619280897917449</v>
          </cell>
          <cell r="AH241">
            <v>39.474164641130351</v>
          </cell>
          <cell r="AI241">
            <v>55.155430082093488</v>
          </cell>
          <cell r="AJ241">
            <v>49.597655248742072</v>
          </cell>
          <cell r="AK241">
            <v>50.254653296811227</v>
          </cell>
          <cell r="AL241" t="e">
            <v>#REF!</v>
          </cell>
          <cell r="AM241" t="e">
            <v>#REF!</v>
          </cell>
          <cell r="AN241" t="e">
            <v>#REF!</v>
          </cell>
          <cell r="AO241" t="e">
            <v>#REF!</v>
          </cell>
          <cell r="AP241" t="e">
            <v>#REF!</v>
          </cell>
          <cell r="AR241">
            <v>1.990680034736596</v>
          </cell>
          <cell r="AS241">
            <v>2.0304936354313279</v>
          </cell>
          <cell r="AT241">
            <v>2.0711035081399545</v>
          </cell>
          <cell r="AU241">
            <v>2.1125255783027534</v>
          </cell>
          <cell r="AV241">
            <v>2.1547760898688084</v>
          </cell>
          <cell r="AW241">
            <v>2.1978716116661845</v>
          </cell>
          <cell r="AX241">
            <v>2.2418290438995081</v>
          </cell>
          <cell r="AY241">
            <v>2.2866656247774984</v>
          </cell>
          <cell r="AZ241">
            <v>2.3323989372730485</v>
          </cell>
          <cell r="BA241">
            <v>2.3790469160185097</v>
          </cell>
          <cell r="BB241">
            <v>2.42662785433888</v>
          </cell>
          <cell r="BC241">
            <v>2.4751604114256578</v>
          </cell>
          <cell r="BD241">
            <v>2.524663619654171</v>
          </cell>
          <cell r="BE241">
            <v>2.5751568920472545</v>
          </cell>
          <cell r="BF241">
            <v>2.6266600298881997</v>
          </cell>
          <cell r="BG241">
            <v>2.6791932304859638</v>
          </cell>
          <cell r="BH241">
            <v>2.7327770950956833</v>
          </cell>
          <cell r="BI241">
            <v>2.7874326369975972</v>
          </cell>
        </row>
        <row r="242">
          <cell r="Y242">
            <v>496.83233250215335</v>
          </cell>
          <cell r="Z242">
            <v>510.74363781221365</v>
          </cell>
          <cell r="AA242">
            <v>516.36181782814788</v>
          </cell>
          <cell r="AB242">
            <v>528.18595677883832</v>
          </cell>
          <cell r="AC242">
            <v>536.56329077601788</v>
          </cell>
          <cell r="AD242">
            <v>554.25550255617964</v>
          </cell>
          <cell r="AE242">
            <v>573.64066824022848</v>
          </cell>
          <cell r="AF242">
            <v>3.4651109653313759</v>
          </cell>
          <cell r="AG242">
            <v>1.9828836021058813</v>
          </cell>
          <cell r="AH242">
            <v>0.88697118875496572</v>
          </cell>
          <cell r="AI242">
            <v>0.98682545709342684</v>
          </cell>
          <cell r="AJ242">
            <v>0.77124557346284106</v>
          </cell>
          <cell r="AK242">
            <v>0.78299279358203422</v>
          </cell>
          <cell r="AL242" t="e">
            <v>#REF!</v>
          </cell>
          <cell r="AM242" t="e">
            <v>#REF!</v>
          </cell>
          <cell r="AN242" t="e">
            <v>#REF!</v>
          </cell>
          <cell r="AO242" t="e">
            <v>#REF!</v>
          </cell>
          <cell r="AP242" t="e">
            <v>#REF!</v>
          </cell>
          <cell r="AR242">
            <v>7.8008447341311413</v>
          </cell>
          <cell r="AS242">
            <v>7.8008447341311413</v>
          </cell>
          <cell r="AT242">
            <v>7.8008447341311413</v>
          </cell>
          <cell r="AU242">
            <v>7.8008447341311413</v>
          </cell>
          <cell r="AV242">
            <v>7.8008447341311413</v>
          </cell>
          <cell r="AW242">
            <v>7.8008447341311413</v>
          </cell>
          <cell r="AX242">
            <v>7.8008447341311413</v>
          </cell>
          <cell r="AY242">
            <v>7.8008447341311413</v>
          </cell>
          <cell r="AZ242">
            <v>7.8008447341311413</v>
          </cell>
          <cell r="BA242">
            <v>7.8008447341311413</v>
          </cell>
          <cell r="BB242">
            <v>7.8008447341311413</v>
          </cell>
          <cell r="BC242">
            <v>7.8008447341311413</v>
          </cell>
          <cell r="BD242">
            <v>7.8008447341311413</v>
          </cell>
          <cell r="BE242">
            <v>7.8008447341311413</v>
          </cell>
          <cell r="BF242">
            <v>7.8008447341311413</v>
          </cell>
          <cell r="BG242">
            <v>7.8008447341311413</v>
          </cell>
          <cell r="BH242">
            <v>7.8008447341311413</v>
          </cell>
          <cell r="BI242">
            <v>7.8008447341311413</v>
          </cell>
        </row>
        <row r="243">
          <cell r="Y243">
            <v>169.85144597855836</v>
          </cell>
          <cell r="Z243">
            <v>179.0234240614005</v>
          </cell>
          <cell r="AA243">
            <v>182.42486911856707</v>
          </cell>
          <cell r="AB243">
            <v>188.80183855686005</v>
          </cell>
          <cell r="AC243">
            <v>196.15966405369616</v>
          </cell>
          <cell r="AD243">
            <v>203.4138173717393</v>
          </cell>
          <cell r="AE243">
            <v>208.49021726530702</v>
          </cell>
          <cell r="AF243">
            <v>19.285456611114078</v>
          </cell>
          <cell r="AG243">
            <v>7.8390813318833654</v>
          </cell>
          <cell r="AH243">
            <v>8.4412593093751802</v>
          </cell>
          <cell r="AI243">
            <v>8.8255160456766255</v>
          </cell>
          <cell r="AJ243">
            <v>9.3168389895155403</v>
          </cell>
          <cell r="AK243">
            <v>9.8108149426461857</v>
          </cell>
          <cell r="AL243" t="e">
            <v>#REF!</v>
          </cell>
          <cell r="AM243" t="e">
            <v>#REF!</v>
          </cell>
          <cell r="AN243" t="e">
            <v>#REF!</v>
          </cell>
          <cell r="AO243" t="e">
            <v>#REF!</v>
          </cell>
          <cell r="AP243" t="e">
            <v>#REF!</v>
          </cell>
          <cell r="AR243">
            <v>1.9709498469205404</v>
          </cell>
          <cell r="AS243">
            <v>2.0103688438589513</v>
          </cell>
          <cell r="AT243">
            <v>2.0505762207361302</v>
          </cell>
          <cell r="AU243">
            <v>2.0915877451508527</v>
          </cell>
          <cell r="AV243">
            <v>2.1334195000538698</v>
          </cell>
          <cell r="AW243">
            <v>2.1760878900549474</v>
          </cell>
          <cell r="AX243">
            <v>2.2196096478560463</v>
          </cell>
          <cell r="AY243">
            <v>2.2640018408131675</v>
          </cell>
          <cell r="AZ243">
            <v>2.3092818776294308</v>
          </cell>
          <cell r="BA243">
            <v>2.3554675151820197</v>
          </cell>
          <cell r="BB243">
            <v>2.4025768654856603</v>
          </cell>
          <cell r="BC243">
            <v>2.4506284027953735</v>
          </cell>
          <cell r="BD243">
            <v>2.499640970851281</v>
          </cell>
          <cell r="BE243">
            <v>2.5496337902683068</v>
          </cell>
          <cell r="BF243">
            <v>2.6006264660736731</v>
          </cell>
          <cell r="BG243">
            <v>2.6526389953951468</v>
          </cell>
          <cell r="BH243">
            <v>2.7056917753030496</v>
          </cell>
          <cell r="BI243">
            <v>2.7598056108091105</v>
          </cell>
        </row>
        <row r="244">
          <cell r="Y244">
            <v>4.2</v>
          </cell>
          <cell r="Z244">
            <v>4.6191644910206602</v>
          </cell>
          <cell r="AA244">
            <v>4.7577394257512795</v>
          </cell>
          <cell r="AB244">
            <v>4.8858091622858444</v>
          </cell>
          <cell r="AC244">
            <v>5.0271217965181112</v>
          </cell>
          <cell r="AD244">
            <v>5.1022207423223636</v>
          </cell>
          <cell r="AE244">
            <v>5.1784321160107414</v>
          </cell>
          <cell r="AF244">
            <v>0.21840925001241152</v>
          </cell>
          <cell r="AG244">
            <v>0.2382069022195609</v>
          </cell>
          <cell r="AH244">
            <v>0.2592654540991346</v>
          </cell>
          <cell r="AI244">
            <v>0.28407710642263201</v>
          </cell>
          <cell r="AJ244">
            <v>0.30818862368725297</v>
          </cell>
          <cell r="AK244">
            <v>0.33363347404264498</v>
          </cell>
          <cell r="AL244" t="e">
            <v>#REF!</v>
          </cell>
          <cell r="AM244" t="e">
            <v>#REF!</v>
          </cell>
          <cell r="AN244" t="e">
            <v>#REF!</v>
          </cell>
          <cell r="AO244" t="e">
            <v>#REF!</v>
          </cell>
          <cell r="AP244" t="e">
            <v>#REF!</v>
          </cell>
          <cell r="AR244">
            <v>0.27256702917581299</v>
          </cell>
          <cell r="AS244">
            <v>0.27801836975932925</v>
          </cell>
          <cell r="AT244">
            <v>0.28357873715451587</v>
          </cell>
          <cell r="AU244">
            <v>0.28925031189760619</v>
          </cell>
          <cell r="AV244">
            <v>0.29503531813555833</v>
          </cell>
          <cell r="AW244">
            <v>0.30093602449826951</v>
          </cell>
          <cell r="AX244">
            <v>0.30695474498823488</v>
          </cell>
          <cell r="AY244">
            <v>0.3130938398879996</v>
          </cell>
          <cell r="AZ244">
            <v>0.31935571668575963</v>
          </cell>
          <cell r="BA244">
            <v>0.32574283101947482</v>
          </cell>
          <cell r="BB244">
            <v>0.3322576876398643</v>
          </cell>
          <cell r="BC244">
            <v>0.33890284139266158</v>
          </cell>
          <cell r="BD244">
            <v>0.34568089822051484</v>
          </cell>
          <cell r="BE244">
            <v>0.35259451618492516</v>
          </cell>
          <cell r="BF244">
            <v>0.35964640650862367</v>
          </cell>
          <cell r="BG244">
            <v>0.36683933463879614</v>
          </cell>
          <cell r="BH244">
            <v>0.37417612133157208</v>
          </cell>
          <cell r="BI244">
            <v>0.38165964375820355</v>
          </cell>
        </row>
        <row r="245">
          <cell r="Y245">
            <v>558.16999553323978</v>
          </cell>
          <cell r="Z245">
            <v>586.07849530990177</v>
          </cell>
          <cell r="AA245">
            <v>600.73045769264922</v>
          </cell>
          <cell r="AB245">
            <v>617.50465599734537</v>
          </cell>
          <cell r="AC245">
            <v>636.60573751987818</v>
          </cell>
          <cell r="AD245">
            <v>656.32102123600794</v>
          </cell>
          <cell r="AE245">
            <v>677.30321526099101</v>
          </cell>
          <cell r="AF245">
            <v>44.340676445563574</v>
          </cell>
          <cell r="AG245">
            <v>30.980797043227252</v>
          </cell>
          <cell r="AH245">
            <v>29.946357860250878</v>
          </cell>
          <cell r="AI245">
            <v>30.176462736238811</v>
          </cell>
          <cell r="AJ245">
            <v>29.632721876394466</v>
          </cell>
          <cell r="AK245">
            <v>29.885129244099094</v>
          </cell>
          <cell r="AL245" t="e">
            <v>#REF!</v>
          </cell>
          <cell r="AM245" t="e">
            <v>#REF!</v>
          </cell>
          <cell r="AN245" t="e">
            <v>#REF!</v>
          </cell>
          <cell r="AO245" t="e">
            <v>#REF!</v>
          </cell>
          <cell r="AP245" t="e">
            <v>#REF!</v>
          </cell>
          <cell r="AR245">
            <v>2.5559084912343706</v>
          </cell>
          <cell r="AS245">
            <v>2.607026661059058</v>
          </cell>
          <cell r="AT245">
            <v>2.6591671942802391</v>
          </cell>
          <cell r="AU245">
            <v>2.7123505381658437</v>
          </cell>
          <cell r="AV245">
            <v>2.7665975489291608</v>
          </cell>
          <cell r="AW245">
            <v>2.821929499907744</v>
          </cell>
          <cell r="AX245">
            <v>2.8783680899058988</v>
          </cell>
          <cell r="AY245">
            <v>2.9359354517040166</v>
          </cell>
          <cell r="AZ245">
            <v>2.9946541607380968</v>
          </cell>
          <cell r="BA245">
            <v>3.0545472439528587</v>
          </cell>
          <cell r="BB245">
            <v>3.115638188831916</v>
          </cell>
          <cell r="BC245">
            <v>3.1779509526085543</v>
          </cell>
          <cell r="BD245">
            <v>3.2415099716607254</v>
          </cell>
          <cell r="BE245">
            <v>3.30634017109394</v>
          </cell>
          <cell r="BF245">
            <v>3.3724669745158189</v>
          </cell>
          <cell r="BG245">
            <v>3.4399163140061355</v>
          </cell>
          <cell r="BH245">
            <v>3.5087146402862581</v>
          </cell>
          <cell r="BI245">
            <v>3.5788889330919833</v>
          </cell>
        </row>
        <row r="246">
          <cell r="Y246">
            <v>820.30555400377796</v>
          </cell>
          <cell r="Z246">
            <v>849.83655394791401</v>
          </cell>
          <cell r="AA246">
            <v>875.33165056635153</v>
          </cell>
          <cell r="AB246">
            <v>890.97809851083503</v>
          </cell>
          <cell r="AC246">
            <v>911.37635670847237</v>
          </cell>
          <cell r="AD246">
            <v>951.47168362073614</v>
          </cell>
          <cell r="AE246">
            <v>994.28245161110522</v>
          </cell>
          <cell r="AF246">
            <v>33.51368362298669</v>
          </cell>
          <cell r="AG246">
            <v>38.759714013170054</v>
          </cell>
          <cell r="AH246">
            <v>41.99087345615547</v>
          </cell>
          <cell r="AI246">
            <v>43.830129175518579</v>
          </cell>
          <cell r="AJ246">
            <v>46.498170864621969</v>
          </cell>
          <cell r="AK246">
            <v>50.206730018871831</v>
          </cell>
          <cell r="AL246" t="e">
            <v>#REF!</v>
          </cell>
          <cell r="AM246" t="e">
            <v>#REF!</v>
          </cell>
          <cell r="AN246" t="e">
            <v>#REF!</v>
          </cell>
          <cell r="AO246" t="e">
            <v>#REF!</v>
          </cell>
          <cell r="AP246" t="e">
            <v>#REF!</v>
          </cell>
          <cell r="AR246">
            <v>3.0352589215630927</v>
          </cell>
          <cell r="AS246">
            <v>3.0959640999943545</v>
          </cell>
          <cell r="AT246">
            <v>3.1578833819942416</v>
          </cell>
          <cell r="AU246">
            <v>3.2210410496341266</v>
          </cell>
          <cell r="AV246">
            <v>3.2854618706268091</v>
          </cell>
          <cell r="AW246">
            <v>3.3511711080393454</v>
          </cell>
          <cell r="AX246">
            <v>3.4181945302001324</v>
          </cell>
          <cell r="AY246">
            <v>3.4865584208041351</v>
          </cell>
          <cell r="AZ246">
            <v>3.556289589220218</v>
          </cell>
          <cell r="BA246">
            <v>3.6274153810046226</v>
          </cell>
          <cell r="BB246">
            <v>3.6999636886247149</v>
          </cell>
          <cell r="BC246">
            <v>3.7739629623972091</v>
          </cell>
          <cell r="BD246">
            <v>3.8494422216451532</v>
          </cell>
          <cell r="BE246">
            <v>3.9264310660780564</v>
          </cell>
          <cell r="BF246">
            <v>4.0049596873996176</v>
          </cell>
          <cell r="BG246">
            <v>4.0850588811476101</v>
          </cell>
          <cell r="BH246">
            <v>4.1667600587705627</v>
          </cell>
          <cell r="BI246">
            <v>4.250095259945974</v>
          </cell>
        </row>
        <row r="247">
          <cell r="Y247">
            <v>653.6588003529464</v>
          </cell>
          <cell r="Z247">
            <v>702.02955157906445</v>
          </cell>
          <cell r="AA247">
            <v>735.72697005485952</v>
          </cell>
          <cell r="AB247">
            <v>776.230899493876</v>
          </cell>
          <cell r="AC247">
            <v>815.84106664401088</v>
          </cell>
          <cell r="AD247">
            <v>853.36819429132629</v>
          </cell>
          <cell r="AE247">
            <v>893.47486774387096</v>
          </cell>
          <cell r="AF247">
            <v>36.985554037239744</v>
          </cell>
          <cell r="AG247">
            <v>41.564283905635769</v>
          </cell>
          <cell r="AH247">
            <v>46.055063009363977</v>
          </cell>
          <cell r="AI247">
            <v>49.257843803896293</v>
          </cell>
          <cell r="AJ247">
            <v>53.198402226909636</v>
          </cell>
          <cell r="AK247">
            <v>56.964116396113674</v>
          </cell>
          <cell r="AL247" t="e">
            <v>#REF!</v>
          </cell>
          <cell r="AM247" t="e">
            <v>#REF!</v>
          </cell>
          <cell r="AN247" t="e">
            <v>#REF!</v>
          </cell>
          <cell r="AO247" t="e">
            <v>#REF!</v>
          </cell>
          <cell r="AP247" t="e">
            <v>#REF!</v>
          </cell>
          <cell r="AR247">
            <v>2.9631747768844696</v>
          </cell>
          <cell r="AS247">
            <v>3.0224382724221592</v>
          </cell>
          <cell r="AT247">
            <v>3.0828870378706026</v>
          </cell>
          <cell r="AU247">
            <v>3.1445447786280147</v>
          </cell>
          <cell r="AV247">
            <v>3.2074356742005752</v>
          </cell>
          <cell r="AW247">
            <v>3.2715843876845869</v>
          </cell>
          <cell r="AX247">
            <v>3.3370160754382789</v>
          </cell>
          <cell r="AY247">
            <v>3.4037563969470446</v>
          </cell>
          <cell r="AZ247">
            <v>3.4718315248859857</v>
          </cell>
          <cell r="BA247">
            <v>3.5412681553837055</v>
          </cell>
          <cell r="BB247">
            <v>3.6120935184913798</v>
          </cell>
          <cell r="BC247">
            <v>3.6843353888612076</v>
          </cell>
          <cell r="BD247">
            <v>3.7580220966384319</v>
          </cell>
          <cell r="BE247">
            <v>3.8331825385712004</v>
          </cell>
          <cell r="BF247">
            <v>3.9098461893426246</v>
          </cell>
          <cell r="BG247">
            <v>3.9880431131294771</v>
          </cell>
          <cell r="BH247">
            <v>4.0678039753920672</v>
          </cell>
          <cell r="BI247">
            <v>4.1491600548999088</v>
          </cell>
        </row>
        <row r="248">
          <cell r="Y248">
            <v>1806.7514390135939</v>
          </cell>
          <cell r="Z248">
            <v>2018.1413573781842</v>
          </cell>
          <cell r="AA248">
            <v>2159.4112523946574</v>
          </cell>
          <cell r="AB248">
            <v>2332.5382565568093</v>
          </cell>
          <cell r="AC248">
            <v>2533.5963257962649</v>
          </cell>
          <cell r="AD248">
            <v>2756.7516109818534</v>
          </cell>
          <cell r="AE248">
            <v>3005.0806394647925</v>
          </cell>
          <cell r="AF248">
            <v>86.964292248861128</v>
          </cell>
          <cell r="AG248">
            <v>97.683054608892789</v>
          </cell>
          <cell r="AH248">
            <v>109.43084321808868</v>
          </cell>
          <cell r="AI248">
            <v>116.56516967784086</v>
          </cell>
          <cell r="AJ248">
            <v>127.5860707105401</v>
          </cell>
          <cell r="AK248">
            <v>137.84756727670057</v>
          </cell>
          <cell r="AL248" t="e">
            <v>#REF!</v>
          </cell>
          <cell r="AM248" t="e">
            <v>#REF!</v>
          </cell>
          <cell r="AN248" t="e">
            <v>#REF!</v>
          </cell>
          <cell r="AO248" t="e">
            <v>#REF!</v>
          </cell>
          <cell r="AP248" t="e">
            <v>#REF!</v>
          </cell>
          <cell r="AR248">
            <v>3.0501431141168038</v>
          </cell>
          <cell r="AS248">
            <v>3.1111459763991398</v>
          </cell>
          <cell r="AT248">
            <v>3.1733688959271227</v>
          </cell>
          <cell r="AU248">
            <v>3.2368362738456651</v>
          </cell>
          <cell r="AV248">
            <v>3.3015729993225786</v>
          </cell>
          <cell r="AW248">
            <v>3.3676044593090304</v>
          </cell>
          <cell r="AX248">
            <v>3.4349565484952111</v>
          </cell>
          <cell r="AY248">
            <v>3.5036556794651155</v>
          </cell>
          <cell r="AZ248">
            <v>3.5737287930544177</v>
          </cell>
          <cell r="BA248">
            <v>3.6452033689155061</v>
          </cell>
          <cell r="BB248">
            <v>3.7181074362938165</v>
          </cell>
          <cell r="BC248">
            <v>3.7924695850196928</v>
          </cell>
          <cell r="BD248">
            <v>3.8683189767200865</v>
          </cell>
          <cell r="BE248">
            <v>3.9456853562544882</v>
          </cell>
          <cell r="BF248">
            <v>4.0245990633795783</v>
          </cell>
          <cell r="BG248">
            <v>4.1050910446471702</v>
          </cell>
          <cell r="BH248">
            <v>4.1871928655401138</v>
          </cell>
          <cell r="BI248">
            <v>4.2709367228509159</v>
          </cell>
        </row>
        <row r="249">
          <cell r="Y249">
            <v>396.91979598081855</v>
          </cell>
          <cell r="Z249">
            <v>408.8273898602431</v>
          </cell>
          <cell r="AA249">
            <v>425.99814023437341</v>
          </cell>
          <cell r="AB249">
            <v>449.02254019876358</v>
          </cell>
          <cell r="AC249">
            <v>475.54509274146562</v>
          </cell>
          <cell r="AD249">
            <v>504.56608527677793</v>
          </cell>
          <cell r="AE249">
            <v>535.86268911306593</v>
          </cell>
          <cell r="AF249">
            <v>20.245313016175473</v>
          </cell>
          <cell r="AG249">
            <v>22.970259489908418</v>
          </cell>
          <cell r="AH249">
            <v>25.002105498325207</v>
          </cell>
          <cell r="AI249">
            <v>27.430770536051686</v>
          </cell>
          <cell r="AJ249">
            <v>29.896285094929155</v>
          </cell>
          <cell r="AK249">
            <v>32.317807206541815</v>
          </cell>
          <cell r="AL249" t="e">
            <v>#REF!</v>
          </cell>
          <cell r="AM249" t="e">
            <v>#REF!</v>
          </cell>
          <cell r="AN249" t="e">
            <v>#REF!</v>
          </cell>
          <cell r="AO249" t="e">
            <v>#REF!</v>
          </cell>
          <cell r="AP249" t="e">
            <v>#REF!</v>
          </cell>
          <cell r="AR249">
            <v>3.1724395660395981</v>
          </cell>
          <cell r="AS249">
            <v>3.2358883573603903</v>
          </cell>
          <cell r="AT249">
            <v>3.3006061245075982</v>
          </cell>
          <cell r="AU249">
            <v>3.3666182469977501</v>
          </cell>
          <cell r="AV249">
            <v>3.4339506119377052</v>
          </cell>
          <cell r="AW249">
            <v>3.5026296241764592</v>
          </cell>
          <cell r="AX249">
            <v>3.5726822166599885</v>
          </cell>
          <cell r="AY249">
            <v>3.6441358609931882</v>
          </cell>
          <cell r="AZ249">
            <v>3.717018578213052</v>
          </cell>
          <cell r="BA249">
            <v>3.791358949777313</v>
          </cell>
          <cell r="BB249">
            <v>3.8671861287728593</v>
          </cell>
          <cell r="BC249">
            <v>3.9445298513483165</v>
          </cell>
          <cell r="BD249">
            <v>4.0234204483752825</v>
          </cell>
          <cell r="BE249">
            <v>4.1038888573427883</v>
          </cell>
          <cell r="BF249">
            <v>4.1859666344896445</v>
          </cell>
          <cell r="BG249">
            <v>4.2696859671794378</v>
          </cell>
          <cell r="BH249">
            <v>4.3550796865230268</v>
          </cell>
          <cell r="BI249">
            <v>4.4421812802534877</v>
          </cell>
        </row>
        <row r="250">
          <cell r="Y250">
            <v>324.28402483758845</v>
          </cell>
          <cell r="Z250">
            <v>341.47107815398061</v>
          </cell>
          <cell r="AA250">
            <v>355.1299212801398</v>
          </cell>
          <cell r="AB250">
            <v>376.46506053548762</v>
          </cell>
          <cell r="AC250">
            <v>403.24113796607423</v>
          </cell>
          <cell r="AD250">
            <v>433.10181951666436</v>
          </cell>
          <cell r="AE250">
            <v>465.60681496536051</v>
          </cell>
          <cell r="AF250">
            <v>35.867345054832313</v>
          </cell>
          <cell r="AG250">
            <v>42.650858915228788</v>
          </cell>
          <cell r="AH250">
            <v>46.905609969230284</v>
          </cell>
          <cell r="AI250">
            <v>53.635576764793889</v>
          </cell>
          <cell r="AJ250">
            <v>61.302348600784327</v>
          </cell>
          <cell r="AK250">
            <v>67.7184072911773</v>
          </cell>
          <cell r="AL250" t="e">
            <v>#REF!</v>
          </cell>
          <cell r="AM250" t="e">
            <v>#REF!</v>
          </cell>
          <cell r="AN250" t="e">
            <v>#REF!</v>
          </cell>
          <cell r="AO250" t="e">
            <v>#REF!</v>
          </cell>
          <cell r="AP250" t="e">
            <v>#REF!</v>
          </cell>
          <cell r="AR250">
            <v>4.2942158563236035</v>
          </cell>
          <cell r="AS250">
            <v>4.3801001734500753</v>
          </cell>
          <cell r="AT250">
            <v>4.4677021769190768</v>
          </cell>
          <cell r="AU250">
            <v>4.5570562204574587</v>
          </cell>
          <cell r="AV250">
            <v>4.6481973448666078</v>
          </cell>
          <cell r="AW250">
            <v>4.7411612917639401</v>
          </cell>
          <cell r="AX250">
            <v>4.8359845175992193</v>
          </cell>
          <cell r="AY250">
            <v>4.932704207951204</v>
          </cell>
          <cell r="AZ250">
            <v>5.0313582921102284</v>
          </cell>
          <cell r="BA250">
            <v>5.1319854579524335</v>
          </cell>
          <cell r="BB250">
            <v>5.2346251671114823</v>
          </cell>
          <cell r="BC250">
            <v>5.3393176704537124</v>
          </cell>
          <cell r="BD250">
            <v>5.4461040238627865</v>
          </cell>
          <cell r="BE250">
            <v>5.5550261043400422</v>
          </cell>
          <cell r="BF250">
            <v>5.6661266264268431</v>
          </cell>
          <cell r="BG250">
            <v>5.77944915895538</v>
          </cell>
          <cell r="BH250">
            <v>5.8950381421344877</v>
          </cell>
          <cell r="BI250">
            <v>6.0129389049771778</v>
          </cell>
        </row>
        <row r="251">
          <cell r="Y251">
            <v>256.41998245933939</v>
          </cell>
          <cell r="Z251">
            <v>237.18848377488894</v>
          </cell>
          <cell r="AA251">
            <v>232.44471409939123</v>
          </cell>
          <cell r="AB251">
            <v>231.22767921517485</v>
          </cell>
          <cell r="AC251">
            <v>234.89508360811158</v>
          </cell>
          <cell r="AD251">
            <v>242.87567217119542</v>
          </cell>
          <cell r="AE251">
            <v>251.37028363459018</v>
          </cell>
          <cell r="AF251">
            <v>4.3772141686263746</v>
          </cell>
          <cell r="AG251">
            <v>4.7632622209323046</v>
          </cell>
          <cell r="AH251">
            <v>5.2564247157068076</v>
          </cell>
          <cell r="AI251">
            <v>5.633671813658224</v>
          </cell>
          <cell r="AJ251">
            <v>6.0135007445910951</v>
          </cell>
          <cell r="AK251">
            <v>6.4062945588961826</v>
          </cell>
          <cell r="AL251" t="e">
            <v>#REF!</v>
          </cell>
          <cell r="AM251" t="e">
            <v>#REF!</v>
          </cell>
          <cell r="AN251" t="e">
            <v>#REF!</v>
          </cell>
          <cell r="AO251" t="e">
            <v>#REF!</v>
          </cell>
          <cell r="AP251" t="e">
            <v>#REF!</v>
          </cell>
          <cell r="AR251">
            <v>6.0602414813269059</v>
          </cell>
          <cell r="AS251">
            <v>6.1814463109534445</v>
          </cell>
          <cell r="AT251">
            <v>6.3050752371725132</v>
          </cell>
          <cell r="AU251">
            <v>6.4311767419159631</v>
          </cell>
          <cell r="AV251">
            <v>6.5598002767542827</v>
          </cell>
          <cell r="AW251">
            <v>6.690996282289368</v>
          </cell>
          <cell r="AX251">
            <v>6.8248162079351555</v>
          </cell>
          <cell r="AY251">
            <v>6.9613125320938591</v>
          </cell>
          <cell r="AZ251">
            <v>7.100538782735736</v>
          </cell>
          <cell r="BA251">
            <v>7.2425495583904507</v>
          </cell>
          <cell r="BB251">
            <v>7.3874005495582598</v>
          </cell>
          <cell r="BC251">
            <v>7.5351485605494251</v>
          </cell>
          <cell r="BD251">
            <v>7.6858515317604139</v>
          </cell>
          <cell r="BE251">
            <v>7.8395685623956224</v>
          </cell>
          <cell r="BF251">
            <v>7.9963599336435349</v>
          </cell>
          <cell r="BG251">
            <v>8.1562871323164057</v>
          </cell>
          <cell r="BH251">
            <v>8.3194128749627332</v>
          </cell>
          <cell r="BI251">
            <v>8.4858011324619884</v>
          </cell>
        </row>
        <row r="252">
          <cell r="Y252">
            <v>1807.5334262544441</v>
          </cell>
          <cell r="Z252">
            <v>1879.8347633046219</v>
          </cell>
          <cell r="AA252">
            <v>1977.5861709964618</v>
          </cell>
          <cell r="AB252">
            <v>2082.4838890483943</v>
          </cell>
          <cell r="AC252">
            <v>2197.1206223637987</v>
          </cell>
          <cell r="AD252">
            <v>2313.593245442351</v>
          </cell>
          <cell r="AE252">
            <v>2438.5538228749624</v>
          </cell>
          <cell r="AF252">
            <v>46.720226944240018</v>
          </cell>
          <cell r="AG252">
            <v>49.729150980236405</v>
          </cell>
          <cell r="AH252">
            <v>53.87608367379886</v>
          </cell>
          <cell r="AI252">
            <v>56.870520299716532</v>
          </cell>
          <cell r="AJ252">
            <v>58.832964017046891</v>
          </cell>
          <cell r="AK252">
            <v>61.520587436870002</v>
          </cell>
          <cell r="AL252" t="e">
            <v>#REF!</v>
          </cell>
          <cell r="AM252" t="e">
            <v>#REF!</v>
          </cell>
          <cell r="AN252" t="e">
            <v>#REF!</v>
          </cell>
          <cell r="AO252" t="e">
            <v>#REF!</v>
          </cell>
          <cell r="AP252" t="e">
            <v>#REF!</v>
          </cell>
          <cell r="AR252">
            <v>4.5218919927725576</v>
          </cell>
          <cell r="AS252">
            <v>4.6123298326280091</v>
          </cell>
          <cell r="AT252">
            <v>4.7045764292805696</v>
          </cell>
          <cell r="AU252">
            <v>4.7986679578661811</v>
          </cell>
          <cell r="AV252">
            <v>4.8946413170235044</v>
          </cell>
          <cell r="AW252">
            <v>4.9925341433639749</v>
          </cell>
          <cell r="AX252">
            <v>5.0923848262312541</v>
          </cell>
          <cell r="AY252">
            <v>5.194232522755879</v>
          </cell>
          <cell r="AZ252">
            <v>5.2981171732109971</v>
          </cell>
          <cell r="BA252">
            <v>5.4040795166752167</v>
          </cell>
          <cell r="BB252">
            <v>5.5121611070087209</v>
          </cell>
          <cell r="BC252">
            <v>5.6224043291488952</v>
          </cell>
          <cell r="BD252">
            <v>5.734852415731873</v>
          </cell>
          <cell r="BE252">
            <v>5.8495494640465102</v>
          </cell>
          <cell r="BF252">
            <v>5.9665404533274407</v>
          </cell>
          <cell r="BG252">
            <v>6.0858712623939892</v>
          </cell>
          <cell r="BH252">
            <v>6.2075886876418691</v>
          </cell>
          <cell r="BI252">
            <v>6.3317404613947064</v>
          </cell>
        </row>
        <row r="253">
          <cell r="Y253">
            <v>238.37982129321796</v>
          </cell>
          <cell r="Z253">
            <v>226.52200618219209</v>
          </cell>
          <cell r="AA253">
            <v>235.5828864294798</v>
          </cell>
          <cell r="AB253">
            <v>245.94853343237693</v>
          </cell>
          <cell r="AC253">
            <v>257.01621743683387</v>
          </cell>
          <cell r="AD253">
            <v>269.09597965636505</v>
          </cell>
          <cell r="AE253">
            <v>282.01258667987059</v>
          </cell>
          <cell r="AF253">
            <v>11.593549393993669</v>
          </cell>
          <cell r="AG253">
            <v>12.828098254318489</v>
          </cell>
          <cell r="AH253">
            <v>14.244385929886144</v>
          </cell>
          <cell r="AI253">
            <v>15.29151611781888</v>
          </cell>
          <cell r="AJ253">
            <v>16.180583199368552</v>
          </cell>
          <cell r="AK253">
            <v>17.005484060132879</v>
          </cell>
          <cell r="AL253" t="e">
            <v>#REF!</v>
          </cell>
          <cell r="AM253" t="e">
            <v>#REF!</v>
          </cell>
          <cell r="AN253" t="e">
            <v>#REF!</v>
          </cell>
          <cell r="AO253" t="e">
            <v>#REF!</v>
          </cell>
          <cell r="AP253" t="e">
            <v>#REF!</v>
          </cell>
          <cell r="AR253">
            <v>3.4680879074882145</v>
          </cell>
          <cell r="AS253">
            <v>3.537449665637979</v>
          </cell>
          <cell r="AT253">
            <v>3.6081986589507387</v>
          </cell>
          <cell r="AU253">
            <v>3.6803626321297536</v>
          </cell>
          <cell r="AV253">
            <v>3.7539698847723488</v>
          </cell>
          <cell r="AW253">
            <v>3.8290492824677957</v>
          </cell>
          <cell r="AX253">
            <v>3.9056302681171515</v>
          </cell>
          <cell r="AY253">
            <v>3.9837428734794944</v>
          </cell>
          <cell r="AZ253">
            <v>4.0634177309490846</v>
          </cell>
          <cell r="BA253">
            <v>4.1446860855680665</v>
          </cell>
          <cell r="BB253">
            <v>4.2275798072794277</v>
          </cell>
          <cell r="BC253">
            <v>4.312131403425016</v>
          </cell>
          <cell r="BD253">
            <v>4.3983740314935167</v>
          </cell>
          <cell r="BE253">
            <v>4.4863415121233867</v>
          </cell>
          <cell r="BF253">
            <v>4.5760683423658541</v>
          </cell>
          <cell r="BG253">
            <v>4.6675897092131713</v>
          </cell>
          <cell r="BH253">
            <v>4.7609415033974347</v>
          </cell>
          <cell r="BI253">
            <v>4.8561603334653833</v>
          </cell>
        </row>
        <row r="254">
          <cell r="Y254">
            <v>1454.7414738190216</v>
          </cell>
          <cell r="Z254">
            <v>1582.0343892623193</v>
          </cell>
          <cell r="AA254">
            <v>1740.2378281885517</v>
          </cell>
          <cell r="AB254">
            <v>1914.2616110074066</v>
          </cell>
          <cell r="AC254">
            <v>2086.5451559980734</v>
          </cell>
          <cell r="AD254">
            <v>2274.3342200379006</v>
          </cell>
          <cell r="AE254">
            <v>2479.0242998413119</v>
          </cell>
          <cell r="AF254">
            <v>18.612919484782907</v>
          </cell>
          <cell r="AG254">
            <v>21.379977167803851</v>
          </cell>
          <cell r="AH254">
            <v>23.906810135509318</v>
          </cell>
          <cell r="AI254">
            <v>26.391141698335225</v>
          </cell>
          <cell r="AJ254">
            <v>28.706386090864353</v>
          </cell>
          <cell r="AK254">
            <v>30.436337675044289</v>
          </cell>
          <cell r="AL254" t="e">
            <v>#REF!</v>
          </cell>
          <cell r="AM254" t="e">
            <v>#REF!</v>
          </cell>
          <cell r="AN254" t="e">
            <v>#REF!</v>
          </cell>
          <cell r="AO254" t="e">
            <v>#REF!</v>
          </cell>
          <cell r="AP254" t="e">
            <v>#REF!</v>
          </cell>
          <cell r="AR254">
            <v>5.824093989287964</v>
          </cell>
          <cell r="AS254">
            <v>5.9405758690737231</v>
          </cell>
          <cell r="AT254">
            <v>6.0593873864551977</v>
          </cell>
          <cell r="AU254">
            <v>6.180575134184302</v>
          </cell>
          <cell r="AV254">
            <v>6.3041866368679882</v>
          </cell>
          <cell r="AW254">
            <v>6.4302703696053483</v>
          </cell>
          <cell r="AX254">
            <v>6.5588757769974553</v>
          </cell>
          <cell r="AY254">
            <v>6.6900532925374048</v>
          </cell>
          <cell r="AZ254">
            <v>6.8238543583881528</v>
          </cell>
          <cell r="BA254">
            <v>6.9603314455559158</v>
          </cell>
          <cell r="BB254">
            <v>7.0995380744670342</v>
          </cell>
          <cell r="BC254">
            <v>7.241528835956375</v>
          </cell>
          <cell r="BD254">
            <v>7.3863594126755023</v>
          </cell>
          <cell r="BE254">
            <v>7.5340866009290126</v>
          </cell>
          <cell r="BF254">
            <v>7.6847683329475931</v>
          </cell>
          <cell r="BG254">
            <v>7.8384636996065451</v>
          </cell>
          <cell r="BH254">
            <v>7.995232973598676</v>
          </cell>
          <cell r="BI254">
            <v>8.15513763307065</v>
          </cell>
        </row>
        <row r="255">
          <cell r="Y255">
            <v>1106.8633126575778</v>
          </cell>
          <cell r="Z255">
            <v>1136.1966441959519</v>
          </cell>
          <cell r="AA255">
            <v>1158.9205770798712</v>
          </cell>
          <cell r="AB255">
            <v>1170.50978285067</v>
          </cell>
          <cell r="AC255">
            <v>1207.9660959018915</v>
          </cell>
          <cell r="AD255">
            <v>1247.8289770666538</v>
          </cell>
          <cell r="AE255">
            <v>1290.2551622869198</v>
          </cell>
          <cell r="AF255">
            <v>34.749449698658324</v>
          </cell>
          <cell r="AG255">
            <v>36.310176041439199</v>
          </cell>
          <cell r="AH255">
            <v>38.761816281527089</v>
          </cell>
          <cell r="AI255">
            <v>40.751392804920513</v>
          </cell>
          <cell r="AJ255">
            <v>42.497070614816352</v>
          </cell>
          <cell r="AK255">
            <v>44.678143920206672</v>
          </cell>
          <cell r="AL255" t="e">
            <v>#REF!</v>
          </cell>
          <cell r="AM255" t="e">
            <v>#REF!</v>
          </cell>
          <cell r="AN255" t="e">
            <v>#REF!</v>
          </cell>
          <cell r="AO255" t="e">
            <v>#REF!</v>
          </cell>
          <cell r="AP255" t="e">
            <v>#REF!</v>
          </cell>
          <cell r="AR255">
            <v>2.6219865812864538</v>
          </cell>
          <cell r="AS255">
            <v>2.6744263129121828</v>
          </cell>
          <cell r="AT255">
            <v>2.7279148391704267</v>
          </cell>
          <cell r="AU255">
            <v>2.7824731359538353</v>
          </cell>
          <cell r="AV255">
            <v>2.8381225986729119</v>
          </cell>
          <cell r="AW255">
            <v>2.8948850506463701</v>
          </cell>
          <cell r="AX255">
            <v>2.9527827516592975</v>
          </cell>
          <cell r="AY255">
            <v>3.0118384066924837</v>
          </cell>
          <cell r="AZ255">
            <v>3.0720751748263333</v>
          </cell>
          <cell r="BA255">
            <v>3.1335166783228598</v>
          </cell>
          <cell r="BB255">
            <v>3.1961870118893172</v>
          </cell>
          <cell r="BC255">
            <v>3.2601107521271038</v>
          </cell>
          <cell r="BD255">
            <v>3.325312967169646</v>
          </cell>
          <cell r="BE255">
            <v>3.3918192265130389</v>
          </cell>
          <cell r="BF255">
            <v>3.4596556110432997</v>
          </cell>
          <cell r="BG255">
            <v>3.5288487232641659</v>
          </cell>
          <cell r="BH255">
            <v>3.5994256977294494</v>
          </cell>
          <cell r="BI255">
            <v>3.6714142116840387</v>
          </cell>
        </row>
        <row r="256">
          <cell r="Y256">
            <v>1567.5846848129866</v>
          </cell>
          <cell r="Z256">
            <v>1717.8499667010312</v>
          </cell>
          <cell r="AA256">
            <v>1836.1616458369363</v>
          </cell>
          <cell r="AB256">
            <v>1951.8210815476132</v>
          </cell>
          <cell r="AC256">
            <v>2075.4101108515183</v>
          </cell>
          <cell r="AD256">
            <v>2207.5184093910061</v>
          </cell>
          <cell r="AE256">
            <v>2363.1356597294421</v>
          </cell>
          <cell r="AF256">
            <v>79.732248299766894</v>
          </cell>
          <cell r="AG256">
            <v>89.434125647012095</v>
          </cell>
          <cell r="AH256">
            <v>98.501548034823116</v>
          </cell>
          <cell r="AI256">
            <v>106.98771014434146</v>
          </cell>
          <cell r="AJ256">
            <v>113.67247729718603</v>
          </cell>
          <cell r="AK256">
            <v>120.81129447013593</v>
          </cell>
          <cell r="AL256" t="e">
            <v>#REF!</v>
          </cell>
          <cell r="AM256" t="e">
            <v>#REF!</v>
          </cell>
          <cell r="AN256" t="e">
            <v>#REF!</v>
          </cell>
          <cell r="AO256" t="e">
            <v>#REF!</v>
          </cell>
          <cell r="AP256" t="e">
            <v>#REF!</v>
          </cell>
          <cell r="AR256">
            <v>0.49666330878179943</v>
          </cell>
          <cell r="AS256">
            <v>0.50659657495743537</v>
          </cell>
          <cell r="AT256">
            <v>0.51672850645658408</v>
          </cell>
          <cell r="AU256">
            <v>0.52706307658571572</v>
          </cell>
          <cell r="AV256">
            <v>0.53760433811743003</v>
          </cell>
          <cell r="AW256">
            <v>0.54835642487977865</v>
          </cell>
          <cell r="AX256">
            <v>0.55932355337737427</v>
          </cell>
          <cell r="AY256">
            <v>0.57051002444492172</v>
          </cell>
          <cell r="AZ256">
            <v>0.58192022493382012</v>
          </cell>
          <cell r="BA256">
            <v>0.59355862943249649</v>
          </cell>
          <cell r="BB256">
            <v>0.60542980202114638</v>
          </cell>
          <cell r="BC256">
            <v>0.61753839806156929</v>
          </cell>
          <cell r="BD256">
            <v>0.62988916602280065</v>
          </cell>
          <cell r="BE256">
            <v>0.64248694934325667</v>
          </cell>
          <cell r="BF256">
            <v>0.65533668833012182</v>
          </cell>
          <cell r="BG256">
            <v>0.66844342209672425</v>
          </cell>
          <cell r="BH256">
            <v>0.68181229053865877</v>
          </cell>
          <cell r="BI256">
            <v>0.69544853634943193</v>
          </cell>
        </row>
        <row r="257">
          <cell r="Y257">
            <v>3920.9383887896388</v>
          </cell>
          <cell r="Z257">
            <v>4502.5562510939453</v>
          </cell>
          <cell r="AA257">
            <v>4742.1555672974764</v>
          </cell>
          <cell r="AB257">
            <v>4984.2217512032585</v>
          </cell>
          <cell r="AC257">
            <v>5241.8114997087096</v>
          </cell>
          <cell r="AD257">
            <v>5525.8922163397119</v>
          </cell>
          <cell r="AE257">
            <v>5831.7405098640966</v>
          </cell>
          <cell r="AF257">
            <v>253.92916490379869</v>
          </cell>
          <cell r="AG257">
            <v>276.6907786533061</v>
          </cell>
          <cell r="AH257">
            <v>299.65004816163275</v>
          </cell>
          <cell r="AI257">
            <v>321.43151888671656</v>
          </cell>
          <cell r="AJ257">
            <v>335.21565867000925</v>
          </cell>
          <cell r="AK257">
            <v>354.87634813294551</v>
          </cell>
          <cell r="AL257" t="e">
            <v>#REF!</v>
          </cell>
          <cell r="AM257" t="e">
            <v>#REF!</v>
          </cell>
          <cell r="AN257" t="e">
            <v>#REF!</v>
          </cell>
          <cell r="AO257" t="e">
            <v>#REF!</v>
          </cell>
          <cell r="AP257" t="e">
            <v>#REF!</v>
          </cell>
          <cell r="AR257">
            <v>32.61121292988657</v>
          </cell>
          <cell r="AS257">
            <v>33.263437188484303</v>
          </cell>
          <cell r="AT257">
            <v>33.92870593225399</v>
          </cell>
          <cell r="AU257">
            <v>34.607280050899071</v>
          </cell>
          <cell r="AV257">
            <v>35.299425651917055</v>
          </cell>
          <cell r="AW257">
            <v>36.005414164955397</v>
          </cell>
          <cell r="AX257">
            <v>36.725522448254509</v>
          </cell>
          <cell r="AY257">
            <v>37.460032897219598</v>
          </cell>
          <cell r="AZ257">
            <v>38.209233555163991</v>
          </cell>
          <cell r="BA257">
            <v>38.97341822626727</v>
          </cell>
          <cell r="BB257">
            <v>39.752886590792613</v>
          </cell>
          <cell r="BC257">
            <v>40.547944322608465</v>
          </cell>
          <cell r="BD257">
            <v>41.358903209060635</v>
          </cell>
          <cell r="BE257">
            <v>42.186081273241847</v>
          </cell>
          <cell r="BF257">
            <v>43.029802898706684</v>
          </cell>
          <cell r="BG257">
            <v>43.890398956680819</v>
          </cell>
          <cell r="BH257">
            <v>44.768206935814433</v>
          </cell>
          <cell r="BI257">
            <v>45.663571074530722</v>
          </cell>
        </row>
        <row r="258">
          <cell r="Y258">
            <v>133.66592608149202</v>
          </cell>
          <cell r="Z258">
            <v>165.20119899549024</v>
          </cell>
          <cell r="AA258">
            <v>174.12206374124662</v>
          </cell>
          <cell r="AB258">
            <v>184.56938756572151</v>
          </cell>
          <cell r="AC258">
            <v>193.79785694400758</v>
          </cell>
          <cell r="AD258">
            <v>205.42572836064807</v>
          </cell>
          <cell r="AE258">
            <v>217.75127206228692</v>
          </cell>
          <cell r="AF258">
            <v>8.1140665271678056</v>
          </cell>
          <cell r="AG258">
            <v>9.2228331234312666</v>
          </cell>
          <cell r="AH258">
            <v>10.173826674037315</v>
          </cell>
          <cell r="AI258">
            <v>11.000700603941528</v>
          </cell>
          <cell r="AJ258">
            <v>11.633360345654804</v>
          </cell>
          <cell r="AK258">
            <v>12.200477228704269</v>
          </cell>
          <cell r="AL258" t="e">
            <v>#REF!</v>
          </cell>
          <cell r="AM258" t="e">
            <v>#REF!</v>
          </cell>
          <cell r="AN258" t="e">
            <v>#REF!</v>
          </cell>
          <cell r="AO258" t="e">
            <v>#REF!</v>
          </cell>
          <cell r="AP258" t="e">
            <v>#REF!</v>
          </cell>
          <cell r="AR258">
            <v>7.2272592008065351</v>
          </cell>
          <cell r="AS258">
            <v>7.3718043848226662</v>
          </cell>
          <cell r="AT258">
            <v>7.5192404725191198</v>
          </cell>
          <cell r="AU258">
            <v>7.6696252819695019</v>
          </cell>
          <cell r="AV258">
            <v>7.823017787608892</v>
          </cell>
          <cell r="AW258">
            <v>7.97947814336107</v>
          </cell>
          <cell r="AX258">
            <v>8.1390677062282908</v>
          </cell>
          <cell r="AY258">
            <v>8.3018490603528576</v>
          </cell>
          <cell r="AZ258">
            <v>8.4678860415599146</v>
          </cell>
          <cell r="BA258">
            <v>8.6372437623911136</v>
          </cell>
          <cell r="BB258">
            <v>8.809988637638936</v>
          </cell>
          <cell r="BC258">
            <v>8.9861884103917156</v>
          </cell>
          <cell r="BD258">
            <v>9.1659121785995499</v>
          </cell>
          <cell r="BE258">
            <v>9.3492304221715408</v>
          </cell>
          <cell r="BF258">
            <v>9.5362150306149722</v>
          </cell>
          <cell r="BG258">
            <v>9.7269393312272712</v>
          </cell>
          <cell r="BH258">
            <v>9.9214781178518159</v>
          </cell>
          <cell r="BI258">
            <v>10.119907680208852</v>
          </cell>
        </row>
        <row r="259">
          <cell r="Y259">
            <v>786.25921376206281</v>
          </cell>
          <cell r="Z259">
            <v>834.00259384669255</v>
          </cell>
          <cell r="AA259">
            <v>875.70272353902726</v>
          </cell>
          <cell r="AB259">
            <v>919.48785971597886</v>
          </cell>
          <cell r="AC259">
            <v>956.26737410461794</v>
          </cell>
          <cell r="AD259">
            <v>994.51806906880267</v>
          </cell>
          <cell r="AE259">
            <v>1034.2987918315548</v>
          </cell>
          <cell r="AF259">
            <v>0.92261485771780705</v>
          </cell>
          <cell r="AG259">
            <v>1.0813860081852658</v>
          </cell>
          <cell r="AH259">
            <v>1.2280300039058003</v>
          </cell>
          <cell r="AI259">
            <v>1.32237761905423</v>
          </cell>
          <cell r="AJ259">
            <v>1.3998647969871911</v>
          </cell>
          <cell r="AK259">
            <v>1.4190295583739219</v>
          </cell>
          <cell r="AL259" t="e">
            <v>#REF!</v>
          </cell>
          <cell r="AM259" t="e">
            <v>#REF!</v>
          </cell>
          <cell r="AN259" t="e">
            <v>#REF!</v>
          </cell>
          <cell r="AO259" t="e">
            <v>#REF!</v>
          </cell>
          <cell r="AP259" t="e">
            <v>#REF!</v>
          </cell>
          <cell r="AR259">
            <v>2.9415488738358175</v>
          </cell>
          <cell r="AS259">
            <v>3.0003798513125339</v>
          </cell>
          <cell r="AT259">
            <v>3.0603874483387847</v>
          </cell>
          <cell r="AU259">
            <v>3.1215951973055605</v>
          </cell>
          <cell r="AV259">
            <v>3.1840271012516719</v>
          </cell>
          <cell r="AW259">
            <v>3.2477076432767054</v>
          </cell>
          <cell r="AX259">
            <v>3.3126617961422395</v>
          </cell>
          <cell r="AY259">
            <v>3.3789150320650845</v>
          </cell>
          <cell r="AZ259">
            <v>3.4464933327063862</v>
          </cell>
          <cell r="BA259">
            <v>3.5154231993605141</v>
          </cell>
          <cell r="BB259">
            <v>3.5857316633477243</v>
          </cell>
          <cell r="BC259">
            <v>3.6574462966146788</v>
          </cell>
          <cell r="BD259">
            <v>3.7305952225469725</v>
          </cell>
          <cell r="BE259">
            <v>3.805207126997912</v>
          </cell>
          <cell r="BF259">
            <v>3.8813112695378704</v>
          </cell>
          <cell r="BG259">
            <v>3.958937494928628</v>
          </cell>
          <cell r="BH259">
            <v>4.0381162448272008</v>
          </cell>
          <cell r="BI259">
            <v>4.1188785697237451</v>
          </cell>
        </row>
        <row r="260">
          <cell r="Y260">
            <v>422.2974887072686</v>
          </cell>
          <cell r="Z260">
            <v>414.16959864639796</v>
          </cell>
          <cell r="AA260">
            <v>447.30316653810979</v>
          </cell>
          <cell r="AB260">
            <v>483.08741986115854</v>
          </cell>
          <cell r="AC260">
            <v>516.90353925143972</v>
          </cell>
          <cell r="AD260">
            <v>553.08678699904033</v>
          </cell>
          <cell r="AE260">
            <v>591.80286208897314</v>
          </cell>
          <cell r="AF260">
            <v>9.0502947789523613</v>
          </cell>
          <cell r="AG260">
            <v>10.565851201110149</v>
          </cell>
          <cell r="AH260">
            <v>11.905018633522984</v>
          </cell>
          <cell r="AI260">
            <v>12.954963049824238</v>
          </cell>
          <cell r="AJ260">
            <v>13.729143804414356</v>
          </cell>
          <cell r="AK260">
            <v>14.278181862474327</v>
          </cell>
          <cell r="AL260" t="e">
            <v>#REF!</v>
          </cell>
          <cell r="AM260" t="e">
            <v>#REF!</v>
          </cell>
          <cell r="AN260" t="e">
            <v>#REF!</v>
          </cell>
          <cell r="AO260" t="e">
            <v>#REF!</v>
          </cell>
          <cell r="AP260" t="e">
            <v>#REF!</v>
          </cell>
          <cell r="AR260">
            <v>0.74307864342814867</v>
          </cell>
          <cell r="AS260">
            <v>0.7579402162967116</v>
          </cell>
          <cell r="AT260">
            <v>0.77309902062264579</v>
          </cell>
          <cell r="AU260">
            <v>0.78856100103509874</v>
          </cell>
          <cell r="AV260">
            <v>0.80433222105580071</v>
          </cell>
          <cell r="AW260">
            <v>0.82041886547691678</v>
          </cell>
          <cell r="AX260">
            <v>0.83682724278645515</v>
          </cell>
          <cell r="AY260">
            <v>0.85356378764218421</v>
          </cell>
          <cell r="AZ260">
            <v>0.87063506339502794</v>
          </cell>
          <cell r="BA260">
            <v>0.88804776466292856</v>
          </cell>
          <cell r="BB260">
            <v>0.90580871995618717</v>
          </cell>
          <cell r="BC260">
            <v>0.92392489435531089</v>
          </cell>
          <cell r="BD260">
            <v>0.94240339224241709</v>
          </cell>
          <cell r="BE260">
            <v>0.96125146008726547</v>
          </cell>
          <cell r="BF260">
            <v>0.98047648928901077</v>
          </cell>
          <cell r="BG260">
            <v>1.0000860190747909</v>
          </cell>
          <cell r="BH260">
            <v>1.0200877394562866</v>
          </cell>
          <cell r="BI260">
            <v>1.0404894942454124</v>
          </cell>
        </row>
        <row r="261">
          <cell r="Y261">
            <v>1299.6451110609175</v>
          </cell>
          <cell r="Z261">
            <v>1419.2393340977217</v>
          </cell>
          <cell r="AA261">
            <v>1504.3936941435848</v>
          </cell>
          <cell r="AB261">
            <v>1594.6573157922001</v>
          </cell>
          <cell r="AC261">
            <v>1674.3901815818103</v>
          </cell>
          <cell r="AD261">
            <v>1758.1096906609005</v>
          </cell>
          <cell r="AE261">
            <v>1846.0151751939457</v>
          </cell>
          <cell r="AF261">
            <v>28.366971854524596</v>
          </cell>
          <cell r="AG261">
            <v>31.165491840933402</v>
          </cell>
          <cell r="AH261">
            <v>35.302796556682409</v>
          </cell>
          <cell r="AI261">
            <v>37.871361298151321</v>
          </cell>
          <cell r="AJ261">
            <v>40.318269535206888</v>
          </cell>
          <cell r="AK261">
            <v>41.433935601558709</v>
          </cell>
          <cell r="AL261" t="e">
            <v>#REF!</v>
          </cell>
          <cell r="AM261" t="e">
            <v>#REF!</v>
          </cell>
          <cell r="AN261" t="e">
            <v>#REF!</v>
          </cell>
          <cell r="AO261" t="e">
            <v>#REF!</v>
          </cell>
          <cell r="AP261" t="e">
            <v>#REF!</v>
          </cell>
          <cell r="AR261">
            <v>8.8850444441020642</v>
          </cell>
          <cell r="AS261">
            <v>9.0627453329841057</v>
          </cell>
          <cell r="AT261">
            <v>9.2440002396437873</v>
          </cell>
          <cell r="AU261">
            <v>9.4288802444366624</v>
          </cell>
          <cell r="AV261">
            <v>9.6174578493253957</v>
          </cell>
          <cell r="AW261">
            <v>9.8098070063119032</v>
          </cell>
          <cell r="AX261">
            <v>10.006003146438141</v>
          </cell>
          <cell r="AY261">
            <v>10.206123209366904</v>
          </cell>
          <cell r="AZ261">
            <v>10.410245673554243</v>
          </cell>
          <cell r="BA261">
            <v>10.618450587025329</v>
          </cell>
          <cell r="BB261">
            <v>10.830819598765835</v>
          </cell>
          <cell r="BC261">
            <v>11.047435990741151</v>
          </cell>
          <cell r="BD261">
            <v>11.268384710555974</v>
          </cell>
          <cell r="BE261">
            <v>11.493752404767093</v>
          </cell>
          <cell r="BF261">
            <v>11.723627452862436</v>
          </cell>
          <cell r="BG261">
            <v>11.958100001919686</v>
          </cell>
          <cell r="BH261">
            <v>12.19726200195808</v>
          </cell>
          <cell r="BI261">
            <v>12.441207241997242</v>
          </cell>
        </row>
        <row r="262">
          <cell r="Y262">
            <v>280.44734179922801</v>
          </cell>
          <cell r="Z262">
            <v>283.1222986465678</v>
          </cell>
          <cell r="AA262">
            <v>302.94085955182754</v>
          </cell>
          <cell r="AB262">
            <v>324.14671972045545</v>
          </cell>
          <cell r="AC262">
            <v>343.59552290368288</v>
          </cell>
          <cell r="AD262">
            <v>364.21125427790383</v>
          </cell>
          <cell r="AE262">
            <v>386.06392953457811</v>
          </cell>
          <cell r="AF262">
            <v>20.941749802534762</v>
          </cell>
          <cell r="AG262">
            <v>23.143512817894067</v>
          </cell>
          <cell r="AH262">
            <v>26.579682757603571</v>
          </cell>
          <cell r="AI262">
            <v>28.15545314503288</v>
          </cell>
          <cell r="AJ262">
            <v>30.518894989990116</v>
          </cell>
          <cell r="AK262">
            <v>32.735101048601045</v>
          </cell>
          <cell r="AL262" t="e">
            <v>#REF!</v>
          </cell>
          <cell r="AM262" t="e">
            <v>#REF!</v>
          </cell>
          <cell r="AN262" t="e">
            <v>#REF!</v>
          </cell>
          <cell r="AO262" t="e">
            <v>#REF!</v>
          </cell>
          <cell r="AP262" t="e">
            <v>#REF!</v>
          </cell>
          <cell r="AR262">
            <v>2.4696259927089108</v>
          </cell>
          <cell r="AS262">
            <v>2.5190185125630893</v>
          </cell>
          <cell r="AT262">
            <v>2.569398882814351</v>
          </cell>
          <cell r="AU262">
            <v>2.6207868604706381</v>
          </cell>
          <cell r="AV262">
            <v>2.6732025976800511</v>
          </cell>
          <cell r="AW262">
            <v>2.726666649633652</v>
          </cell>
          <cell r="AX262">
            <v>2.7811999826263252</v>
          </cell>
          <cell r="AY262">
            <v>2.8368239822788519</v>
          </cell>
          <cell r="AZ262">
            <v>2.8935604619244288</v>
          </cell>
          <cell r="BA262">
            <v>2.9514316711629176</v>
          </cell>
          <cell r="BB262">
            <v>3.010460304586176</v>
          </cell>
          <cell r="BC262">
            <v>3.0706695106778996</v>
          </cell>
          <cell r="BD262">
            <v>3.1320829008914575</v>
          </cell>
          <cell r="BE262">
            <v>3.1947245589092867</v>
          </cell>
          <cell r="BF262">
            <v>3.2586190500874723</v>
          </cell>
          <cell r="BG262">
            <v>3.323791431089222</v>
          </cell>
          <cell r="BH262">
            <v>3.3902672597110066</v>
          </cell>
          <cell r="BI262">
            <v>3.4580726049052268</v>
          </cell>
        </row>
        <row r="263">
          <cell r="AR263">
            <v>0</v>
          </cell>
          <cell r="AS263">
            <v>2.5374561306290095</v>
          </cell>
          <cell r="AT263">
            <v>2.6072262620981528</v>
          </cell>
          <cell r="AU263">
            <v>2.5734827451661433</v>
          </cell>
          <cell r="AV263">
            <v>2.6130902071063375</v>
          </cell>
          <cell r="AW263">
            <v>2.6430580326492072</v>
          </cell>
          <cell r="AX263">
            <v>2.6530880596493307</v>
          </cell>
          <cell r="AY263">
            <v>2.4770643707219815</v>
          </cell>
          <cell r="AZ263">
            <v>2.4152257741400667</v>
          </cell>
          <cell r="BA263">
            <v>2.3295027922403362</v>
          </cell>
          <cell r="BB263">
            <v>2.213421656367772</v>
          </cell>
          <cell r="BC263">
            <v>2.0583707381436858</v>
          </cell>
          <cell r="BD263">
            <v>1.8400454863373217</v>
          </cell>
          <cell r="BE263" t="e">
            <v>#REF!</v>
          </cell>
          <cell r="BF263" t="e">
            <v>#REF!</v>
          </cell>
          <cell r="BG263" t="e">
            <v>#REF!</v>
          </cell>
          <cell r="BH263" t="e">
            <v>#REF!</v>
          </cell>
          <cell r="BI263" t="e">
            <v>#REF!</v>
          </cell>
        </row>
        <row r="277">
          <cell r="Z277">
            <v>8.5158983489470756</v>
          </cell>
          <cell r="AA277">
            <v>21.245877604589168</v>
          </cell>
          <cell r="AB277">
            <v>42.744596361507206</v>
          </cell>
          <cell r="AC277">
            <v>62.069569963655226</v>
          </cell>
          <cell r="AD277">
            <v>80.29422801652106</v>
          </cell>
          <cell r="AE277">
            <v>98.539180943280485</v>
          </cell>
          <cell r="AF277">
            <v>-534.32444589819647</v>
          </cell>
          <cell r="AG277">
            <v>-524.92473796790614</v>
          </cell>
          <cell r="AH277">
            <v>-514.50775995556648</v>
          </cell>
          <cell r="AI277">
            <v>-502.33814750475585</v>
          </cell>
          <cell r="AJ277">
            <v>-487.76146880691141</v>
          </cell>
          <cell r="AK277">
            <v>-470.27606182684156</v>
          </cell>
          <cell r="AL277" t="e">
            <v>#REF!</v>
          </cell>
          <cell r="AM277" t="e">
            <v>#REF!</v>
          </cell>
          <cell r="AN277" t="e">
            <v>#REF!</v>
          </cell>
          <cell r="AO277" t="e">
            <v>#REF!</v>
          </cell>
          <cell r="AP277" t="e">
            <v>#REF!</v>
          </cell>
        </row>
        <row r="278">
          <cell r="Z278">
            <v>1636.3606663482558</v>
          </cell>
          <cell r="AA278">
            <v>1804.6627329005378</v>
          </cell>
          <cell r="AB278">
            <v>1964.2502271976527</v>
          </cell>
          <cell r="AC278">
            <v>2101.6829383083468</v>
          </cell>
          <cell r="AD278">
            <v>2240.0700315078002</v>
          </cell>
          <cell r="AE278">
            <v>2359.8247602408019</v>
          </cell>
          <cell r="AF278">
            <v>-617.61186500296583</v>
          </cell>
          <cell r="AG278">
            <v>-566.36714361605721</v>
          </cell>
          <cell r="AH278">
            <v>-467.2098680950391</v>
          </cell>
          <cell r="AI278">
            <v>-354.14958835640641</v>
          </cell>
          <cell r="AJ278">
            <v>-265.84014855512243</v>
          </cell>
          <cell r="AK278">
            <v>-179.89094968445113</v>
          </cell>
          <cell r="AL278" t="e">
            <v>#REF!</v>
          </cell>
          <cell r="AM278" t="e">
            <v>#REF!</v>
          </cell>
          <cell r="AN278" t="e">
            <v>#REF!</v>
          </cell>
          <cell r="AO278" t="e">
            <v>#REF!</v>
          </cell>
          <cell r="AP278" t="e">
            <v>#REF!</v>
          </cell>
        </row>
        <row r="279">
          <cell r="Z279">
            <v>63.743872012651082</v>
          </cell>
          <cell r="AA279">
            <v>118.22361377343077</v>
          </cell>
          <cell r="AB279">
            <v>182.49927282764241</v>
          </cell>
          <cell r="AC279">
            <v>237.49458239765488</v>
          </cell>
          <cell r="AD279">
            <v>296.9116881913983</v>
          </cell>
          <cell r="AE279">
            <v>353.42770496361891</v>
          </cell>
          <cell r="AF279">
            <v>-183.66691812648068</v>
          </cell>
          <cell r="AG279">
            <v>-153.68301000123543</v>
          </cell>
          <cell r="AH279">
            <v>-125.36102369203969</v>
          </cell>
          <cell r="AI279">
            <v>-98.384836137838832</v>
          </cell>
          <cell r="AJ279">
            <v>-74.914292276107318</v>
          </cell>
          <cell r="AK279">
            <v>-54.709375285065128</v>
          </cell>
          <cell r="AL279" t="e">
            <v>#REF!</v>
          </cell>
          <cell r="AM279" t="e">
            <v>#REF!</v>
          </cell>
          <cell r="AN279" t="e">
            <v>#REF!</v>
          </cell>
          <cell r="AO279" t="e">
            <v>#REF!</v>
          </cell>
          <cell r="AP279" t="e">
            <v>#REF!</v>
          </cell>
        </row>
        <row r="280">
          <cell r="Z280">
            <v>27.462244593798147</v>
          </cell>
          <cell r="AA280">
            <v>40.821299656949776</v>
          </cell>
          <cell r="AB280">
            <v>57.499117702173777</v>
          </cell>
          <cell r="AC280">
            <v>75.359891156446949</v>
          </cell>
          <cell r="AD280">
            <v>93.155605625032905</v>
          </cell>
          <cell r="AE280">
            <v>108.66799999908235</v>
          </cell>
          <cell r="AF280">
            <v>-69.99002447167436</v>
          </cell>
          <cell r="AG280">
            <v>-68.699890214369091</v>
          </cell>
          <cell r="AH280">
            <v>-53.920313297183057</v>
          </cell>
          <cell r="AI280">
            <v>-38.969671137290177</v>
          </cell>
          <cell r="AJ280">
            <v>-24.610500826021429</v>
          </cell>
          <cell r="AK280">
            <v>-11.979929162039479</v>
          </cell>
          <cell r="AL280" t="e">
            <v>#REF!</v>
          </cell>
          <cell r="AM280" t="e">
            <v>#REF!</v>
          </cell>
          <cell r="AN280" t="e">
            <v>#REF!</v>
          </cell>
          <cell r="AO280" t="e">
            <v>#REF!</v>
          </cell>
          <cell r="AP280" t="e">
            <v>#REF!</v>
          </cell>
        </row>
        <row r="281">
          <cell r="Z281">
            <v>0.53433915803235266</v>
          </cell>
          <cell r="AA281">
            <v>0.73447668845091751</v>
          </cell>
          <cell r="AB281">
            <v>0.93110227128066736</v>
          </cell>
          <cell r="AC281">
            <v>1.1605488788633864</v>
          </cell>
          <cell r="AD281">
            <v>1.3296540426414163</v>
          </cell>
          <cell r="AE281">
            <v>1.5053489915630234</v>
          </cell>
          <cell r="AF281">
            <v>-3.3412526189044445</v>
          </cell>
          <cell r="AG281">
            <v>-3.1696956517310357</v>
          </cell>
          <cell r="AH281">
            <v>-2.9580161055697571</v>
          </cell>
          <cell r="AI281">
            <v>-2.7052666085266242</v>
          </cell>
          <cell r="AJ281">
            <v>-2.4006851649184595</v>
          </cell>
          <cell r="AK281">
            <v>-2.0310047067943242</v>
          </cell>
          <cell r="AL281" t="e">
            <v>#REF!</v>
          </cell>
          <cell r="AM281" t="e">
            <v>#REF!</v>
          </cell>
          <cell r="AN281" t="e">
            <v>#REF!</v>
          </cell>
          <cell r="AO281" t="e">
            <v>#REF!</v>
          </cell>
          <cell r="AP281" t="e">
            <v>#REF!</v>
          </cell>
        </row>
        <row r="282">
          <cell r="Z282">
            <v>54.158583521326591</v>
          </cell>
          <cell r="AA282">
            <v>79.589078282797004</v>
          </cell>
          <cell r="AB282">
            <v>109.14780648087071</v>
          </cell>
          <cell r="AC282">
            <v>143.21820353079528</v>
          </cell>
          <cell r="AD282">
            <v>188.30327931539256</v>
          </cell>
          <cell r="AE282">
            <v>235.61455391910977</v>
          </cell>
          <cell r="AF282">
            <v>-369.25277320626986</v>
          </cell>
          <cell r="AG282">
            <v>-346.87104211522103</v>
          </cell>
          <cell r="AH282">
            <v>-305.38655931187407</v>
          </cell>
          <cell r="AI282">
            <v>-257.51379013442204</v>
          </cell>
          <cell r="AJ282">
            <v>-206.34338712302593</v>
          </cell>
          <cell r="AK282">
            <v>-152.28109682570039</v>
          </cell>
          <cell r="AL282" t="e">
            <v>#REF!</v>
          </cell>
          <cell r="AM282" t="e">
            <v>#REF!</v>
          </cell>
          <cell r="AN282" t="e">
            <v>#REF!</v>
          </cell>
          <cell r="AO282" t="e">
            <v>#REF!</v>
          </cell>
          <cell r="AP282" t="e">
            <v>#REF!</v>
          </cell>
        </row>
        <row r="283">
          <cell r="Z283">
            <v>48.712412939348837</v>
          </cell>
          <cell r="AA283">
            <v>78.156160500046326</v>
          </cell>
          <cell r="AB283">
            <v>100.7243074092778</v>
          </cell>
          <cell r="AC283">
            <v>135.71242577791872</v>
          </cell>
          <cell r="AD283">
            <v>183.16474047181327</v>
          </cell>
          <cell r="AE283">
            <v>255.94705934640979</v>
          </cell>
          <cell r="AF283">
            <v>-671.8025215149479</v>
          </cell>
          <cell r="AG283">
            <v>-623.42612755756079</v>
          </cell>
          <cell r="AH283">
            <v>-567.30653789579583</v>
          </cell>
          <cell r="AI283">
            <v>-503.94543010797406</v>
          </cell>
          <cell r="AJ283">
            <v>-429.97547477152676</v>
          </cell>
          <cell r="AK283">
            <v>-345.37466446701063</v>
          </cell>
          <cell r="AL283" t="e">
            <v>#REF!</v>
          </cell>
          <cell r="AM283" t="e">
            <v>#REF!</v>
          </cell>
          <cell r="AN283" t="e">
            <v>#REF!</v>
          </cell>
          <cell r="AO283" t="e">
            <v>#REF!</v>
          </cell>
          <cell r="AP283" t="e">
            <v>#REF!</v>
          </cell>
        </row>
        <row r="284">
          <cell r="Z284">
            <v>66.789754708215128</v>
          </cell>
          <cell r="AA284">
            <v>107.2018415099642</v>
          </cell>
          <cell r="AB284">
            <v>158.22915439705025</v>
          </cell>
          <cell r="AC284">
            <v>214.40078802643075</v>
          </cell>
          <cell r="AD284">
            <v>271.3123526530361</v>
          </cell>
          <cell r="AE284">
            <v>336.51232648185749</v>
          </cell>
          <cell r="AF284">
            <v>-492.56720618679907</v>
          </cell>
          <cell r="AG284">
            <v>-452.42403799110696</v>
          </cell>
          <cell r="AH284">
            <v>-404.64191973272989</v>
          </cell>
          <cell r="AI284">
            <v>-351.52572225466065</v>
          </cell>
          <cell r="AJ284">
            <v>-290.68998918144513</v>
          </cell>
          <cell r="AK284">
            <v>-223.77679877034657</v>
          </cell>
          <cell r="AL284" t="e">
            <v>#REF!</v>
          </cell>
          <cell r="AM284" t="e">
            <v>#REF!</v>
          </cell>
          <cell r="AN284" t="e">
            <v>#REF!</v>
          </cell>
          <cell r="AO284" t="e">
            <v>#REF!</v>
          </cell>
          <cell r="AP284" t="e">
            <v>#REF!</v>
          </cell>
        </row>
        <row r="285">
          <cell r="Z285">
            <v>138.44842169928847</v>
          </cell>
          <cell r="AA285">
            <v>227.79977544991516</v>
          </cell>
          <cell r="AB285">
            <v>372.01844175776637</v>
          </cell>
          <cell r="AC285">
            <v>632.00978185743202</v>
          </cell>
          <cell r="AD285">
            <v>919.50464411134794</v>
          </cell>
          <cell r="AE285">
            <v>1254.0605717828794</v>
          </cell>
          <cell r="AF285">
            <v>-1570.5553858729511</v>
          </cell>
          <cell r="AG285">
            <v>-1439.2396566001958</v>
          </cell>
          <cell r="AH285">
            <v>-1281.6806902851813</v>
          </cell>
          <cell r="AI285">
            <v>-1107.815917904391</v>
          </cell>
          <cell r="AJ285">
            <v>-909.52963993932826</v>
          </cell>
          <cell r="AK285">
            <v>-695.4381175972062</v>
          </cell>
          <cell r="AL285" t="e">
            <v>#REF!</v>
          </cell>
          <cell r="AM285" t="e">
            <v>#REF!</v>
          </cell>
          <cell r="AN285" t="e">
            <v>#REF!</v>
          </cell>
          <cell r="AO285" t="e">
            <v>#REF!</v>
          </cell>
          <cell r="AP285" t="e">
            <v>#REF!</v>
          </cell>
        </row>
        <row r="286">
          <cell r="Z286">
            <v>26.462387727431235</v>
          </cell>
          <cell r="AA286">
            <v>50.227984703258812</v>
          </cell>
          <cell r="AB286">
            <v>80.909887040679052</v>
          </cell>
          <cell r="AC286">
            <v>120.36538887547215</v>
          </cell>
          <cell r="AD286">
            <v>162.99977172573028</v>
          </cell>
          <cell r="AE286">
            <v>208.49601346763018</v>
          </cell>
          <cell r="AF286">
            <v>-291.56255874533457</v>
          </cell>
          <cell r="AG286">
            <v>-268.59998220610299</v>
          </cell>
          <cell r="AH286">
            <v>-241.86590053634285</v>
          </cell>
          <cell r="AI286">
            <v>-210.86143634770414</v>
          </cell>
          <cell r="AJ286">
            <v>-175.6227272360772</v>
          </cell>
          <cell r="AK286">
            <v>-136.53087558390445</v>
          </cell>
          <cell r="AL286" t="e">
            <v>#REF!</v>
          </cell>
          <cell r="AM286" t="e">
            <v>#REF!</v>
          </cell>
          <cell r="AN286" t="e">
            <v>#REF!</v>
          </cell>
          <cell r="AO286" t="e">
            <v>#REF!</v>
          </cell>
          <cell r="AP286" t="e">
            <v>#REF!</v>
          </cell>
        </row>
        <row r="287">
          <cell r="Z287">
            <v>32.8462991980673</v>
          </cell>
          <cell r="AA287">
            <v>53.877568938997058</v>
          </cell>
          <cell r="AB287">
            <v>83.603648624701748</v>
          </cell>
          <cell r="AC287">
            <v>120.59947825421108</v>
          </cell>
          <cell r="AD287">
            <v>164.26904705714537</v>
          </cell>
          <cell r="AE287">
            <v>210.91425346679549</v>
          </cell>
          <cell r="AF287">
            <v>-203.64488491148052</v>
          </cell>
          <cell r="AG287">
            <v>-177.44695843176726</v>
          </cell>
          <cell r="AH287">
            <v>-149.94963322423393</v>
          </cell>
          <cell r="AI287">
            <v>-116.96753744783882</v>
          </cell>
          <cell r="AJ287">
            <v>-80.428196615652823</v>
          </cell>
          <cell r="AK287">
            <v>-43.444485251521471</v>
          </cell>
          <cell r="AL287" t="e">
            <v>#REF!</v>
          </cell>
          <cell r="AM287" t="e">
            <v>#REF!</v>
          </cell>
          <cell r="AN287" t="e">
            <v>#REF!</v>
          </cell>
          <cell r="AO287" t="e">
            <v>#REF!</v>
          </cell>
          <cell r="AP287" t="e">
            <v>#REF!</v>
          </cell>
        </row>
        <row r="288">
          <cell r="Z288">
            <v>-4.7898784245851687</v>
          </cell>
          <cell r="AA288">
            <v>-4.6029350772459452</v>
          </cell>
          <cell r="AB288">
            <v>3.47670755184879E-2</v>
          </cell>
          <cell r="AC288">
            <v>8.4455489891980164</v>
          </cell>
          <cell r="AD288">
            <v>27.000567937043627</v>
          </cell>
          <cell r="AE288">
            <v>47.787295001199936</v>
          </cell>
          <cell r="AF288">
            <v>-186.10357786598405</v>
          </cell>
          <cell r="AG288">
            <v>-169.06574808492047</v>
          </cell>
          <cell r="AH288">
            <v>-148.78670927593629</v>
          </cell>
          <cell r="AI288">
            <v>-126.27245416884017</v>
          </cell>
          <cell r="AJ288">
            <v>-101.92213451190447</v>
          </cell>
          <cell r="AK288">
            <v>-76.667174740452722</v>
          </cell>
          <cell r="AL288" t="e">
            <v>#REF!</v>
          </cell>
          <cell r="AM288" t="e">
            <v>#REF!</v>
          </cell>
          <cell r="AN288" t="e">
            <v>#REF!</v>
          </cell>
          <cell r="AO288" t="e">
            <v>#REF!</v>
          </cell>
          <cell r="AP288" t="e">
            <v>#REF!</v>
          </cell>
        </row>
        <row r="289">
          <cell r="Z289">
            <v>181.86496677408763</v>
          </cell>
          <cell r="AA289">
            <v>330.92709359302444</v>
          </cell>
          <cell r="AB289">
            <v>493.80126164716057</v>
          </cell>
          <cell r="AC289">
            <v>676.0112784479802</v>
          </cell>
          <cell r="AD289">
            <v>884.60118472790782</v>
          </cell>
          <cell r="AE289">
            <v>1103.8349568829608</v>
          </cell>
          <cell r="AF289">
            <v>-1188.8982614889162</v>
          </cell>
          <cell r="AG289">
            <v>-1061.5239741720195</v>
          </cell>
          <cell r="AH289">
            <v>-911.88636743718371</v>
          </cell>
          <cell r="AI289">
            <v>-749.31909106923433</v>
          </cell>
          <cell r="AJ289">
            <v>-579.91846537154447</v>
          </cell>
          <cell r="AK289">
            <v>-410.61351788251699</v>
          </cell>
          <cell r="AL289" t="e">
            <v>#REF!</v>
          </cell>
          <cell r="AM289" t="e">
            <v>#REF!</v>
          </cell>
          <cell r="AN289" t="e">
            <v>#REF!</v>
          </cell>
          <cell r="AO289" t="e">
            <v>#REF!</v>
          </cell>
          <cell r="AP289" t="e">
            <v>#REF!</v>
          </cell>
        </row>
        <row r="290">
          <cell r="Z290">
            <v>-13.230982165035044</v>
          </cell>
          <cell r="AA290">
            <v>-4.6286489514036475</v>
          </cell>
          <cell r="AB290">
            <v>8.8868199070507501</v>
          </cell>
          <cell r="AC290">
            <v>24.073783033586039</v>
          </cell>
          <cell r="AD290">
            <v>44.980698738606463</v>
          </cell>
          <cell r="AE290">
            <v>67.112887032513726</v>
          </cell>
          <cell r="AF290">
            <v>-193.19902723996196</v>
          </cell>
          <cell r="AG290">
            <v>-178.80828883277758</v>
          </cell>
          <cell r="AH290">
            <v>-161.32043330283338</v>
          </cell>
          <cell r="AI290">
            <v>-141.66335555130502</v>
          </cell>
          <cell r="AJ290">
            <v>-119.39183571586113</v>
          </cell>
          <cell r="AK290">
            <v>-94.584163584308385</v>
          </cell>
          <cell r="AL290" t="e">
            <v>#REF!</v>
          </cell>
          <cell r="AM290" t="e">
            <v>#REF!</v>
          </cell>
          <cell r="AN290" t="e">
            <v>#REF!</v>
          </cell>
          <cell r="AO290" t="e">
            <v>#REF!</v>
          </cell>
          <cell r="AP290" t="e">
            <v>#REF!</v>
          </cell>
        </row>
        <row r="291">
          <cell r="Z291">
            <v>191.78201716802278</v>
          </cell>
          <cell r="AA291">
            <v>401.26187324838725</v>
          </cell>
          <cell r="AB291">
            <v>632.30699935290977</v>
          </cell>
          <cell r="AC291">
            <v>870.67833263537545</v>
          </cell>
          <cell r="AD291">
            <v>1137.4432002761187</v>
          </cell>
          <cell r="AE291">
            <v>1427.8581702515046</v>
          </cell>
          <cell r="AF291">
            <v>-943.64929362109967</v>
          </cell>
          <cell r="AG291">
            <v>-830.73489153393609</v>
          </cell>
          <cell r="AH291">
            <v>-701.42726210981823</v>
          </cell>
          <cell r="AI291">
            <v>-562.79269129124987</v>
          </cell>
          <cell r="AJ291">
            <v>-422.13216213887392</v>
          </cell>
          <cell r="AK291">
            <v>-288.43902377424831</v>
          </cell>
          <cell r="AL291" t="e">
            <v>#REF!</v>
          </cell>
          <cell r="AM291" t="e">
            <v>#REF!</v>
          </cell>
          <cell r="AN291" t="e">
            <v>#REF!</v>
          </cell>
          <cell r="AO291" t="e">
            <v>#REF!</v>
          </cell>
          <cell r="AP291" t="e">
            <v>#REF!</v>
          </cell>
        </row>
        <row r="292">
          <cell r="Z292">
            <v>110.26607241334023</v>
          </cell>
          <cell r="AA292">
            <v>165.51016953266264</v>
          </cell>
          <cell r="AB292">
            <v>215.46833567435635</v>
          </cell>
          <cell r="AC292">
            <v>296.52261911941594</v>
          </cell>
          <cell r="AD292">
            <v>389.10348363799153</v>
          </cell>
          <cell r="AE292">
            <v>508.8938740870492</v>
          </cell>
          <cell r="AF292">
            <v>-667.95774046880103</v>
          </cell>
          <cell r="AG292">
            <v>-570.83811624053146</v>
          </cell>
          <cell r="AH292">
            <v>-461.16475719620928</v>
          </cell>
          <cell r="AI292">
            <v>-347.83401534763044</v>
          </cell>
          <cell r="AJ292">
            <v>-238.43306290269916</v>
          </cell>
          <cell r="AK292">
            <v>-140.08271905662914</v>
          </cell>
          <cell r="AL292" t="e">
            <v>#REF!</v>
          </cell>
          <cell r="AM292" t="e">
            <v>#REF!</v>
          </cell>
          <cell r="AN292" t="e">
            <v>#REF!</v>
          </cell>
          <cell r="AO292" t="e">
            <v>#REF!</v>
          </cell>
          <cell r="AP292" t="e">
            <v>#REF!</v>
          </cell>
        </row>
        <row r="293">
          <cell r="Z293">
            <v>223.82619542825682</v>
          </cell>
          <cell r="AA293">
            <v>379.38628649827479</v>
          </cell>
          <cell r="AB293">
            <v>533.31470986747513</v>
          </cell>
          <cell r="AC293">
            <v>709.60708570080487</v>
          </cell>
          <cell r="AD293">
            <v>912.80700246075435</v>
          </cell>
          <cell r="AE293">
            <v>1155.6838249536027</v>
          </cell>
          <cell r="AF293">
            <v>-1036.1840806466403</v>
          </cell>
          <cell r="AG293">
            <v>-911.83505285727881</v>
          </cell>
          <cell r="AH293">
            <v>-768.97454978119868</v>
          </cell>
          <cell r="AI293">
            <v>-614.20903960664805</v>
          </cell>
          <cell r="AJ293">
            <v>-454.78309125899267</v>
          </cell>
          <cell r="AK293">
            <v>-296.62699880100615</v>
          </cell>
          <cell r="AL293" t="e">
            <v>#REF!</v>
          </cell>
          <cell r="AM293" t="e">
            <v>#REF!</v>
          </cell>
          <cell r="AN293" t="e">
            <v>#REF!</v>
          </cell>
          <cell r="AO293" t="e">
            <v>#REF!</v>
          </cell>
          <cell r="AP293" t="e">
            <v>#REF!</v>
          </cell>
        </row>
        <row r="294">
          <cell r="Z294">
            <v>1032.479528891246</v>
          </cell>
          <cell r="AA294">
            <v>1499.4660979232035</v>
          </cell>
          <cell r="AB294">
            <v>1988.3668277658062</v>
          </cell>
          <cell r="AC294">
            <v>2567.610074708904</v>
          </cell>
          <cell r="AD294">
            <v>3164.9204977384534</v>
          </cell>
          <cell r="AE294">
            <v>3770.7152190030661</v>
          </cell>
          <cell r="AF294">
            <v>-1516.2234182850457</v>
          </cell>
          <cell r="AG294">
            <v>-1156.9168808155214</v>
          </cell>
          <cell r="AH294">
            <v>-780.47142368507195</v>
          </cell>
          <cell r="AI294">
            <v>-423.00793994394695</v>
          </cell>
          <cell r="AJ294">
            <v>-123.88570117059862</v>
          </cell>
          <cell r="AK294">
            <v>110.24192606439087</v>
          </cell>
          <cell r="AL294" t="e">
            <v>#REF!</v>
          </cell>
          <cell r="AM294" t="e">
            <v>#REF!</v>
          </cell>
          <cell r="AN294" t="e">
            <v>#REF!</v>
          </cell>
          <cell r="AO294" t="e">
            <v>#REF!</v>
          </cell>
          <cell r="AP294" t="e">
            <v>#REF!</v>
          </cell>
        </row>
        <row r="295">
          <cell r="Z295">
            <v>45.079794150043867</v>
          </cell>
          <cell r="AA295">
            <v>60.745873577401284</v>
          </cell>
          <cell r="AB295">
            <v>75.954268116543446</v>
          </cell>
          <cell r="AC295">
            <v>92.749727055062621</v>
          </cell>
          <cell r="AD295">
            <v>113.61950601986238</v>
          </cell>
          <cell r="AE295">
            <v>135.20257595692709</v>
          </cell>
          <cell r="AF295">
            <v>-65.153596689925578</v>
          </cell>
          <cell r="AG295">
            <v>-52.927954870733622</v>
          </cell>
          <cell r="AH295">
            <v>-39.736536365469753</v>
          </cell>
          <cell r="AI295">
            <v>-26.515654098364823</v>
          </cell>
          <cell r="AJ295">
            <v>-14.330142812801874</v>
          </cell>
          <cell r="AK295">
            <v>-3.9326447413962384</v>
          </cell>
          <cell r="AL295" t="e">
            <v>#REF!</v>
          </cell>
          <cell r="AM295" t="e">
            <v>#REF!</v>
          </cell>
          <cell r="AN295" t="e">
            <v>#REF!</v>
          </cell>
          <cell r="AO295" t="e">
            <v>#REF!</v>
          </cell>
          <cell r="AP295" t="e">
            <v>#REF!</v>
          </cell>
        </row>
        <row r="296">
          <cell r="Z296">
            <v>141.1039700367686</v>
          </cell>
          <cell r="AA296">
            <v>224.32321813420754</v>
          </cell>
          <cell r="AB296">
            <v>316.68404186367934</v>
          </cell>
          <cell r="AC296">
            <v>420.66922438207553</v>
          </cell>
          <cell r="AD296">
            <v>524.06330160383573</v>
          </cell>
          <cell r="AE296">
            <v>625.90708529566757</v>
          </cell>
          <cell r="AF296">
            <v>-347.65116559502542</v>
          </cell>
          <cell r="AG296">
            <v>-278.72992140657806</v>
          </cell>
          <cell r="AH296">
            <v>-207.00538987847568</v>
          </cell>
          <cell r="AI296">
            <v>-139.77515138200206</v>
          </cell>
          <cell r="AJ296">
            <v>-83.637104307170148</v>
          </cell>
          <cell r="AK296">
            <v>-42.492197962956467</v>
          </cell>
          <cell r="AL296" t="e">
            <v>#REF!</v>
          </cell>
          <cell r="AM296" t="e">
            <v>#REF!</v>
          </cell>
          <cell r="AN296" t="e">
            <v>#REF!</v>
          </cell>
          <cell r="AO296" t="e">
            <v>#REF!</v>
          </cell>
          <cell r="AP296" t="e">
            <v>#REF!</v>
          </cell>
        </row>
        <row r="297">
          <cell r="Z297">
            <v>15.738081247926175</v>
          </cell>
          <cell r="AA297">
            <v>55.549073985646999</v>
          </cell>
          <cell r="AB297">
            <v>97.999277887488347</v>
          </cell>
          <cell r="AC297">
            <v>148.70132727381525</v>
          </cell>
          <cell r="AD297">
            <v>200.89534858817944</v>
          </cell>
          <cell r="AE297">
            <v>262.6101153651075</v>
          </cell>
          <cell r="AF297">
            <v>-295.94209730880368</v>
          </cell>
          <cell r="AG297">
            <v>-264.02839725508068</v>
          </cell>
          <cell r="AH297">
            <v>-227.0864652966242</v>
          </cell>
          <cell r="AI297">
            <v>-186.92967911621503</v>
          </cell>
          <cell r="AJ297">
            <v>-145.0264421959476</v>
          </cell>
          <cell r="AK297">
            <v>-103.42562473036466</v>
          </cell>
          <cell r="AL297" t="e">
            <v>#REF!</v>
          </cell>
          <cell r="AM297" t="e">
            <v>#REF!</v>
          </cell>
          <cell r="AN297" t="e">
            <v>#REF!</v>
          </cell>
          <cell r="AO297" t="e">
            <v>#REF!</v>
          </cell>
          <cell r="AP297" t="e">
            <v>#REF!</v>
          </cell>
        </row>
        <row r="298">
          <cell r="Z298">
            <v>238.20816742245711</v>
          </cell>
          <cell r="AA298">
            <v>381.58711193132649</v>
          </cell>
          <cell r="AB298">
            <v>535.10052815683935</v>
          </cell>
          <cell r="AC298">
            <v>698.08824984871967</v>
          </cell>
          <cell r="AD298">
            <v>865.49722763434988</v>
          </cell>
          <cell r="AE298">
            <v>1036.3942266986121</v>
          </cell>
          <cell r="AF298">
            <v>-697.19802073107428</v>
          </cell>
          <cell r="AG298">
            <v>-592.66654975208451</v>
          </cell>
          <cell r="AH298">
            <v>-474.95424358126718</v>
          </cell>
          <cell r="AI298">
            <v>-355.23645895843163</v>
          </cell>
          <cell r="AJ298">
            <v>-240.62144617054767</v>
          </cell>
          <cell r="AK298">
            <v>-140.59624664673498</v>
          </cell>
          <cell r="AL298" t="e">
            <v>#REF!</v>
          </cell>
          <cell r="AM298" t="e">
            <v>#REF!</v>
          </cell>
          <cell r="AN298" t="e">
            <v>#REF!</v>
          </cell>
          <cell r="AO298" t="e">
            <v>#REF!</v>
          </cell>
          <cell r="AP298" t="e">
            <v>#REF!</v>
          </cell>
        </row>
        <row r="299">
          <cell r="Z299">
            <v>21.270022343339804</v>
          </cell>
          <cell r="AA299">
            <v>45.613014173641147</v>
          </cell>
          <cell r="AB299">
            <v>68.590731952127811</v>
          </cell>
          <cell r="AC299">
            <v>92.805841396198758</v>
          </cell>
          <cell r="AD299">
            <v>121.22697416483618</v>
          </cell>
          <cell r="AE299">
            <v>163.90988710853929</v>
          </cell>
          <cell r="AF299">
            <v>-180.31413895496021</v>
          </cell>
          <cell r="AG299">
            <v>-152.73480364476569</v>
          </cell>
          <cell r="AH299">
            <v>-120.5754569803249</v>
          </cell>
          <cell r="AI299">
            <v>-88.69173679715297</v>
          </cell>
          <cell r="AJ299">
            <v>-56.998384357601736</v>
          </cell>
          <cell r="AK299">
            <v>-28.437918261917048</v>
          </cell>
          <cell r="AL299" t="e">
            <v>#REF!</v>
          </cell>
          <cell r="AM299" t="e">
            <v>#REF!</v>
          </cell>
          <cell r="AN299" t="e">
            <v>#REF!</v>
          </cell>
          <cell r="AO299" t="e">
            <v>#REF!</v>
          </cell>
          <cell r="AP299" t="e">
            <v>#REF!</v>
          </cell>
        </row>
        <row r="305">
          <cell r="F305">
            <v>17.784863767888599</v>
          </cell>
          <cell r="G305">
            <v>17.696725104532462</v>
          </cell>
          <cell r="H305">
            <v>17.609023240922426</v>
          </cell>
          <cell r="I305">
            <v>17.52175601235561</v>
          </cell>
          <cell r="J305">
            <v>17.426261493956673</v>
          </cell>
          <cell r="K305">
            <v>17.322679128959557</v>
          </cell>
          <cell r="L305">
            <v>17.211159582908031</v>
          </cell>
          <cell r="M305">
            <v>17.09186437855135</v>
          </cell>
          <cell r="N305">
            <v>16.964965506125449</v>
          </cell>
          <cell r="O305">
            <v>16.830645010335544</v>
          </cell>
          <cell r="P305">
            <v>16.689094555427687</v>
          </cell>
          <cell r="Q305">
            <v>16.540514969803006</v>
          </cell>
          <cell r="R305">
            <v>16.385115771687776</v>
          </cell>
          <cell r="S305">
            <v>16.223114677425958</v>
          </cell>
          <cell r="T305">
            <v>16.054737094007152</v>
          </cell>
          <cell r="U305">
            <v>15.880215597482925</v>
          </cell>
          <cell r="V305">
            <v>15.699789398957215</v>
          </cell>
          <cell r="W305">
            <v>15.513703799862437</v>
          </cell>
          <cell r="X305">
            <v>0.47882842736883524</v>
          </cell>
        </row>
        <row r="306">
          <cell r="F306">
            <v>822.01088964293388</v>
          </cell>
          <cell r="G306">
            <v>793.01668092002194</v>
          </cell>
          <cell r="H306">
            <v>765.04516441452461</v>
          </cell>
          <cell r="I306">
            <v>738.06026742718109</v>
          </cell>
          <cell r="J306">
            <v>709.47492894811671</v>
          </cell>
          <cell r="K306">
            <v>679.55209440625288</v>
          </cell>
          <cell r="L306">
            <v>648.55816707615452</v>
          </cell>
          <cell r="M306">
            <v>616.75912710385933</v>
          </cell>
          <cell r="N306">
            <v>584.41682804103107</v>
          </cell>
          <cell r="O306">
            <v>551.78554046613272</v>
          </cell>
          <cell r="P306">
            <v>519.10880294951869</v>
          </cell>
          <cell r="Q306">
            <v>486.6166300737479</v>
          </cell>
          <cell r="R306">
            <v>454.52311584318915</v>
          </cell>
          <cell r="S306">
            <v>423.02445900869066</v>
          </cell>
          <cell r="T306">
            <v>392.29742498691149</v>
          </cell>
          <cell r="U306">
            <v>362.49824754117583</v>
          </cell>
          <cell r="V306">
            <v>333.7619625480063</v>
          </cell>
          <cell r="W306">
            <v>306.20215629217245</v>
          </cell>
          <cell r="X306">
            <v>1.990680034736596</v>
          </cell>
        </row>
        <row r="307">
          <cell r="F307">
            <v>8.1714063265163652</v>
          </cell>
          <cell r="G307">
            <v>7.9854225728379218</v>
          </cell>
          <cell r="H307">
            <v>7.8036718673338266</v>
          </cell>
          <cell r="I307">
            <v>7.6260578645088861</v>
          </cell>
          <cell r="J307">
            <v>7.4353480460219297</v>
          </cell>
          <cell r="K307">
            <v>7.2327360845728492</v>
          </cell>
          <cell r="L307">
            <v>7.0194655017155467</v>
          </cell>
          <cell r="M307">
            <v>6.7968170346229249</v>
          </cell>
          <cell r="N307">
            <v>6.5660959394814995</v>
          </cell>
          <cell r="O307">
            <v>6.3286194057469913</v>
          </cell>
          <cell r="P307">
            <v>6.0857042484130801</v>
          </cell>
          <cell r="Q307">
            <v>5.8386550355705946</v>
          </cell>
          <cell r="R307">
            <v>5.5887527961561378</v>
          </cell>
          <cell r="S307">
            <v>5.3372444382459108</v>
          </cell>
          <cell r="T307">
            <v>5.0853329919177552</v>
          </cell>
          <cell r="U307">
            <v>4.8341687729830367</v>
          </cell>
          <cell r="V307">
            <v>4.5848415451960829</v>
          </cell>
          <cell r="W307">
            <v>4.3383737393024377</v>
          </cell>
          <cell r="X307">
            <v>7.8008447341311413</v>
          </cell>
        </row>
        <row r="308">
          <cell r="F308">
            <v>13.933507560684925</v>
          </cell>
          <cell r="G308">
            <v>13.278510680173641</v>
          </cell>
          <cell r="H308">
            <v>12.654304389297522</v>
          </cell>
          <cell r="I308">
            <v>12.059441260689676</v>
          </cell>
          <cell r="J308">
            <v>11.437338826300632</v>
          </cell>
          <cell r="K308">
            <v>10.795224504833818</v>
          </cell>
          <cell r="L308">
            <v>10.140217284836069</v>
          </cell>
          <cell r="M308">
            <v>9.4792010517831429</v>
          </cell>
          <cell r="N308">
            <v>8.8187107691868558</v>
          </cell>
          <cell r="O308">
            <v>8.1648339066931683</v>
          </cell>
          <cell r="P308">
            <v>7.5231288633363338</v>
          </cell>
          <cell r="Q308">
            <v>6.898561466528724</v>
          </cell>
          <cell r="R308">
            <v>6.2954599662643949</v>
          </cell>
          <cell r="S308">
            <v>5.7174883163324823</v>
          </cell>
          <cell r="T308">
            <v>5.1676369634838437</v>
          </cell>
          <cell r="U308">
            <v>4.6482298704425444</v>
          </cell>
          <cell r="V308">
            <v>4.1609460933376754</v>
          </cell>
          <cell r="W308">
            <v>3.7068539271770056</v>
          </cell>
          <cell r="X308">
            <v>1.9709498469205404</v>
          </cell>
        </row>
        <row r="309">
          <cell r="F309">
            <v>1.9603954287797944</v>
          </cell>
          <cell r="G309">
            <v>1.9347202180637384</v>
          </cell>
          <cell r="H309">
            <v>1.9093812744270868</v>
          </cell>
          <cell r="I309">
            <v>1.8843741937950322</v>
          </cell>
          <cell r="J309">
            <v>1.8572445211503499</v>
          </cell>
          <cell r="K309">
            <v>1.8280937867831641</v>
          </cell>
          <cell r="L309">
            <v>1.7970299208121103</v>
          </cell>
          <cell r="M309">
            <v>1.7641665886551283</v>
          </cell>
          <cell r="N309">
            <v>1.729622499904923</v>
          </cell>
          <cell r="O309">
            <v>1.6935206964732812</v>
          </cell>
          <cell r="P309">
            <v>1.6559878259544001</v>
          </cell>
          <cell r="Q309">
            <v>1.6171534061796686</v>
          </cell>
          <cell r="R309">
            <v>1.5771490868959837</v>
          </cell>
          <cell r="S309">
            <v>1.5361079143983398</v>
          </cell>
          <cell r="T309">
            <v>1.494163604787647</v>
          </cell>
          <cell r="U309">
            <v>1.4514498313096851</v>
          </cell>
          <cell r="V309">
            <v>1.4080995309646664</v>
          </cell>
          <cell r="W309">
            <v>1.3642442352634325</v>
          </cell>
          <cell r="X309">
            <v>0.27256702917581299</v>
          </cell>
        </row>
        <row r="310">
          <cell r="F310">
            <v>21.18956281379652</v>
          </cell>
          <cell r="G310">
            <v>20.597522539873239</v>
          </cell>
          <cell r="H310">
            <v>20.022023979860112</v>
          </cell>
          <cell r="I310">
            <v>19.462604955234607</v>
          </cell>
          <cell r="J310">
            <v>18.865280069976347</v>
          </cell>
          <cell r="K310">
            <v>18.234541411048646</v>
          </cell>
          <cell r="L310">
            <v>17.575016160721233</v>
          </cell>
          <cell r="M310">
            <v>16.891410624462182</v>
          </cell>
          <cell r="N310">
            <v>16.188455105896672</v>
          </cell>
          <cell r="O310">
            <v>15.47085051566664</v>
          </cell>
          <cell r="P310">
            <v>14.743217534166451</v>
          </cell>
          <cell r="Q310">
            <v>14.010049065713206</v>
          </cell>
          <cell r="R310">
            <v>13.27566662641239</v>
          </cell>
          <cell r="S310">
            <v>12.544181202718891</v>
          </cell>
          <cell r="T310">
            <v>11.81945900553646</v>
          </cell>
          <cell r="U310">
            <v>11.105092428755915</v>
          </cell>
          <cell r="V310">
            <v>10.404376404465307</v>
          </cell>
          <cell r="W310">
            <v>9.7202902325947456</v>
          </cell>
          <cell r="X310">
            <v>2.5559084912343706</v>
          </cell>
        </row>
        <row r="311">
          <cell r="F311">
            <v>16.048849273874467</v>
          </cell>
          <cell r="G311">
            <v>15.737910963452563</v>
          </cell>
          <cell r="H311">
            <v>15.43299692500419</v>
          </cell>
          <cell r="I311">
            <v>15.13399044131698</v>
          </cell>
          <cell r="J311">
            <v>14.811769998320212</v>
          </cell>
          <cell r="K311">
            <v>14.468076032075125</v>
          </cell>
          <cell r="L311">
            <v>14.104734763737305</v>
          </cell>
          <cell r="M311">
            <v>13.723642105588784</v>
          </cell>
          <cell r="N311">
            <v>13.326747283301538</v>
          </cell>
          <cell r="O311">
            <v>12.91603637098291</v>
          </cell>
          <cell r="P311">
            <v>12.493515931611896</v>
          </cell>
          <cell r="Q311">
            <v>12.061196948674219</v>
          </cell>
          <cell r="R311">
            <v>11.621079225341825</v>
          </cell>
          <cell r="S311">
            <v>11.175136415661083</v>
          </cell>
          <cell r="T311">
            <v>10.725301838196248</v>
          </cell>
          <cell r="U311">
            <v>10.273455206733885</v>
          </cell>
          <cell r="V311">
            <v>9.8214103953279164</v>
          </cell>
          <cell r="W311">
            <v>9.3709043365078379</v>
          </cell>
          <cell r="X311">
            <v>3.0352589215630927</v>
          </cell>
        </row>
        <row r="312">
          <cell r="F312">
            <v>22.539930897508167</v>
          </cell>
          <cell r="G312">
            <v>22.057315036138611</v>
          </cell>
          <cell r="H312">
            <v>21.585032749911967</v>
          </cell>
          <cell r="I312">
            <v>21.122862780507116</v>
          </cell>
          <cell r="J312">
            <v>20.625897261348232</v>
          </cell>
          <cell r="K312">
            <v>20.097078513410985</v>
          </cell>
          <cell r="L312">
            <v>19.539480585257536</v>
          </cell>
          <cell r="M312">
            <v>18.956279649067554</v>
          </cell>
          <cell r="N312">
            <v>18.350724097943719</v>
          </cell>
          <cell r="O312">
            <v>17.726104734799176</v>
          </cell>
          <cell r="P312">
            <v>17.085725430545011</v>
          </cell>
          <cell r="Q312">
            <v>16.432874610658899</v>
          </cell>
          <cell r="R312">
            <v>15.770797905074541</v>
          </cell>
          <cell r="S312">
            <v>15.102672267327597</v>
          </cell>
          <cell r="T312">
            <v>14.431581835750638</v>
          </cell>
          <cell r="U312">
            <v>13.760495773012819</v>
          </cell>
          <cell r="V312">
            <v>13.092248281274841</v>
          </cell>
          <cell r="W312">
            <v>12.4295209495229</v>
          </cell>
          <cell r="X312">
            <v>2.9631747768844696</v>
          </cell>
        </row>
        <row r="313">
          <cell r="F313">
            <v>45.390795290396547</v>
          </cell>
          <cell r="G313">
            <v>44.33276305555701</v>
          </cell>
          <cell r="H313">
            <v>43.299392918017112</v>
          </cell>
          <cell r="I313">
            <v>42.290110019069154</v>
          </cell>
          <cell r="J313">
            <v>41.207049881511487</v>
          </cell>
          <cell r="K313">
            <v>40.057139468923651</v>
          </cell>
          <cell r="L313">
            <v>38.847586508192563</v>
          </cell>
          <cell r="M313">
            <v>37.585804732905515</v>
          </cell>
          <cell r="N313">
            <v>36.279338907644906</v>
          </cell>
          <cell r="O313">
            <v>34.935790682043887</v>
          </cell>
          <cell r="P313">
            <v>33.562746277192645</v>
          </cell>
          <cell r="Q313">
            <v>32.167706943669728</v>
          </cell>
          <cell r="R313">
            <v>30.758023051999245</v>
          </cell>
          <cell r="S313">
            <v>29.340832584876885</v>
          </cell>
          <cell r="T313">
            <v>27.923004698456346</v>
          </cell>
          <cell r="U313">
            <v>26.511088909885363</v>
          </cell>
          <cell r="V313">
            <v>25.111270352748253</v>
          </cell>
          <cell r="W313">
            <v>23.729331423742245</v>
          </cell>
          <cell r="X313">
            <v>3.0501431141168038</v>
          </cell>
        </row>
        <row r="314">
          <cell r="F314">
            <v>8.3413370614546594</v>
          </cell>
          <cell r="G314">
            <v>8.1691130161721439</v>
          </cell>
          <cell r="H314">
            <v>8.0004448902290513</v>
          </cell>
          <cell r="I314">
            <v>7.8352592643631196</v>
          </cell>
          <cell r="J314">
            <v>7.6574915912890198</v>
          </cell>
          <cell r="K314">
            <v>7.4681599155390295</v>
          </cell>
          <cell r="L314">
            <v>7.268329589861187</v>
          </cell>
          <cell r="M314">
            <v>7.0591033396809069</v>
          </cell>
          <cell r="N314">
            <v>6.8416111990160973</v>
          </cell>
          <cell r="O314">
            <v>6.6170004452913922</v>
          </cell>
          <cell r="P314">
            <v>6.386425656977698</v>
          </cell>
          <cell r="Q314">
            <v>6.1510390125324825</v>
          </cell>
          <cell r="R314">
            <v>5.9119809418921516</v>
          </cell>
          <cell r="S314">
            <v>5.6703712329596403</v>
          </cell>
          <cell r="T314">
            <v>5.4273006853538197</v>
          </cell>
          <cell r="U314">
            <v>5.1838233923782511</v>
          </cell>
          <cell r="V314">
            <v>4.9409497199758059</v>
          </cell>
          <cell r="W314">
            <v>4.6996400386213448</v>
          </cell>
          <cell r="X314">
            <v>3.1724395660395981</v>
          </cell>
        </row>
        <row r="315">
          <cell r="F315">
            <v>7.6489632326466053</v>
          </cell>
          <cell r="G315">
            <v>7.4491463730973679</v>
          </cell>
          <cell r="H315">
            <v>7.2545494075580415</v>
          </cell>
          <cell r="I315">
            <v>7.0650359746948705</v>
          </cell>
          <cell r="J315">
            <v>6.8622842870466103</v>
          </cell>
          <cell r="K315">
            <v>6.6477308481134969</v>
          </cell>
          <cell r="L315">
            <v>6.4228612858648786</v>
          </cell>
          <cell r="M315">
            <v>6.1891933656267177</v>
          </cell>
          <cell r="N315">
            <v>5.9482601378646871</v>
          </cell>
          <cell r="O315">
            <v>5.7015934786596798</v>
          </cell>
          <cell r="P315">
            <v>5.4507082645119542</v>
          </cell>
          <cell r="Q315">
            <v>5.1970874025316709</v>
          </cell>
          <cell r="R315">
            <v>4.9421679127223639</v>
          </cell>
          <cell r="S315">
            <v>4.6873282316572045</v>
          </cell>
          <cell r="T315">
            <v>4.4338768771523958</v>
          </cell>
          <cell r="U315">
            <v>4.1830425823495352</v>
          </cell>
          <cell r="V315">
            <v>3.9359659757229073</v>
          </cell>
          <cell r="W315">
            <v>3.693692851701313</v>
          </cell>
          <cell r="X315">
            <v>4.2942158563236035</v>
          </cell>
        </row>
        <row r="316">
          <cell r="F316">
            <v>0.2</v>
          </cell>
          <cell r="G316">
            <v>0.19434399285942605</v>
          </cell>
          <cell r="H316">
            <v>0.18884793780272319</v>
          </cell>
          <cell r="I316">
            <v>0.18350731137924883</v>
          </cell>
          <cell r="J316">
            <v>0.1778069000509987</v>
          </cell>
          <cell r="K316">
            <v>0.1717900321757363</v>
          </cell>
          <cell r="L316">
            <v>0.16550130562307941</v>
          </cell>
          <cell r="M316">
            <v>0.15898604287367035</v>
          </cell>
          <cell r="N316">
            <v>0.15228975510655626</v>
          </cell>
          <cell r="O316">
            <v>0.14545762397292133</v>
          </cell>
          <cell r="P316">
            <v>0.13853400907729183</v>
          </cell>
          <cell r="Q316">
            <v>0.13156198835719662</v>
          </cell>
          <cell r="R316">
            <v>0.12458293759614598</v>
          </cell>
          <cell r="S316">
            <v>0.1176361542521876</v>
          </cell>
          <cell r="T316">
            <v>0.11075852966608866</v>
          </cell>
          <cell r="U316">
            <v>0.10398427256061711</v>
          </cell>
          <cell r="V316">
            <v>9.7344685586075036E-2</v>
          </cell>
          <cell r="W316">
            <v>9.0867995536284885E-2</v>
          </cell>
          <cell r="X316">
            <v>6.0602414813269059</v>
          </cell>
        </row>
        <row r="317">
          <cell r="F317">
            <v>40.218777242969651</v>
          </cell>
          <cell r="G317">
            <v>38.900996522839385</v>
          </cell>
          <cell r="H317">
            <v>37.626393297038597</v>
          </cell>
          <cell r="I317">
            <v>36.393552841563448</v>
          </cell>
          <cell r="J317">
            <v>35.084032536252757</v>
          </cell>
          <cell r="K317">
            <v>33.70914536271988</v>
          </cell>
          <cell r="L317">
            <v>32.280419135225252</v>
          </cell>
          <cell r="M317">
            <v>30.809437877571806</v>
          </cell>
          <cell r="N317">
            <v>29.307688746759208</v>
          </cell>
          <cell r="O317">
            <v>27.786417252467121</v>
          </cell>
          <cell r="P317">
            <v>26.256493212375258</v>
          </cell>
          <cell r="Q317">
            <v>24.728289525076288</v>
          </cell>
          <cell r="R317">
            <v>23.211575447645679</v>
          </cell>
          <cell r="S317">
            <v>21.715425647100396</v>
          </cell>
          <cell r="T317">
            <v>20.248145867369399</v>
          </cell>
          <cell r="U317">
            <v>18.817215628953594</v>
          </cell>
          <cell r="V317">
            <v>17.429247969261784</v>
          </cell>
          <cell r="W317">
            <v>16.089965848531467</v>
          </cell>
          <cell r="X317">
            <v>4.5218919927725576</v>
          </cell>
        </row>
        <row r="318">
          <cell r="F318">
            <v>-3.815065395680143</v>
          </cell>
          <cell r="G318">
            <v>-3.7371525388675257</v>
          </cell>
          <cell r="H318">
            <v>-3.6608308509149694</v>
          </cell>
          <cell r="I318">
            <v>-3.586067836308322</v>
          </cell>
          <cell r="J318">
            <v>-3.5055908160787324</v>
          </cell>
          <cell r="K318">
            <v>-3.4198560663957398</v>
          </cell>
          <cell r="L318">
            <v>-3.3293412939430418</v>
          </cell>
          <cell r="M318">
            <v>-3.2345412237874331</v>
          </cell>
          <cell r="N318">
            <v>-3.1359631264895165</v>
          </cell>
          <cell r="O318">
            <v>-3.0341223405810878</v>
          </cell>
          <cell r="P318">
            <v>-2.9295378450599774</v>
          </cell>
          <cell r="Q318">
            <v>-2.8227279342341935</v>
          </cell>
          <cell r="R318">
            <v>-2.7142060441507794</v>
          </cell>
          <cell r="S318">
            <v>-2.6044767760516025</v>
          </cell>
          <cell r="T318">
            <v>-2.4940321579006794</v>
          </cell>
          <cell r="U318">
            <v>-2.3833481801269936</v>
          </cell>
          <cell r="V318">
            <v>-2.2728816364308635</v>
          </cell>
          <cell r="W318">
            <v>-2.163067294922425</v>
          </cell>
          <cell r="X318">
            <v>3.4680879074882145</v>
          </cell>
        </row>
        <row r="319">
          <cell r="F319">
            <v>32.929073177864261</v>
          </cell>
          <cell r="G319">
            <v>31.695901657354572</v>
          </cell>
          <cell r="H319">
            <v>30.508911576291478</v>
          </cell>
          <cell r="I319">
            <v>29.366373471000319</v>
          </cell>
          <cell r="J319">
            <v>28.158938644819813</v>
          </cell>
          <cell r="K319">
            <v>26.89828592201938</v>
          </cell>
          <cell r="L319">
            <v>25.596187936140698</v>
          </cell>
          <cell r="M319">
            <v>24.264331748481794</v>
          </cell>
          <cell r="N319">
            <v>22.914149400309892</v>
          </cell>
          <cell r="O319">
            <v>21.556661689241214</v>
          </cell>
          <cell r="P319">
            <v>20.202337952572911</v>
          </cell>
          <cell r="Q319">
            <v>18.860974076747084</v>
          </cell>
          <cell r="R319">
            <v>17.541590354296911</v>
          </cell>
          <cell r="S319">
            <v>16.25235019935301</v>
          </cell>
          <cell r="T319">
            <v>15.000500131028799</v>
          </cell>
          <cell r="U319">
            <v>13.792330860086111</v>
          </cell>
          <cell r="V319">
            <v>12.633158785235949</v>
          </cell>
          <cell r="W319">
            <v>11.527326735455325</v>
          </cell>
          <cell r="X319">
            <v>5.824093989287964</v>
          </cell>
        </row>
        <row r="320">
          <cell r="F320">
            <v>42.054399973030826</v>
          </cell>
          <cell r="G320">
            <v>40.172688508975639</v>
          </cell>
          <cell r="H320">
            <v>38.375173657789198</v>
          </cell>
          <cell r="I320">
            <v>36.658088067380611</v>
          </cell>
          <cell r="J320">
            <v>34.857899410434811</v>
          </cell>
          <cell r="K320">
            <v>32.994728574003666</v>
          </cell>
          <cell r="L320">
            <v>31.088506107178947</v>
          </cell>
          <cell r="M320">
            <v>29.158628481900386</v>
          </cell>
          <cell r="N320">
            <v>27.223645267150676</v>
          </cell>
          <cell r="O320">
            <v>25.300983735286493</v>
          </cell>
          <cell r="P320">
            <v>23.406715872991928</v>
          </cell>
          <cell r="Q320">
            <v>21.555371143515373</v>
          </cell>
          <cell r="R320">
            <v>19.759796710905611</v>
          </cell>
          <cell r="S320">
            <v>18.031065256189549</v>
          </cell>
          <cell r="T320">
            <v>16.378429048116278</v>
          </cell>
          <cell r="U320">
            <v>14.809317626207639</v>
          </cell>
          <cell r="V320">
            <v>13.32937534943961</v>
          </cell>
          <cell r="W320">
            <v>11.942534186091162</v>
          </cell>
          <cell r="X320">
            <v>2.6219865812864538</v>
          </cell>
        </row>
        <row r="321">
          <cell r="F321">
            <v>450.65981615845726</v>
          </cell>
          <cell r="G321">
            <v>435.57483340816873</v>
          </cell>
          <cell r="H321">
            <v>420.99479184947847</v>
          </cell>
          <cell r="I321">
            <v>406.90278953352822</v>
          </cell>
          <cell r="J321">
            <v>391.94579148595585</v>
          </cell>
          <cell r="K321">
            <v>376.25539718240628</v>
          </cell>
          <cell r="L321">
            <v>359.96548895661999</v>
          </cell>
          <cell r="M321">
            <v>343.21035869831502</v>
          </cell>
          <cell r="N321">
            <v>326.12290568896555</v>
          </cell>
          <cell r="O321">
            <v>308.83293838084069</v>
          </cell>
          <cell r="P321">
            <v>291.4656090428644</v>
          </cell>
          <cell r="Q321">
            <v>274.14000572967984</v>
          </cell>
          <cell r="R321">
            <v>256.96792113873204</v>
          </cell>
          <cell r="S321">
            <v>240.05281277120923</v>
          </cell>
          <cell r="T321">
            <v>223.48896357293052</v>
          </cell>
          <cell r="U321">
            <v>207.36084706103051</v>
          </cell>
          <cell r="V321">
            <v>191.74269599004418</v>
          </cell>
          <cell r="W321">
            <v>176.69826900882722</v>
          </cell>
          <cell r="X321">
            <v>0.49666330878179943</v>
          </cell>
        </row>
        <row r="322">
          <cell r="F322">
            <v>31.660261490765631</v>
          </cell>
          <cell r="G322">
            <v>29.662593621352094</v>
          </cell>
          <cell r="H322">
            <v>27.790972623587145</v>
          </cell>
          <cell r="I322">
            <v>26.037445316616417</v>
          </cell>
          <cell r="J322">
            <v>24.23608448590138</v>
          </cell>
          <cell r="K322">
            <v>22.412794393956236</v>
          </cell>
          <cell r="L322">
            <v>20.592023201609187</v>
          </cell>
          <cell r="M322">
            <v>18.796262135419148</v>
          </cell>
          <cell r="N322">
            <v>17.045644623701971</v>
          </cell>
          <cell r="O322">
            <v>15.35765223190899</v>
          </cell>
          <cell r="P322">
            <v>13.746929027565846</v>
          </cell>
          <cell r="Q322">
            <v>12.225201175580032</v>
          </cell>
          <cell r="R322">
            <v>10.801294340750772</v>
          </cell>
          <cell r="S322">
            <v>9.4812380311724436</v>
          </cell>
          <cell r="T322">
            <v>8.2684434642423277</v>
          </cell>
          <cell r="U322">
            <v>7.163939920609681</v>
          </cell>
          <cell r="V322">
            <v>6.1666538532800006</v>
          </cell>
          <cell r="W322">
            <v>5.2737151681992254</v>
          </cell>
          <cell r="X322">
            <v>32.61121292988657</v>
          </cell>
        </row>
        <row r="323">
          <cell r="F323">
            <v>6.2374674683057068</v>
          </cell>
          <cell r="G323">
            <v>5.9250847458648845</v>
          </cell>
          <cell r="H323">
            <v>5.6283466685906118</v>
          </cell>
          <cell r="I323">
            <v>5.3464697266892784</v>
          </cell>
          <cell r="J323">
            <v>5.0526825376832356</v>
          </cell>
          <cell r="K323">
            <v>4.7505680063494902</v>
          </cell>
          <cell r="L323">
            <v>4.4436279958770752</v>
          </cell>
          <cell r="M323">
            <v>4.1352186345533442</v>
          </cell>
          <cell r="N323">
            <v>3.8284932477871032</v>
          </cell>
          <cell r="O323">
            <v>3.5263541165199155</v>
          </cell>
          <cell r="P323">
            <v>3.2314138780681718</v>
          </cell>
          <cell r="Q323">
            <v>2.945966994929297</v>
          </cell>
          <cell r="R323">
            <v>2.671971338732293</v>
          </cell>
          <cell r="S323">
            <v>2.4110395860723433</v>
          </cell>
          <cell r="T323">
            <v>2.1644398135947229</v>
          </cell>
          <cell r="U323">
            <v>1.9331044214398792</v>
          </cell>
          <cell r="V323">
            <v>1.7176463137128213</v>
          </cell>
          <cell r="W323">
            <v>1.5183811252554558</v>
          </cell>
          <cell r="X323">
            <v>7.2272592008065351</v>
          </cell>
        </row>
        <row r="324">
          <cell r="F324">
            <v>47.969276081674352</v>
          </cell>
          <cell r="G324">
            <v>44.826348607968342</v>
          </cell>
          <cell r="H324">
            <v>41.889344465024244</v>
          </cell>
          <cell r="I324">
            <v>39.144771639899716</v>
          </cell>
          <cell r="J324">
            <v>36.332976975223858</v>
          </cell>
          <cell r="K324">
            <v>33.495404235333019</v>
          </cell>
          <cell r="L324">
            <v>30.670897395531288</v>
          </cell>
          <cell r="M324">
            <v>27.894897045194057</v>
          </cell>
          <cell r="N324">
            <v>25.198811775684948</v>
          </cell>
          <cell r="O324">
            <v>22.609574135358312</v>
          </cell>
          <cell r="P324">
            <v>20.149381601838552</v>
          </cell>
          <cell r="Q324">
            <v>17.835614689605567</v>
          </cell>
          <cell r="R324">
            <v>15.680917183136453</v>
          </cell>
          <cell r="S324">
            <v>13.693417851324657</v>
          </cell>
          <cell r="T324">
            <v>11.877069022164038</v>
          </cell>
          <cell r="U324">
            <v>10.232075119585179</v>
          </cell>
          <cell r="V324">
            <v>8.7553836167346937</v>
          </cell>
          <cell r="W324">
            <v>7.4412116777629258</v>
          </cell>
          <cell r="X324">
            <v>2.9415488738358175</v>
          </cell>
        </row>
        <row r="325">
          <cell r="F325">
            <v>21.179563411107448</v>
          </cell>
          <cell r="G325">
            <v>20.49265755610206</v>
          </cell>
          <cell r="H325">
            <v>19.828029764363702</v>
          </cell>
          <cell r="I325">
            <v>19.184957502958181</v>
          </cell>
          <cell r="J325">
            <v>18.501640958329119</v>
          </cell>
          <cell r="K325">
            <v>17.783931792992323</v>
          </cell>
          <cell r="L325">
            <v>17.03779730375312</v>
          </cell>
          <cell r="M325">
            <v>16.269238969244263</v>
          </cell>
          <cell r="N325">
            <v>15.484213731289813</v>
          </cell>
          <cell r="O325">
            <v>14.688559414519828</v>
          </cell>
          <cell r="P325">
            <v>13.88792553460291</v>
          </cell>
          <cell r="Q325">
            <v>13.087710566259076</v>
          </cell>
          <cell r="R325">
            <v>12.293006544199761</v>
          </cell>
          <cell r="S325">
            <v>11.508551659949704</v>
          </cell>
          <cell r="T325">
            <v>10.738691301818559</v>
          </cell>
          <cell r="U325">
            <v>9.987347770603364</v>
          </cell>
          <cell r="V325">
            <v>9.2579986960053109</v>
          </cell>
          <cell r="W325">
            <v>8.5536639837312851</v>
          </cell>
          <cell r="X325">
            <v>0.74307864342814867</v>
          </cell>
        </row>
        <row r="326">
          <cell r="F326">
            <v>26.810014167186395</v>
          </cell>
          <cell r="G326">
            <v>25.572005557150437</v>
          </cell>
          <cell r="H326">
            <v>24.391164590106587</v>
          </cell>
          <cell r="I326">
            <v>23.264851430290559</v>
          </cell>
          <cell r="J326">
            <v>22.085884913948224</v>
          </cell>
          <cell r="K326">
            <v>20.867772854857108</v>
          </cell>
          <cell r="L326">
            <v>19.623848006705728</v>
          </cell>
          <cell r="M326">
            <v>18.367033443800693</v>
          </cell>
          <cell r="N326">
            <v>17.109630743087703</v>
          </cell>
          <cell r="O326">
            <v>15.863135409689905</v>
          </cell>
          <cell r="P326">
            <v>14.638082845870134</v>
          </cell>
          <cell r="Q326">
            <v>13.443926973987551</v>
          </cell>
          <cell r="R326">
            <v>12.288952439301379</v>
          </cell>
          <cell r="S326">
            <v>11.18022018630095</v>
          </cell>
          <cell r="T326">
            <v>10.123545164686394</v>
          </cell>
          <cell r="U326">
            <v>9.123504012761309</v>
          </cell>
          <cell r="V326">
            <v>8.1834698127836916</v>
          </cell>
          <cell r="W326">
            <v>7.3056704315299266</v>
          </cell>
          <cell r="X326">
            <v>8.8850444441020642</v>
          </cell>
        </row>
        <row r="327">
          <cell r="F327">
            <v>8.6126492052381192</v>
          </cell>
          <cell r="G327">
            <v>8.2459510845436714</v>
          </cell>
          <cell r="H327">
            <v>7.8948657571392431</v>
          </cell>
          <cell r="I327">
            <v>7.5587284819188403</v>
          </cell>
          <cell r="J327">
            <v>7.2054837047480014</v>
          </cell>
          <cell r="K327">
            <v>6.8389264799353695</v>
          </cell>
          <cell r="L327">
            <v>6.4628359064129119</v>
          </cell>
          <cell r="M327">
            <v>6.0809120610594398</v>
          </cell>
          <cell r="N327">
            <v>5.6967179311723743</v>
          </cell>
          <cell r="O327">
            <v>5.3136275387442646</v>
          </cell>
          <cell r="P327">
            <v>4.9347811991593122</v>
          </cell>
          <cell r="Q327">
            <v>4.5630485899800162</v>
          </cell>
          <cell r="R327">
            <v>4.201000032737487</v>
          </cell>
          <cell r="S327">
            <v>3.8508861227075899</v>
          </cell>
          <cell r="T327">
            <v>3.5146255882714641</v>
          </cell>
          <cell r="U327">
            <v>3.1938010310496527</v>
          </cell>
          <cell r="V327">
            <v>2.8896619974032394</v>
          </cell>
          <cell r="W327">
            <v>2.6031346661761163</v>
          </cell>
          <cell r="X327">
            <v>2.4696259927089108</v>
          </cell>
        </row>
        <row r="335">
          <cell r="G335">
            <v>26.064391974045197</v>
          </cell>
          <cell r="H335">
            <v>25.935221422065453</v>
          </cell>
          <cell r="I335">
            <v>25.806691016670189</v>
          </cell>
          <cell r="J335">
            <v>25.678797585405288</v>
          </cell>
          <cell r="K335">
            <v>25.538846749042033</v>
          </cell>
          <cell r="L335">
            <v>25.387042866925256</v>
          </cell>
          <cell r="M335">
            <v>25.223606745120225</v>
          </cell>
          <cell r="N335">
            <v>25.048775101338371</v>
          </cell>
          <cell r="O335">
            <v>24.862799993789611</v>
          </cell>
          <cell r="P335">
            <v>24.665948215889724</v>
          </cell>
          <cell r="Q335">
            <v>24.458500658856188</v>
          </cell>
          <cell r="R335">
            <v>24.240751644323101</v>
          </cell>
          <cell r="S335">
            <v>24.013008229192714</v>
          </cell>
          <cell r="T335">
            <v>23.775589485019474</v>
          </cell>
          <cell r="U335">
            <v>23.528825754290526</v>
          </cell>
          <cell r="V335">
            <v>23.273057886025072</v>
          </cell>
          <cell r="W335">
            <v>23.008636453163046</v>
          </cell>
          <cell r="X335">
            <v>0.48840499591621195</v>
          </cell>
        </row>
        <row r="336">
          <cell r="G336">
            <v>82.887266236877608</v>
          </cell>
          <cell r="H336">
            <v>79.96364231896635</v>
          </cell>
          <cell r="I336">
            <v>77.143141319706487</v>
          </cell>
          <cell r="J336">
            <v>74.422125857324673</v>
          </cell>
          <cell r="K336">
            <v>71.53973027006586</v>
          </cell>
          <cell r="L336">
            <v>68.522468595696978</v>
          </cell>
          <cell r="M336">
            <v>65.397203543001353</v>
          </cell>
          <cell r="N336">
            <v>62.190755154701215</v>
          </cell>
          <cell r="O336">
            <v>58.929527369388254</v>
          </cell>
          <cell r="P336">
            <v>55.639159498413214</v>
          </cell>
          <cell r="Q336">
            <v>52.344208693724163</v>
          </cell>
          <cell r="R336">
            <v>49.067868419280181</v>
          </cell>
          <cell r="S336">
            <v>45.831726791447423</v>
          </cell>
          <cell r="T336">
            <v>42.655567463096894</v>
          </cell>
          <cell r="U336">
            <v>39.557214531617944</v>
          </cell>
          <cell r="V336">
            <v>36.552421790176815</v>
          </cell>
          <cell r="W336">
            <v>33.654805548228644</v>
          </cell>
          <cell r="X336">
            <v>2.0304936354313279</v>
          </cell>
        </row>
        <row r="337">
          <cell r="G337">
            <v>6.9838259339291469</v>
          </cell>
          <cell r="H337">
            <v>6.8248718799599883</v>
          </cell>
          <cell r="I337">
            <v>6.669535669779072</v>
          </cell>
          <cell r="J337">
            <v>6.517734960134689</v>
          </cell>
          <cell r="K337">
            <v>6.3547416976552382</v>
          </cell>
          <cell r="L337">
            <v>6.1815760742177384</v>
          </cell>
          <cell r="M337">
            <v>5.9993008858367931</v>
          </cell>
          <cell r="N337">
            <v>5.8090107354638745</v>
          </cell>
          <cell r="O337">
            <v>5.6118211816260635</v>
          </cell>
          <cell r="P337">
            <v>5.4088579818139566</v>
          </cell>
          <cell r="Q337">
            <v>5.201246573478044</v>
          </cell>
          <cell r="R337">
            <v>4.9901019270531881</v>
          </cell>
          <cell r="S337">
            <v>4.7765188948514714</v>
          </cell>
          <cell r="T337">
            <v>4.5615631672341168</v>
          </cell>
          <cell r="U337">
            <v>4.3462629335141028</v>
          </cell>
          <cell r="V337">
            <v>4.1316013298952381</v>
          </cell>
          <cell r="W337">
            <v>3.9185097407763889</v>
          </cell>
          <cell r="X337">
            <v>7.8008447341311413</v>
          </cell>
        </row>
        <row r="338">
          <cell r="G338">
            <v>6.6450766504660912</v>
          </cell>
          <cell r="H338">
            <v>6.3326998524590499</v>
          </cell>
          <cell r="I338">
            <v>6.0350074996534477</v>
          </cell>
          <cell r="J338">
            <v>5.7513092945231881</v>
          </cell>
          <cell r="K338">
            <v>5.4546202990959998</v>
          </cell>
          <cell r="L338">
            <v>5.1483873662953199</v>
          </cell>
          <cell r="M338">
            <v>4.8360056372484959</v>
          </cell>
          <cell r="N338">
            <v>4.5207581292747658</v>
          </cell>
          <cell r="O338">
            <v>4.2057614541285542</v>
          </cell>
          <cell r="P338">
            <v>3.8939188077372791</v>
          </cell>
          <cell r="Q338">
            <v>3.5878810651570316</v>
          </cell>
          <cell r="R338">
            <v>3.2900164960890672</v>
          </cell>
          <cell r="S338">
            <v>3.0023893010118097</v>
          </cell>
          <cell r="T338">
            <v>2.7267468686331302</v>
          </cell>
          <cell r="U338">
            <v>2.4645153831203706</v>
          </cell>
          <cell r="V338">
            <v>2.2168031734687221</v>
          </cell>
          <cell r="W338">
            <v>1.9844110040678886</v>
          </cell>
          <cell r="X338">
            <v>2.0103688438589513</v>
          </cell>
        </row>
        <row r="339">
          <cell r="G339">
            <v>0.7198716062964361</v>
          </cell>
          <cell r="H339">
            <v>0.71044348026184778</v>
          </cell>
          <cell r="I339">
            <v>0.70113883396968368</v>
          </cell>
          <cell r="J339">
            <v>0.6919560502113139</v>
          </cell>
          <cell r="K339">
            <v>0.68199383506924949</v>
          </cell>
          <cell r="L339">
            <v>0.67128947121206162</v>
          </cell>
          <cell r="M339">
            <v>0.65988259137237615</v>
          </cell>
          <cell r="N339">
            <v>0.64781493432686621</v>
          </cell>
          <cell r="O339">
            <v>0.63513009111024277</v>
          </cell>
          <cell r="P339">
            <v>0.62187324361661733</v>
          </cell>
          <cell r="Q339">
            <v>0.60809089777317682</v>
          </cell>
          <cell r="R339">
            <v>0.593830613479295</v>
          </cell>
          <cell r="S339">
            <v>0.57914073348938588</v>
          </cell>
          <cell r="T339">
            <v>0.5640701133805861</v>
          </cell>
          <cell r="U339">
            <v>0.54866785468768631</v>
          </cell>
          <cell r="V339">
            <v>0.53298304320875867</v>
          </cell>
          <cell r="W339">
            <v>0.5170644943870929</v>
          </cell>
          <cell r="X339">
            <v>0.27801836975932925</v>
          </cell>
        </row>
        <row r="340">
          <cell r="G340">
            <v>9.7545971206676221</v>
          </cell>
          <cell r="H340">
            <v>9.4820518868617061</v>
          </cell>
          <cell r="I340">
            <v>9.217121616908365</v>
          </cell>
          <cell r="J340">
            <v>8.9595935473199901</v>
          </cell>
          <cell r="K340">
            <v>8.6846155472052526</v>
          </cell>
          <cell r="L340">
            <v>8.3942555449562235</v>
          </cell>
          <cell r="M340">
            <v>8.0906436599737468</v>
          </cell>
          <cell r="N340">
            <v>7.7759464359553601</v>
          </cell>
          <cell r="O340">
            <v>7.4523414641297068</v>
          </cell>
          <cell r="P340">
            <v>7.121992804690727</v>
          </cell>
          <cell r="Q340">
            <v>6.787027583906502</v>
          </cell>
          <cell r="R340">
            <v>6.449514106437217</v>
          </cell>
          <cell r="S340">
            <v>6.1114417785264035</v>
          </cell>
          <cell r="T340">
            <v>5.7747030892729789</v>
          </cell>
          <cell r="U340">
            <v>5.4410778455602209</v>
          </cell>
          <cell r="V340">
            <v>5.1122198028436632</v>
          </cell>
          <cell r="W340">
            <v>4.7896457802923136</v>
          </cell>
          <cell r="X340">
            <v>2.607026661059058</v>
          </cell>
        </row>
        <row r="341">
          <cell r="G341">
            <v>9.5103646585408335</v>
          </cell>
          <cell r="H341">
            <v>9.3261061694766543</v>
          </cell>
          <cell r="I341">
            <v>9.1454175951330114</v>
          </cell>
          <cell r="J341">
            <v>8.968229770223811</v>
          </cell>
          <cell r="K341">
            <v>8.7772856183384587</v>
          </cell>
          <cell r="L341">
            <v>8.5736165019955202</v>
          </cell>
          <cell r="M341">
            <v>8.3583046189800481</v>
          </cell>
          <cell r="N341">
            <v>8.1324734652421267</v>
          </cell>
          <cell r="O341">
            <v>7.8972781296374066</v>
          </cell>
          <cell r="P341">
            <v>7.6538955369832014</v>
          </cell>
          <cell r="Q341">
            <v>7.4035147535679959</v>
          </cell>
          <cell r="R341">
            <v>7.1473274652220438</v>
          </cell>
          <cell r="S341">
            <v>6.8865187324494315</v>
          </cell>
          <cell r="T341">
            <v>6.6222581200812867</v>
          </cell>
          <cell r="U341">
            <v>6.3556912906030254</v>
          </cell>
          <cell r="V341">
            <v>6.0879321409214509</v>
          </cell>
          <cell r="W341">
            <v>5.8200555520702801</v>
          </cell>
          <cell r="X341">
            <v>3.0959640999943545</v>
          </cell>
        </row>
        <row r="342">
          <cell r="G342">
            <v>13.370690535017321</v>
          </cell>
          <cell r="H342">
            <v>13.08440273054244</v>
          </cell>
          <cell r="I342">
            <v>12.804244804459133</v>
          </cell>
          <cell r="J342">
            <v>12.530085506296695</v>
          </cell>
          <cell r="K342">
            <v>12.235285482576025</v>
          </cell>
          <cell r="L342">
            <v>11.92159011856025</v>
          </cell>
          <cell r="M342">
            <v>11.590822940337409</v>
          </cell>
          <cell r="N342">
            <v>11.244868053741431</v>
          </cell>
          <cell r="O342">
            <v>10.885652406069068</v>
          </cell>
          <cell r="P342">
            <v>10.515128102123285</v>
          </cell>
          <cell r="Q342">
            <v>10.135254998645461</v>
          </cell>
          <cell r="R342">
            <v>9.7479837901434614</v>
          </cell>
          <cell r="S342">
            <v>9.3552397848017748</v>
          </cell>
          <cell r="T342">
            <v>8.9589075519548178</v>
          </cell>
          <cell r="U342">
            <v>8.5608166029440245</v>
          </cell>
          <cell r="V342">
            <v>8.1627282455292924</v>
          </cell>
          <cell r="W342">
            <v>7.7663237288757925</v>
          </cell>
          <cell r="X342">
            <v>3.0224382724221592</v>
          </cell>
        </row>
        <row r="343">
          <cell r="G343">
            <v>28.719756137589698</v>
          </cell>
          <cell r="H343">
            <v>28.050315834200049</v>
          </cell>
          <cell r="I343">
            <v>27.39647978307687</v>
          </cell>
          <cell r="J343">
            <v>26.757884258451689</v>
          </cell>
          <cell r="K343">
            <v>26.072608249648614</v>
          </cell>
          <cell r="L343">
            <v>25.345034599125132</v>
          </cell>
          <cell r="M343">
            <v>24.579723794468528</v>
          </cell>
          <cell r="N343">
            <v>23.781366668243734</v>
          </cell>
          <cell r="O343">
            <v>22.95473695921288</v>
          </cell>
          <cell r="P343">
            <v>22.10464439856289</v>
          </cell>
          <cell r="Q343">
            <v>21.235888955501672</v>
          </cell>
          <cell r="R343">
            <v>20.353216836522506</v>
          </cell>
          <cell r="S343">
            <v>19.461278782984362</v>
          </cell>
          <cell r="T343">
            <v>18.564591153788264</v>
          </cell>
          <cell r="U343">
            <v>17.66750021535989</v>
          </cell>
          <cell r="V343">
            <v>16.774149991484201</v>
          </cell>
          <cell r="W343">
            <v>15.888453952438235</v>
          </cell>
          <cell r="X343">
            <v>3.1111459763991398</v>
          </cell>
        </row>
        <row r="344">
          <cell r="G344">
            <v>7.3443810018259956</v>
          </cell>
          <cell r="H344">
            <v>7.1927411631632543</v>
          </cell>
          <cell r="I344">
            <v>7.0442322405932307</v>
          </cell>
          <cell r="J344">
            <v>6.8987895899190814</v>
          </cell>
          <cell r="K344">
            <v>6.7422686974955646</v>
          </cell>
          <cell r="L344">
            <v>6.5755659312390948</v>
          </cell>
          <cell r="M344">
            <v>6.3996193130069923</v>
          </cell>
          <cell r="N344">
            <v>6.2153997705540034</v>
          </cell>
          <cell r="O344">
            <v>6.0239022763061767</v>
          </cell>
          <cell r="P344">
            <v>5.8261369851654461</v>
          </cell>
          <cell r="Q344">
            <v>5.6231204804594457</v>
          </cell>
          <cell r="R344">
            <v>5.4158672323518191</v>
          </cell>
          <cell r="S344">
            <v>5.2053813666676145</v>
          </cell>
          <cell r="T344">
            <v>4.9926488343329014</v>
          </cell>
          <cell r="U344">
            <v>4.7786300626674976</v>
          </cell>
          <cell r="V344">
            <v>4.5642531598123162</v>
          </cell>
          <cell r="W344">
            <v>4.3504077328388675</v>
          </cell>
          <cell r="X344">
            <v>3.2358883573603903</v>
          </cell>
        </row>
        <row r="345">
          <cell r="G345">
            <v>4.8015499436315512</v>
          </cell>
          <cell r="H345">
            <v>4.6761171756179305</v>
          </cell>
          <cell r="I345">
            <v>4.5539611368847011</v>
          </cell>
          <cell r="J345">
            <v>4.4349962281506947</v>
          </cell>
          <cell r="K345">
            <v>4.3077211550736525</v>
          </cell>
          <cell r="L345">
            <v>4.1730376664384492</v>
          </cell>
          <cell r="M345">
            <v>4.0318783483584593</v>
          </cell>
          <cell r="N345">
            <v>3.8851959608082933</v>
          </cell>
          <cell r="O345">
            <v>3.7339528588357052</v>
          </cell>
          <cell r="P345">
            <v>3.5791106602817218</v>
          </cell>
          <cell r="Q345">
            <v>3.4216203116933701</v>
          </cell>
          <cell r="R345">
            <v>3.2624126911955194</v>
          </cell>
          <cell r="S345">
            <v>3.1023898718021328</v>
          </cell>
          <cell r="T345">
            <v>2.9424171514429953</v>
          </cell>
          <cell r="U345">
            <v>2.7833159373409599</v>
          </cell>
          <cell r="V345">
            <v>2.6258575527940118</v>
          </cell>
          <cell r="W345">
            <v>2.4707580143941819</v>
          </cell>
          <cell r="X345">
            <v>4.3801001734500753</v>
          </cell>
        </row>
        <row r="346">
          <cell r="G346">
            <v>0.2</v>
          </cell>
          <cell r="H346">
            <v>0.19434399285942605</v>
          </cell>
          <cell r="I346">
            <v>0.18884793780272319</v>
          </cell>
          <cell r="J346">
            <v>0.18350731137924883</v>
          </cell>
          <cell r="K346">
            <v>0.1778069000509987</v>
          </cell>
          <cell r="L346">
            <v>0.1717900321757363</v>
          </cell>
          <cell r="M346">
            <v>0.16550130562307941</v>
          </cell>
          <cell r="N346">
            <v>0.15898604287367035</v>
          </cell>
          <cell r="O346">
            <v>0.15228975510655626</v>
          </cell>
          <cell r="P346">
            <v>0.14545762397292133</v>
          </cell>
          <cell r="Q346">
            <v>0.13853400907729183</v>
          </cell>
          <cell r="R346">
            <v>0.13156198835719662</v>
          </cell>
          <cell r="S346">
            <v>0.12458293759614598</v>
          </cell>
          <cell r="T346">
            <v>0.1176361542521876</v>
          </cell>
          <cell r="U346">
            <v>0.11075852966608866</v>
          </cell>
          <cell r="V346">
            <v>0.10398427256061711</v>
          </cell>
          <cell r="W346">
            <v>9.7344685586075036E-2</v>
          </cell>
          <cell r="X346">
            <v>6.1814463109534445</v>
          </cell>
        </row>
        <row r="347">
          <cell r="G347">
            <v>32.318184567907259</v>
          </cell>
          <cell r="H347">
            <v>31.25926921909107</v>
          </cell>
          <cell r="I347">
            <v>30.235049560362373</v>
          </cell>
          <cell r="J347">
            <v>29.244388776666039</v>
          </cell>
          <cell r="K347">
            <v>28.192111163480995</v>
          </cell>
          <cell r="L347">
            <v>27.08730737579123</v>
          </cell>
          <cell r="M347">
            <v>25.939240699416761</v>
          </cell>
          <cell r="N347">
            <v>24.757219587895115</v>
          </cell>
          <cell r="O347">
            <v>23.550474656514098</v>
          </cell>
          <cell r="P347">
            <v>22.328042342537625</v>
          </cell>
          <cell r="Q347">
            <v>21.098657192316274</v>
          </cell>
          <cell r="R347">
            <v>19.870654448097646</v>
          </cell>
          <cell r="S347">
            <v>18.651884290193006</v>
          </cell>
          <cell r="T347">
            <v>17.449638754403818</v>
          </cell>
          <cell r="U347">
            <v>16.270592001002239</v>
          </cell>
          <cell r="V347">
            <v>15.120754270492785</v>
          </cell>
          <cell r="W347">
            <v>14.005439532572767</v>
          </cell>
          <cell r="X347">
            <v>4.6123298326280091</v>
          </cell>
        </row>
        <row r="348">
          <cell r="G348">
            <v>2.4317895734864021</v>
          </cell>
          <cell r="H348">
            <v>2.3821265524928434</v>
          </cell>
          <cell r="I348">
            <v>2.3334777704289595</v>
          </cell>
          <cell r="J348">
            <v>2.2858225140842792</v>
          </cell>
          <cell r="K348">
            <v>2.234525050370769</v>
          </cell>
          <cell r="L348">
            <v>2.179876217718872</v>
          </cell>
          <cell r="M348">
            <v>2.1221805147445001</v>
          </cell>
          <cell r="N348">
            <v>2.0617532878793394</v>
          </cell>
          <cell r="O348">
            <v>1.9989178802727903</v>
          </cell>
          <cell r="P348">
            <v>1.93400277774055</v>
          </cell>
          <cell r="Q348">
            <v>1.8673387865951951</v>
          </cell>
          <cell r="R348">
            <v>1.7992562767160039</v>
          </cell>
          <cell r="S348">
            <v>1.7300825212415356</v>
          </cell>
          <cell r="T348">
            <v>1.6601391618506276</v>
          </cell>
          <cell r="U348">
            <v>1.5897398257943658</v>
          </cell>
          <cell r="V348">
            <v>1.5191879177178167</v>
          </cell>
          <cell r="W348">
            <v>1.4487746059346152</v>
          </cell>
          <cell r="X348">
            <v>3.537449665637979</v>
          </cell>
        </row>
        <row r="349">
          <cell r="G349">
            <v>35.262550415508343</v>
          </cell>
          <cell r="H349">
            <v>33.941991750584435</v>
          </cell>
          <cell r="I349">
            <v>32.670887114565332</v>
          </cell>
          <cell r="J349">
            <v>31.447384487514412</v>
          </cell>
          <cell r="K349">
            <v>30.154386315301899</v>
          </cell>
          <cell r="L349">
            <v>28.804399027348676</v>
          </cell>
          <cell r="M349">
            <v>27.410029510023659</v>
          </cell>
          <cell r="N349">
            <v>25.983793013482973</v>
          </cell>
          <cell r="O349">
            <v>24.537931696179143</v>
          </cell>
          <cell r="P349">
            <v>23.084247330651031</v>
          </cell>
          <cell r="Q349">
            <v>21.633951150578493</v>
          </cell>
          <cell r="R349">
            <v>20.19753321554089</v>
          </cell>
          <cell r="S349">
            <v>18.784653029724563</v>
          </cell>
          <cell r="T349">
            <v>17.404052497306061</v>
          </cell>
          <cell r="U349">
            <v>16.063491652835822</v>
          </cell>
          <cell r="V349">
            <v>14.769706990359401</v>
          </cell>
          <cell r="W349">
            <v>13.528391648476937</v>
          </cell>
          <cell r="X349">
            <v>5.9405758690737231</v>
          </cell>
        </row>
        <row r="350">
          <cell r="G350">
            <v>20.656428951735492</v>
          </cell>
          <cell r="H350">
            <v>19.732163258018574</v>
          </cell>
          <cell r="I350">
            <v>18.84925355446714</v>
          </cell>
          <cell r="J350">
            <v>18.00584937975368</v>
          </cell>
          <cell r="K350">
            <v>17.121626346830421</v>
          </cell>
          <cell r="L350">
            <v>16.206467504179795</v>
          </cell>
          <cell r="M350">
            <v>15.270162409411631</v>
          </cell>
          <cell r="N350">
            <v>14.322238290230873</v>
          </cell>
          <cell r="O350">
            <v>13.371806389551978</v>
          </cell>
          <cell r="P350">
            <v>12.427426696662375</v>
          </cell>
          <cell r="Q350">
            <v>11.496993506838324</v>
          </cell>
          <cell r="R350">
            <v>10.587643453238062</v>
          </cell>
          <cell r="S350">
            <v>9.7056868513476076</v>
          </cell>
          <cell r="T350">
            <v>8.8565624198048223</v>
          </cell>
          <cell r="U350">
            <v>8.0448147207050074</v>
          </cell>
          <cell r="V350">
            <v>7.2740930215534751</v>
          </cell>
          <cell r="W350">
            <v>6.5471697385597114</v>
          </cell>
          <cell r="X350">
            <v>2.6744263129121828</v>
          </cell>
        </row>
        <row r="351">
          <cell r="G351">
            <v>307.0689751171102</v>
          </cell>
          <cell r="H351">
            <v>296.79042347637181</v>
          </cell>
          <cell r="I351">
            <v>286.85592686037506</v>
          </cell>
          <cell r="J351">
            <v>277.25396867960558</v>
          </cell>
          <cell r="K351">
            <v>267.06262279825506</v>
          </cell>
          <cell r="L351">
            <v>256.37155799677242</v>
          </cell>
          <cell r="M351">
            <v>245.27199854129799</v>
          </cell>
          <cell r="N351">
            <v>233.85544775976047</v>
          </cell>
          <cell r="O351">
            <v>222.21246008965988</v>
          </cell>
          <cell r="P351">
            <v>210.43148395033737</v>
          </cell>
          <cell r="Q351">
            <v>198.59779514756525</v>
          </cell>
          <cell r="R351">
            <v>186.79253747445915</v>
          </cell>
          <cell r="S351">
            <v>175.09188383971707</v>
          </cell>
          <cell r="T351">
            <v>163.56632774579683</v>
          </cell>
          <cell r="U351">
            <v>152.28011136940387</v>
          </cell>
          <cell r="V351">
            <v>141.2907929737803</v>
          </cell>
          <cell r="W351">
            <v>130.64895300794299</v>
          </cell>
          <cell r="X351">
            <v>0.50659657495743537</v>
          </cell>
        </row>
        <row r="352">
          <cell r="G352">
            <v>14.039035304313854</v>
          </cell>
          <cell r="H352">
            <v>13.15321413845993</v>
          </cell>
          <cell r="I352">
            <v>12.323285640504185</v>
          </cell>
          <cell r="J352">
            <v>11.545723150162129</v>
          </cell>
          <cell r="K352">
            <v>10.746949952865805</v>
          </cell>
          <cell r="L352">
            <v>9.9384527148284789</v>
          </cell>
          <cell r="M352">
            <v>9.1310724265167877</v>
          </cell>
          <cell r="N352">
            <v>8.3347823196360391</v>
          </cell>
          <cell r="O352">
            <v>7.558510112960934</v>
          </cell>
          <cell r="P352">
            <v>6.8100076159519682</v>
          </cell>
          <cell r="Q352">
            <v>6.0957684130367786</v>
          </cell>
          <cell r="R352">
            <v>5.4209922099464265</v>
          </cell>
          <cell r="S352">
            <v>4.7895925504694397</v>
          </cell>
          <cell r="T352">
            <v>4.2042430852018278</v>
          </cell>
          <cell r="U352">
            <v>3.6664564422526511</v>
          </cell>
          <cell r="V352">
            <v>3.1766890331198754</v>
          </cell>
          <cell r="W352">
            <v>2.7344648173841537</v>
          </cell>
          <cell r="X352">
            <v>33.263437188484303</v>
          </cell>
        </row>
        <row r="353">
          <cell r="G353">
            <v>2.125134988607579</v>
          </cell>
          <cell r="H353">
            <v>2.0187047015289346</v>
          </cell>
          <cell r="I353">
            <v>1.9176046198576489</v>
          </cell>
          <cell r="J353">
            <v>1.8215677980609744</v>
          </cell>
          <cell r="K353">
            <v>1.7214730981312607</v>
          </cell>
          <cell r="L353">
            <v>1.6185412328563755</v>
          </cell>
          <cell r="M353">
            <v>1.5139653037676923</v>
          </cell>
          <cell r="N353">
            <v>1.4088887598188049</v>
          </cell>
          <cell r="O353">
            <v>1.3043859540529599</v>
          </cell>
          <cell r="P353">
            <v>1.2014457074631351</v>
          </cell>
          <cell r="Q353">
            <v>1.1009581580743895</v>
          </cell>
          <cell r="R353">
            <v>1.0037050402297241</v>
          </cell>
          <cell r="S353">
            <v>0.91035341015398263</v>
          </cell>
          <cell r="T353">
            <v>0.82145271447356394</v>
          </cell>
          <cell r="U353">
            <v>0.73743499296435489</v>
          </cell>
          <cell r="V353">
            <v>0.6586179188121345</v>
          </cell>
          <cell r="W353">
            <v>0.58521031137585466</v>
          </cell>
          <cell r="X353">
            <v>7.3718043848226662</v>
          </cell>
        </row>
        <row r="354">
          <cell r="G354">
            <v>27.736237483741995</v>
          </cell>
          <cell r="H354">
            <v>25.918970476075192</v>
          </cell>
          <cell r="I354">
            <v>24.220770064196302</v>
          </cell>
          <cell r="J354">
            <v>22.633835053139084</v>
          </cell>
          <cell r="K354">
            <v>21.008031811035078</v>
          </cell>
          <cell r="L354">
            <v>19.367323469783457</v>
          </cell>
          <cell r="M354">
            <v>17.734169941474889</v>
          </cell>
          <cell r="N354">
            <v>16.129063271930651</v>
          </cell>
          <cell r="O354">
            <v>14.570164171927534</v>
          </cell>
          <cell r="P354">
            <v>13.07304526665852</v>
          </cell>
          <cell r="Q354">
            <v>11.650541323733661</v>
          </cell>
          <cell r="R354">
            <v>10.312701902299588</v>
          </cell>
          <cell r="S354">
            <v>9.0668377445145332</v>
          </cell>
          <cell r="T354">
            <v>7.9176489726837627</v>
          </cell>
          <cell r="U354">
            <v>6.8674208559796677</v>
          </cell>
          <cell r="V354">
            <v>5.9162715940322856</v>
          </cell>
          <cell r="W354">
            <v>5.0624361902303088</v>
          </cell>
          <cell r="X354">
            <v>3.0003798513125339</v>
          </cell>
        </row>
        <row r="355">
          <cell r="G355">
            <v>52.525241281214683</v>
          </cell>
          <cell r="H355">
            <v>50.821717224967365</v>
          </cell>
          <cell r="I355">
            <v>49.173442685703257</v>
          </cell>
          <cell r="J355">
            <v>47.578625784337525</v>
          </cell>
          <cell r="K355">
            <v>45.884003204947412</v>
          </cell>
          <cell r="L355">
            <v>44.104087049580194</v>
          </cell>
          <cell r="M355">
            <v>42.253676192906369</v>
          </cell>
          <cell r="N355">
            <v>40.347654280405791</v>
          </cell>
          <cell r="O355">
            <v>38.400794506432561</v>
          </cell>
          <cell r="P355">
            <v>36.427574655126932</v>
          </cell>
          <cell r="Q355">
            <v>34.44200550508031</v>
          </cell>
          <cell r="R355">
            <v>32.457475254232158</v>
          </cell>
          <cell r="S355">
            <v>30.486612130399962</v>
          </cell>
          <cell r="T355">
            <v>28.541166831567569</v>
          </cell>
          <cell r="U355">
            <v>26.631915905154521</v>
          </cell>
          <cell r="V355">
            <v>24.768586643066847</v>
          </cell>
          <cell r="W355">
            <v>22.959803554488051</v>
          </cell>
          <cell r="X355">
            <v>0.7579402162967116</v>
          </cell>
        </row>
        <row r="356">
          <cell r="G356">
            <v>15.820696625672339</v>
          </cell>
          <cell r="H356">
            <v>15.09014279167544</v>
          </cell>
          <cell r="I356">
            <v>14.393323812533257</v>
          </cell>
          <cell r="J356">
            <v>13.728681910599423</v>
          </cell>
          <cell r="K356">
            <v>13.032969052315794</v>
          </cell>
          <cell r="L356">
            <v>12.31415625263662</v>
          </cell>
          <cell r="M356">
            <v>11.580111222857218</v>
          </cell>
          <cell r="N356">
            <v>10.838459920830536</v>
          </cell>
          <cell r="O356">
            <v>10.09646155633027</v>
          </cell>
          <cell r="P356">
            <v>9.3608996729225655</v>
          </cell>
          <cell r="Q356">
            <v>8.6379912536343753</v>
          </cell>
          <cell r="R356">
            <v>7.9333150958745433</v>
          </cell>
          <cell r="S356">
            <v>7.2517600019570141</v>
          </cell>
          <cell r="T356">
            <v>6.5974926634754532</v>
          </cell>
          <cell r="U356">
            <v>5.9739445055132494</v>
          </cell>
          <cell r="V356">
            <v>5.383816220644273</v>
          </cell>
          <cell r="W356">
            <v>4.829098278204512</v>
          </cell>
          <cell r="X356">
            <v>9.0627453329841057</v>
          </cell>
        </row>
        <row r="357">
          <cell r="G357">
            <v>9.6636811952336412</v>
          </cell>
          <cell r="H357">
            <v>9.2522336082208962</v>
          </cell>
          <cell r="I357">
            <v>8.8583040987852666</v>
          </cell>
          <cell r="J357">
            <v>8.4811468051166834</v>
          </cell>
          <cell r="K357">
            <v>8.0847943206355808</v>
          </cell>
          <cell r="L357">
            <v>7.6735048235265513</v>
          </cell>
          <cell r="M357">
            <v>7.2515185895065715</v>
          </cell>
          <cell r="N357">
            <v>6.8229872288993185</v>
          </cell>
          <cell r="O357">
            <v>6.3919085329214607</v>
          </cell>
          <cell r="P357">
            <v>5.9620682673814862</v>
          </cell>
          <cell r="Q357">
            <v>5.5369899714370057</v>
          </cell>
          <cell r="R357">
            <v>5.1198935195350401</v>
          </cell>
          <cell r="S357">
            <v>4.7136628986178186</v>
          </cell>
          <cell r="T357">
            <v>4.3208233520485821</v>
          </cell>
          <cell r="U357">
            <v>3.9435277574070069</v>
          </cell>
          <cell r="V357">
            <v>3.5835518467768632</v>
          </cell>
          <cell r="W357">
            <v>3.2422976530732761</v>
          </cell>
          <cell r="X357">
            <v>2.5190185125630893</v>
          </cell>
        </row>
        <row r="767">
          <cell r="F767">
            <v>17.784863767888599</v>
          </cell>
          <cell r="G767">
            <v>26.064391974045197</v>
          </cell>
          <cell r="H767">
            <v>43.450768264721091</v>
          </cell>
          <cell r="I767">
            <v>38.447948728462805</v>
          </cell>
          <cell r="J767">
            <v>35.763912644329672</v>
          </cell>
          <cell r="K767">
            <v>35.291369077681452</v>
          </cell>
          <cell r="L767">
            <v>-1149.6605073220665</v>
          </cell>
          <cell r="M767">
            <v>12.150673316886074</v>
          </cell>
          <cell r="N767">
            <v>13.838968858656026</v>
          </cell>
          <cell r="O767">
            <v>16.739521318340898</v>
          </cell>
          <cell r="P767">
            <v>20.116486147154053</v>
          </cell>
          <cell r="Q767">
            <v>24.210321106815552</v>
          </cell>
          <cell r="R767" t="e">
            <v>#REF!</v>
          </cell>
          <cell r="S767" t="e">
            <v>#REF!</v>
          </cell>
          <cell r="T767" t="e">
            <v>#REF!</v>
          </cell>
          <cell r="U767" t="e">
            <v>#REF!</v>
          </cell>
          <cell r="V767" t="e">
            <v>#REF!</v>
          </cell>
        </row>
        <row r="768">
          <cell r="F768">
            <v>822.01088964293388</v>
          </cell>
          <cell r="G768">
            <v>82.887266236877608</v>
          </cell>
          <cell r="H768">
            <v>134.67430518806566</v>
          </cell>
          <cell r="I768">
            <v>97.852694534627815</v>
          </cell>
          <cell r="J768">
            <v>100.98450804815491</v>
          </cell>
          <cell r="K768">
            <v>95.110241783761609</v>
          </cell>
          <cell r="L768">
            <v>-1258.7531923219831</v>
          </cell>
          <cell r="M768">
            <v>21.850831795193034</v>
          </cell>
          <cell r="N768">
            <v>44.713267055707014</v>
          </cell>
          <cell r="O768">
            <v>53.329766731723595</v>
          </cell>
          <cell r="P768">
            <v>42.254959233665723</v>
          </cell>
          <cell r="Q768">
            <v>40.166092582283277</v>
          </cell>
          <cell r="R768" t="e">
            <v>#REF!</v>
          </cell>
          <cell r="S768" t="e">
            <v>#REF!</v>
          </cell>
          <cell r="T768" t="e">
            <v>#REF!</v>
          </cell>
          <cell r="U768" t="e">
            <v>#REF!</v>
          </cell>
          <cell r="V768" t="e">
            <v>#REF!</v>
          </cell>
        </row>
        <row r="769">
          <cell r="F769">
            <v>8.1714063265163652</v>
          </cell>
          <cell r="G769">
            <v>6.9838259339291469</v>
          </cell>
          <cell r="H769">
            <v>8.7662652827014735</v>
          </cell>
          <cell r="I769">
            <v>7.5823903552214702</v>
          </cell>
          <cell r="J769">
            <v>8.3268225968953757</v>
          </cell>
          <cell r="K769">
            <v>8.1591783910449873</v>
          </cell>
          <cell r="L769">
            <v>-67.724075183699895</v>
          </cell>
          <cell r="M769">
            <v>3.4639725844390665</v>
          </cell>
          <cell r="N769">
            <v>3.4126337950264003</v>
          </cell>
          <cell r="O769">
            <v>3.4090875248212087</v>
          </cell>
          <cell r="P769">
            <v>2.9765480198527805</v>
          </cell>
          <cell r="Q769">
            <v>2.5728032314755236</v>
          </cell>
          <cell r="R769" t="e">
            <v>#REF!</v>
          </cell>
          <cell r="S769" t="e">
            <v>#REF!</v>
          </cell>
          <cell r="T769" t="e">
            <v>#REF!</v>
          </cell>
          <cell r="U769" t="e">
            <v>#REF!</v>
          </cell>
          <cell r="V769" t="e">
            <v>#REF!</v>
          </cell>
        </row>
        <row r="770">
          <cell r="F770">
            <v>13.933507560684925</v>
          </cell>
          <cell r="G770">
            <v>6.6450766504660912</v>
          </cell>
          <cell r="H770">
            <v>9.6690167972348728</v>
          </cell>
          <cell r="I770">
            <v>9.8316389511521418</v>
          </cell>
          <cell r="J770">
            <v>10.052918254885846</v>
          </cell>
          <cell r="K770">
            <v>9.2598901116097085</v>
          </cell>
          <cell r="L770">
            <v>-76.448782029588713</v>
          </cell>
          <cell r="M770">
            <v>-0.54784199728477245</v>
          </cell>
          <cell r="N770">
            <v>5.3490119457510987</v>
          </cell>
          <cell r="O770">
            <v>5.7497851174882397</v>
          </cell>
          <cell r="P770">
            <v>5.5231776240178814</v>
          </cell>
          <cell r="Q770">
            <v>4.8435252553219437</v>
          </cell>
          <cell r="R770" t="e">
            <v>#REF!</v>
          </cell>
          <cell r="S770" t="e">
            <v>#REF!</v>
          </cell>
          <cell r="T770" t="e">
            <v>#REF!</v>
          </cell>
          <cell r="U770" t="e">
            <v>#REF!</v>
          </cell>
          <cell r="V770" t="e">
            <v>#REF!</v>
          </cell>
        </row>
        <row r="771">
          <cell r="F771">
            <v>1.9603954287797944</v>
          </cell>
          <cell r="G771">
            <v>0.7198716062964361</v>
          </cell>
          <cell r="H771">
            <v>0.75164856750689235</v>
          </cell>
          <cell r="I771">
            <v>0.83540519125560253</v>
          </cell>
          <cell r="J771">
            <v>0.62695083496758075</v>
          </cell>
          <cell r="K771">
            <v>0.64689842973420997</v>
          </cell>
          <cell r="L771">
            <v>-15.408115116224229</v>
          </cell>
          <cell r="M771">
            <v>0.41299704714206048</v>
          </cell>
          <cell r="N771">
            <v>0.53980226187578617</v>
          </cell>
          <cell r="O771">
            <v>0.66644882199780864</v>
          </cell>
          <cell r="P771">
            <v>0.80325035496059749</v>
          </cell>
          <cell r="Q771">
            <v>0.97554391132961149</v>
          </cell>
          <cell r="R771" t="e">
            <v>#REF!</v>
          </cell>
          <cell r="S771" t="e">
            <v>#REF!</v>
          </cell>
          <cell r="T771" t="e">
            <v>#REF!</v>
          </cell>
          <cell r="U771" t="e">
            <v>#REF!</v>
          </cell>
          <cell r="V771" t="e">
            <v>#REF!</v>
          </cell>
        </row>
        <row r="772">
          <cell r="F772">
            <v>21.18956281379652</v>
          </cell>
          <cell r="G772">
            <v>9.7545971206676221</v>
          </cell>
          <cell r="H772">
            <v>12.505187105188773</v>
          </cell>
          <cell r="I772">
            <v>13.68554922105421</v>
          </cell>
          <cell r="J772">
            <v>17.792053689365414</v>
          </cell>
          <cell r="K772">
            <v>18.746622220075533</v>
          </cell>
          <cell r="L772">
            <v>-203.57814889603054</v>
          </cell>
          <cell r="M772">
            <v>4.3388670328136731</v>
          </cell>
          <cell r="N772">
            <v>10.854559562470893</v>
          </cell>
          <cell r="O772">
            <v>13.234841920006852</v>
          </cell>
          <cell r="P772">
            <v>14.111555072294728</v>
          </cell>
          <cell r="Q772">
            <v>14.877322446944948</v>
          </cell>
          <cell r="R772" t="e">
            <v>#REF!</v>
          </cell>
          <cell r="S772" t="e">
            <v>#REF!</v>
          </cell>
          <cell r="T772" t="e">
            <v>#REF!</v>
          </cell>
          <cell r="U772" t="e">
            <v>#REF!</v>
          </cell>
          <cell r="V772" t="e">
            <v>#REF!</v>
          </cell>
        </row>
        <row r="773">
          <cell r="F773">
            <v>16.048849273874467</v>
          </cell>
          <cell r="G773">
            <v>9.5103646585408335</v>
          </cell>
          <cell r="H773">
            <v>7.9191891807526771</v>
          </cell>
          <cell r="I773">
            <v>11.46821792744365</v>
          </cell>
          <cell r="J773">
            <v>15.270217698915012</v>
          </cell>
          <cell r="K773">
            <v>22.844679645386904</v>
          </cell>
          <cell r="L773">
            <v>-264.55585772543321</v>
          </cell>
          <cell r="M773">
            <v>10.121590585265769</v>
          </cell>
          <cell r="N773">
            <v>12.401968579874803</v>
          </cell>
          <cell r="O773">
            <v>14.52660280587228</v>
          </cell>
          <cell r="P773">
            <v>17.044227238252287</v>
          </cell>
          <cell r="Q773">
            <v>19.545967691344227</v>
          </cell>
          <cell r="R773" t="e">
            <v>#REF!</v>
          </cell>
          <cell r="S773" t="e">
            <v>#REF!</v>
          </cell>
          <cell r="T773" t="e">
            <v>#REF!</v>
          </cell>
          <cell r="U773" t="e">
            <v>#REF!</v>
          </cell>
          <cell r="V773" t="e">
            <v>#REF!</v>
          </cell>
        </row>
        <row r="774">
          <cell r="F774">
            <v>22.539930897508167</v>
          </cell>
          <cell r="G774">
            <v>13.370690535017321</v>
          </cell>
          <cell r="H774">
            <v>17.750287161837377</v>
          </cell>
          <cell r="I774">
            <v>18.940602319535586</v>
          </cell>
          <cell r="J774">
            <v>19.216178249005946</v>
          </cell>
          <cell r="K774">
            <v>21.808294892183543</v>
          </cell>
          <cell r="L774">
            <v>-241.27234144352445</v>
          </cell>
          <cell r="M774">
            <v>8.8261519412363967</v>
          </cell>
          <cell r="N774">
            <v>11.19480218706229</v>
          </cell>
          <cell r="O774">
            <v>12.904737582801785</v>
          </cell>
          <cell r="P774">
            <v>14.768840404215354</v>
          </cell>
          <cell r="Q774">
            <v>16.188078835136249</v>
          </cell>
          <cell r="R774" t="e">
            <v>#REF!</v>
          </cell>
          <cell r="S774" t="e">
            <v>#REF!</v>
          </cell>
          <cell r="T774" t="e">
            <v>#REF!</v>
          </cell>
          <cell r="U774" t="e">
            <v>#REF!</v>
          </cell>
          <cell r="V774" t="e">
            <v>#REF!</v>
          </cell>
        </row>
        <row r="775">
          <cell r="F775">
            <v>45.390795290396547</v>
          </cell>
          <cell r="G775">
            <v>28.719756137589698</v>
          </cell>
          <cell r="H775">
            <v>48.113054096893862</v>
          </cell>
          <cell r="I775">
            <v>83.001685686638112</v>
          </cell>
          <cell r="J775">
            <v>91.630086534166821</v>
          </cell>
          <cell r="K775">
            <v>105.93829162893566</v>
          </cell>
          <cell r="L775">
            <v>-797.40799876968958</v>
          </cell>
          <cell r="M775">
            <v>27.296333891401421</v>
          </cell>
          <cell r="N775">
            <v>35.312852570914941</v>
          </cell>
          <cell r="O775">
            <v>40.669494537775748</v>
          </cell>
          <cell r="P775">
            <v>46.41891705422173</v>
          </cell>
          <cell r="Q775">
            <v>49.93787949626541</v>
          </cell>
          <cell r="R775" t="e">
            <v>#REF!</v>
          </cell>
          <cell r="S775" t="e">
            <v>#REF!</v>
          </cell>
          <cell r="T775" t="e">
            <v>#REF!</v>
          </cell>
          <cell r="U775" t="e">
            <v>#REF!</v>
          </cell>
          <cell r="V775" t="e">
            <v>#REF!</v>
          </cell>
        </row>
        <row r="776">
          <cell r="F776">
            <v>8.3413370614546594</v>
          </cell>
          <cell r="G776">
            <v>7.3443810018259956</v>
          </cell>
          <cell r="H776">
            <v>9.7721601793434552</v>
          </cell>
          <cell r="I776">
            <v>12.215834914217448</v>
          </cell>
          <cell r="J776">
            <v>13.154035820043505</v>
          </cell>
          <cell r="K776">
            <v>13.991298913040293</v>
          </cell>
          <cell r="L776">
            <v>-135.96039742204076</v>
          </cell>
          <cell r="M776">
            <v>4.6973014588137376</v>
          </cell>
          <cell r="N776">
            <v>5.8030516363719249</v>
          </cell>
          <cell r="O776">
            <v>7.0325760985359853</v>
          </cell>
          <cell r="P776">
            <v>7.9782170514473405</v>
          </cell>
          <cell r="Q776">
            <v>8.824582647528711</v>
          </cell>
          <cell r="R776" t="e">
            <v>#REF!</v>
          </cell>
          <cell r="S776" t="e">
            <v>#REF!</v>
          </cell>
          <cell r="T776" t="e">
            <v>#REF!</v>
          </cell>
          <cell r="U776" t="e">
            <v>#REF!</v>
          </cell>
          <cell r="V776" t="e">
            <v>#REF!</v>
          </cell>
        </row>
        <row r="777">
          <cell r="F777">
            <v>7.6489632326466053</v>
          </cell>
          <cell r="G777">
            <v>4.8015499436315512</v>
          </cell>
          <cell r="H777">
            <v>7.1556215276489059</v>
          </cell>
          <cell r="I777">
            <v>8.5976206044099897</v>
          </cell>
          <cell r="J777">
            <v>10.089533667853528</v>
          </cell>
          <cell r="K777">
            <v>10.785967999891605</v>
          </cell>
          <cell r="L777">
            <v>-82.846321196198048</v>
          </cell>
          <cell r="M777">
            <v>4.2816255349516537</v>
          </cell>
          <cell r="N777">
            <v>4.6550348251047025</v>
          </cell>
          <cell r="O777">
            <v>5.8362134009654225</v>
          </cell>
          <cell r="P777">
            <v>6.4463833042719285</v>
          </cell>
          <cell r="Q777">
            <v>6.4890938847120507</v>
          </cell>
          <cell r="R777" t="e">
            <v>#REF!</v>
          </cell>
          <cell r="S777" t="e">
            <v>#REF!</v>
          </cell>
          <cell r="T777" t="e">
            <v>#REF!</v>
          </cell>
          <cell r="U777" t="e">
            <v>#REF!</v>
          </cell>
          <cell r="V777" t="e">
            <v>#REF!</v>
          </cell>
        </row>
        <row r="778">
          <cell r="F778">
            <v>0.2</v>
          </cell>
          <cell r="G778">
            <v>0.2</v>
          </cell>
          <cell r="H778">
            <v>0.3</v>
          </cell>
          <cell r="I778">
            <v>0.67298208532715653</v>
          </cell>
          <cell r="J778">
            <v>2.8654767313417189</v>
          </cell>
          <cell r="K778">
            <v>3.2221587362995936</v>
          </cell>
          <cell r="L778">
            <v>-33.401723432383285</v>
          </cell>
          <cell r="M778">
            <v>1.6639834857585174</v>
          </cell>
          <cell r="N778">
            <v>2.1546912849352085</v>
          </cell>
          <cell r="O778">
            <v>2.5085607808328572</v>
          </cell>
          <cell r="P778">
            <v>2.7231858695313038</v>
          </cell>
          <cell r="Q778">
            <v>2.8217559111343555</v>
          </cell>
          <cell r="R778" t="e">
            <v>#REF!</v>
          </cell>
          <cell r="S778" t="e">
            <v>#REF!</v>
          </cell>
          <cell r="T778" t="e">
            <v>#REF!</v>
          </cell>
          <cell r="U778" t="e">
            <v>#REF!</v>
          </cell>
          <cell r="V778" t="e">
            <v>#REF!</v>
          </cell>
        </row>
        <row r="779">
          <cell r="F779">
            <v>40.218777242969651</v>
          </cell>
          <cell r="G779">
            <v>32.318184567907259</v>
          </cell>
          <cell r="H779">
            <v>38.150238988136266</v>
          </cell>
          <cell r="I779">
            <v>41.342633029572866</v>
          </cell>
          <cell r="J779">
            <v>47.249432141057461</v>
          </cell>
          <cell r="K779">
            <v>50.008854557780943</v>
          </cell>
          <cell r="L779">
            <v>-433.89314885301366</v>
          </cell>
          <cell r="M779">
            <v>17.567264823705838</v>
          </cell>
          <cell r="N779">
            <v>22.547036958299351</v>
          </cell>
          <cell r="O779">
            <v>25.854952084837517</v>
          </cell>
          <cell r="P779">
            <v>26.797759549308072</v>
          </cell>
          <cell r="Q779">
            <v>26.606470368939338</v>
          </cell>
          <cell r="R779" t="e">
            <v>#REF!</v>
          </cell>
          <cell r="S779" t="e">
            <v>#REF!</v>
          </cell>
          <cell r="T779" t="e">
            <v>#REF!</v>
          </cell>
          <cell r="U779" t="e">
            <v>#REF!</v>
          </cell>
          <cell r="V779" t="e">
            <v>#REF!</v>
          </cell>
        </row>
        <row r="780">
          <cell r="F780">
            <v>-3.815065395680143</v>
          </cell>
          <cell r="G780">
            <v>2.4317895734864021</v>
          </cell>
          <cell r="H780">
            <v>3.6462100841397165</v>
          </cell>
          <cell r="I780">
            <v>4.1757986931210009</v>
          </cell>
          <cell r="J780">
            <v>5.693558900408255</v>
          </cell>
          <cell r="K780">
            <v>6.0114357370026967</v>
          </cell>
          <cell r="L780">
            <v>-65.003227596375822</v>
          </cell>
          <cell r="M780">
            <v>2.5783051204243224</v>
          </cell>
          <cell r="N780">
            <v>3.3663934392657717</v>
          </cell>
          <cell r="O780">
            <v>3.9274030824627504</v>
          </cell>
          <cell r="P780">
            <v>4.4631333965738378</v>
          </cell>
          <cell r="Q780">
            <v>4.9788365207621146</v>
          </cell>
          <cell r="R780" t="e">
            <v>#REF!</v>
          </cell>
          <cell r="S780" t="e">
            <v>#REF!</v>
          </cell>
          <cell r="T780" t="e">
            <v>#REF!</v>
          </cell>
          <cell r="U780" t="e">
            <v>#REF!</v>
          </cell>
          <cell r="V780" t="e">
            <v>#REF!</v>
          </cell>
        </row>
        <row r="781">
          <cell r="F781">
            <v>32.929073177864261</v>
          </cell>
          <cell r="G781">
            <v>35.262550415508343</v>
          </cell>
          <cell r="H781">
            <v>41.750962192217621</v>
          </cell>
          <cell r="I781">
            <v>42.399096700288844</v>
          </cell>
          <cell r="J781">
            <v>47.587160941651376</v>
          </cell>
          <cell r="K781">
            <v>52.081316275333485</v>
          </cell>
          <cell r="L781">
            <v>-345.91350681777197</v>
          </cell>
          <cell r="M781">
            <v>12.319317521647914</v>
          </cell>
          <cell r="N781">
            <v>15.520709425762059</v>
          </cell>
          <cell r="O781">
            <v>17.785715430377575</v>
          </cell>
          <cell r="P781">
            <v>17.886245556922066</v>
          </cell>
          <cell r="Q781">
            <v>16.829488498704954</v>
          </cell>
          <cell r="R781" t="e">
            <v>#REF!</v>
          </cell>
          <cell r="S781" t="e">
            <v>#REF!</v>
          </cell>
          <cell r="T781" t="e">
            <v>#REF!</v>
          </cell>
          <cell r="U781" t="e">
            <v>#REF!</v>
          </cell>
          <cell r="V781" t="e">
            <v>#REF!</v>
          </cell>
        </row>
        <row r="782">
          <cell r="F782">
            <v>42.054399973030826</v>
          </cell>
          <cell r="G782">
            <v>20.656428951735492</v>
          </cell>
          <cell r="H782">
            <v>22.756182770005289</v>
          </cell>
          <cell r="I782">
            <v>32.59522906962102</v>
          </cell>
          <cell r="J782">
            <v>37.443070106849035</v>
          </cell>
          <cell r="K782">
            <v>47.741613427012261</v>
          </cell>
          <cell r="L782">
            <v>-382.59670227432275</v>
          </cell>
          <cell r="M782">
            <v>22.786694462697277</v>
          </cell>
          <cell r="N782">
            <v>28.142492247672124</v>
          </cell>
          <cell r="O782">
            <v>30.782381895679297</v>
          </cell>
          <cell r="P782">
            <v>29.617060144479677</v>
          </cell>
          <cell r="Q782">
            <v>26.438350366263091</v>
          </cell>
          <cell r="R782" t="e">
            <v>#REF!</v>
          </cell>
          <cell r="S782" t="e">
            <v>#REF!</v>
          </cell>
          <cell r="T782" t="e">
            <v>#REF!</v>
          </cell>
          <cell r="U782" t="e">
            <v>#REF!</v>
          </cell>
          <cell r="V782" t="e">
            <v>#REF!</v>
          </cell>
        </row>
        <row r="783">
          <cell r="F783">
            <v>450.65981615845726</v>
          </cell>
          <cell r="G783">
            <v>307.0689751171102</v>
          </cell>
          <cell r="H783">
            <v>336.48043291940979</v>
          </cell>
          <cell r="I783">
            <v>368.35074023394253</v>
          </cell>
          <cell r="J783">
            <v>423.39047774449176</v>
          </cell>
          <cell r="K783">
            <v>501.8077611154269</v>
          </cell>
          <cell r="L783">
            <v>-3768.4615378539529</v>
          </cell>
          <cell r="M783">
            <v>162.98676929557664</v>
          </cell>
          <cell r="N783">
            <v>202.08992777904749</v>
          </cell>
          <cell r="O783">
            <v>230.65602515909831</v>
          </cell>
          <cell r="P783">
            <v>236.10629913453323</v>
          </cell>
          <cell r="Q783">
            <v>232.80379207567097</v>
          </cell>
          <cell r="R783" t="e">
            <v>#REF!</v>
          </cell>
          <cell r="S783" t="e">
            <v>#REF!</v>
          </cell>
          <cell r="T783" t="e">
            <v>#REF!</v>
          </cell>
          <cell r="U783" t="e">
            <v>#REF!</v>
          </cell>
          <cell r="V783" t="e">
            <v>#REF!</v>
          </cell>
        </row>
        <row r="784">
          <cell r="F784">
            <v>31.660261490765631</v>
          </cell>
          <cell r="G784">
            <v>14.039035304313854</v>
          </cell>
          <cell r="H784">
            <v>18.997140385341908</v>
          </cell>
          <cell r="I784">
            <v>20.362861502768386</v>
          </cell>
          <cell r="J784">
            <v>21.657208865639006</v>
          </cell>
          <cell r="K784">
            <v>22.702671451509886</v>
          </cell>
          <cell r="L784">
            <v>-134.22824876839152</v>
          </cell>
          <cell r="M784">
            <v>7.7295186866582828</v>
          </cell>
          <cell r="N784">
            <v>8.9248801803958742</v>
          </cell>
          <cell r="O784">
            <v>9.2287378816241432</v>
          </cell>
          <cell r="P784">
            <v>7.8223180720063095</v>
          </cell>
          <cell r="Q784">
            <v>6.2722198180718065</v>
          </cell>
          <cell r="R784" t="e">
            <v>#REF!</v>
          </cell>
          <cell r="S784" t="e">
            <v>#REF!</v>
          </cell>
          <cell r="T784" t="e">
            <v>#REF!</v>
          </cell>
          <cell r="U784" t="e">
            <v>#REF!</v>
          </cell>
          <cell r="V784" t="e">
            <v>#REF!</v>
          </cell>
        </row>
        <row r="785">
          <cell r="F785">
            <v>6.2374674683057068</v>
          </cell>
          <cell r="G785">
            <v>2.125134988607579</v>
          </cell>
          <cell r="H785">
            <v>2.7124084905635586</v>
          </cell>
          <cell r="I785">
            <v>2.6858384837963154</v>
          </cell>
          <cell r="J785">
            <v>3.2855535556345838</v>
          </cell>
          <cell r="K785">
            <v>3.4705676904006983</v>
          </cell>
          <cell r="L785">
            <v>-23.233114372347881</v>
          </cell>
          <cell r="M785">
            <v>1.1812828133584081</v>
          </cell>
          <cell r="N785">
            <v>1.3860183670064556</v>
          </cell>
          <cell r="O785">
            <v>1.4875617198791311</v>
          </cell>
          <cell r="P785">
            <v>1.3684193170690926</v>
          </cell>
          <cell r="Q785">
            <v>1.1722939827637007</v>
          </cell>
          <cell r="R785" t="e">
            <v>#REF!</v>
          </cell>
          <cell r="S785" t="e">
            <v>#REF!</v>
          </cell>
          <cell r="T785" t="e">
            <v>#REF!</v>
          </cell>
          <cell r="U785" t="e">
            <v>#REF!</v>
          </cell>
          <cell r="V785" t="e">
            <v>#REF!</v>
          </cell>
        </row>
        <row r="786">
          <cell r="F786">
            <v>47.969276081674352</v>
          </cell>
          <cell r="G786">
            <v>27.736237483741995</v>
          </cell>
          <cell r="H786">
            <v>37.804929276679765</v>
          </cell>
          <cell r="I786">
            <v>39.958477750604843</v>
          </cell>
          <cell r="J786">
            <v>41.357326741372397</v>
          </cell>
          <cell r="K786">
            <v>42.47710562990158</v>
          </cell>
          <cell r="L786">
            <v>-275.03130864672863</v>
          </cell>
          <cell r="M786">
            <v>14.865946659297629</v>
          </cell>
          <cell r="N786">
            <v>17.275974225608756</v>
          </cell>
          <cell r="O786">
            <v>17.677125533328983</v>
          </cell>
          <cell r="P786">
            <v>14.718499697171239</v>
          </cell>
          <cell r="Q786">
            <v>10.757498735621109</v>
          </cell>
          <cell r="R786" t="e">
            <v>#REF!</v>
          </cell>
          <cell r="S786" t="e">
            <v>#REF!</v>
          </cell>
          <cell r="T786" t="e">
            <v>#REF!</v>
          </cell>
          <cell r="U786" t="e">
            <v>#REF!</v>
          </cell>
          <cell r="V786" t="e">
            <v>#REF!</v>
          </cell>
        </row>
        <row r="787">
          <cell r="F787">
            <v>21.179563411107448</v>
          </cell>
          <cell r="G787">
            <v>52.525241281214683</v>
          </cell>
          <cell r="H787">
            <v>57.878315569760062</v>
          </cell>
          <cell r="I787">
            <v>68.327509658877332</v>
          </cell>
          <cell r="J787">
            <v>70.943542853160068</v>
          </cell>
          <cell r="K787">
            <v>83.411757236605169</v>
          </cell>
          <cell r="L787">
            <v>-643.84060713817428</v>
          </cell>
          <cell r="M787">
            <v>26.645376190773607</v>
          </cell>
          <cell r="N787">
            <v>33.554262634020432</v>
          </cell>
          <cell r="O787">
            <v>38.523809974304363</v>
          </cell>
          <cell r="P787">
            <v>40.02210464316304</v>
          </cell>
          <cell r="Q787">
            <v>39.457164760829208</v>
          </cell>
          <cell r="R787" t="e">
            <v>#REF!</v>
          </cell>
          <cell r="S787" t="e">
            <v>#REF!</v>
          </cell>
          <cell r="T787" t="e">
            <v>#REF!</v>
          </cell>
          <cell r="U787" t="e">
            <v>#REF!</v>
          </cell>
          <cell r="V787" t="e">
            <v>#REF!</v>
          </cell>
        </row>
        <row r="788">
          <cell r="F788">
            <v>26.810014167186395</v>
          </cell>
          <cell r="G788">
            <v>15.820696625672339</v>
          </cell>
          <cell r="H788">
            <v>19.647968505246638</v>
          </cell>
          <cell r="I788">
            <v>19.906617278547991</v>
          </cell>
          <cell r="J788">
            <v>20.855262045759915</v>
          </cell>
          <cell r="K788">
            <v>21.731757121214581</v>
          </cell>
          <cell r="L788">
            <v>-164.75155893002639</v>
          </cell>
          <cell r="M788">
            <v>7.5912965447360605</v>
          </cell>
          <cell r="N788">
            <v>9.4106209735877133</v>
          </cell>
          <cell r="O788">
            <v>10.219280159569029</v>
          </cell>
          <cell r="P788">
            <v>9.7185508554154243</v>
          </cell>
          <cell r="Q788">
            <v>8.4161664348808252</v>
          </cell>
          <cell r="R788" t="e">
            <v>#REF!</v>
          </cell>
          <cell r="S788" t="e">
            <v>#REF!</v>
          </cell>
          <cell r="T788" t="e">
            <v>#REF!</v>
          </cell>
          <cell r="U788" t="e">
            <v>#REF!</v>
          </cell>
          <cell r="V788" t="e">
            <v>#REF!</v>
          </cell>
        </row>
        <row r="789">
          <cell r="F789">
            <v>8.6126492052381192</v>
          </cell>
          <cell r="G789">
            <v>9.6636811952336412</v>
          </cell>
          <cell r="H789">
            <v>10.036128956138255</v>
          </cell>
          <cell r="I789">
            <v>10.353942316665655</v>
          </cell>
          <cell r="J789">
            <v>12.139032063705752</v>
          </cell>
          <cell r="K789">
            <v>17.633535700695386</v>
          </cell>
          <cell r="L789">
            <v>-118.71465291595604</v>
          </cell>
          <cell r="M789">
            <v>7.1482017938241906</v>
          </cell>
          <cell r="N789">
            <v>9.089992665334222</v>
          </cell>
          <cell r="O789">
            <v>9.4467258991983751</v>
          </cell>
          <cell r="P789">
            <v>9.3881168443944887</v>
          </cell>
          <cell r="Q789">
            <v>8.4270492761750582</v>
          </cell>
          <cell r="R789" t="e">
            <v>#REF!</v>
          </cell>
          <cell r="S789" t="e">
            <v>#REF!</v>
          </cell>
          <cell r="T789" t="e">
            <v>#REF!</v>
          </cell>
          <cell r="U789" t="e">
            <v>#REF!</v>
          </cell>
          <cell r="V789" t="e">
            <v>#REF!</v>
          </cell>
        </row>
        <row r="1293">
          <cell r="F1293">
            <v>28.725968283737075</v>
          </cell>
          <cell r="G1293">
            <v>42.67272676048924</v>
          </cell>
          <cell r="H1293">
            <v>73.429720522629395</v>
          </cell>
          <cell r="I1293">
            <v>62.559694257193769</v>
          </cell>
          <cell r="J1293">
            <v>56.136164826154499</v>
          </cell>
          <cell r="K1293">
            <v>54.387006937420011</v>
          </cell>
          <cell r="L1293">
            <v>-2141.8816311449054</v>
          </cell>
          <cell r="M1293">
            <v>20.640024843969513</v>
          </cell>
          <cell r="N1293">
            <v>18.475419179350865</v>
          </cell>
          <cell r="O1293">
            <v>20.091498181510815</v>
          </cell>
          <cell r="P1293">
            <v>18.563247864563891</v>
          </cell>
          <cell r="Q1293">
            <v>29.163711400822706</v>
          </cell>
          <cell r="R1293" t="e">
            <v>#REF!</v>
          </cell>
          <cell r="S1293" t="e">
            <v>#REF!</v>
          </cell>
          <cell r="T1293" t="e">
            <v>#REF!</v>
          </cell>
          <cell r="U1293" t="e">
            <v>#REF!</v>
          </cell>
          <cell r="V1293" t="e">
            <v>#REF!</v>
          </cell>
        </row>
        <row r="1294">
          <cell r="F1294">
            <v>2354.9670539783801</v>
          </cell>
          <cell r="G1294">
            <v>104.46910973732383</v>
          </cell>
          <cell r="H1294">
            <v>245.98380410009258</v>
          </cell>
          <cell r="I1294">
            <v>124.23457071736175</v>
          </cell>
          <cell r="J1294">
            <v>124.61149730970055</v>
          </cell>
          <cell r="K1294">
            <v>92.986585027062915</v>
          </cell>
          <cell r="L1294">
            <v>-3876.9554094552336</v>
          </cell>
          <cell r="M1294">
            <v>-6.6616098093409164</v>
          </cell>
          <cell r="N1294">
            <v>33.660075396939646</v>
          </cell>
          <cell r="O1294">
            <v>36.858011271988744</v>
          </cell>
          <cell r="P1294">
            <v>-7.7166988788926574</v>
          </cell>
          <cell r="Q1294">
            <v>0.66567102767805864</v>
          </cell>
          <cell r="R1294" t="e">
            <v>#REF!</v>
          </cell>
          <cell r="S1294" t="e">
            <v>#REF!</v>
          </cell>
          <cell r="T1294" t="e">
            <v>#REF!</v>
          </cell>
          <cell r="U1294" t="e">
            <v>#REF!</v>
          </cell>
          <cell r="V1294" t="e">
            <v>#REF!</v>
          </cell>
        </row>
        <row r="1295">
          <cell r="F1295">
            <v>19.521628349409582</v>
          </cell>
          <cell r="G1295">
            <v>15.690204456968573</v>
          </cell>
          <cell r="H1295">
            <v>19.722099463468467</v>
          </cell>
          <cell r="I1295">
            <v>15.930972185673809</v>
          </cell>
          <cell r="J1295">
            <v>17.273935248645074</v>
          </cell>
          <cell r="K1295">
            <v>16.154789611863279</v>
          </cell>
          <cell r="L1295">
            <v>-182.75808116336628</v>
          </cell>
          <cell r="M1295">
            <v>7.0161577022045662</v>
          </cell>
          <cell r="N1295">
            <v>5.4618983825311602</v>
          </cell>
          <cell r="O1295">
            <v>4.2411855803811989</v>
          </cell>
          <cell r="P1295">
            <v>2.400562373963453</v>
          </cell>
          <cell r="Q1295">
            <v>1.6007543958420207</v>
          </cell>
          <cell r="R1295" t="e">
            <v>#REF!</v>
          </cell>
          <cell r="S1295" t="e">
            <v>#REF!</v>
          </cell>
          <cell r="T1295" t="e">
            <v>#REF!</v>
          </cell>
          <cell r="U1295" t="e">
            <v>#REF!</v>
          </cell>
          <cell r="V1295" t="e">
            <v>#REF!</v>
          </cell>
        </row>
        <row r="1296">
          <cell r="F1296">
            <v>10.883774338164841</v>
          </cell>
          <cell r="G1296">
            <v>4.1652187330717396</v>
          </cell>
          <cell r="H1296">
            <v>6.158474135878393</v>
          </cell>
          <cell r="I1296">
            <v>5.7836137633558877</v>
          </cell>
          <cell r="J1296">
            <v>5.6135202294733944</v>
          </cell>
          <cell r="K1296">
            <v>4.5929380889781797</v>
          </cell>
          <cell r="L1296">
            <v>-65.123344165875352</v>
          </cell>
          <cell r="M1296">
            <v>-0.62964352871549067</v>
          </cell>
          <cell r="N1296">
            <v>3.4748748116666306</v>
          </cell>
          <cell r="O1296">
            <v>3.1264007790863246</v>
          </cell>
          <cell r="P1296">
            <v>1.9716323133805886</v>
          </cell>
          <cell r="Q1296">
            <v>1.6624679450727164</v>
          </cell>
          <cell r="R1296" t="e">
            <v>#REF!</v>
          </cell>
          <cell r="S1296" t="e">
            <v>#REF!</v>
          </cell>
          <cell r="T1296" t="e">
            <v>#REF!</v>
          </cell>
          <cell r="U1296" t="e">
            <v>#REF!</v>
          </cell>
          <cell r="V1296" t="e">
            <v>#REF!</v>
          </cell>
        </row>
        <row r="1297">
          <cell r="F1297">
            <v>0.47144822408087039</v>
          </cell>
          <cell r="G1297">
            <v>0.19374616969513392</v>
          </cell>
          <cell r="H1297">
            <v>0.19430353069068884</v>
          </cell>
          <cell r="I1297">
            <v>0.20607363517722055</v>
          </cell>
          <cell r="J1297">
            <v>0.16088307782946587</v>
          </cell>
          <cell r="K1297">
            <v>0.1620686492308252</v>
          </cell>
          <cell r="L1297">
            <v>-3.3065277047463155</v>
          </cell>
          <cell r="M1297">
            <v>0.15104305074254043</v>
          </cell>
          <cell r="N1297">
            <v>0.16423809087645935</v>
          </cell>
          <cell r="O1297">
            <v>0.18462470669401521</v>
          </cell>
          <cell r="P1297">
            <v>0.15747239214736242</v>
          </cell>
          <cell r="Q1297">
            <v>0.18326683892269868</v>
          </cell>
          <cell r="R1297" t="e">
            <v>#REF!</v>
          </cell>
          <cell r="S1297" t="e">
            <v>#REF!</v>
          </cell>
          <cell r="T1297" t="e">
            <v>#REF!</v>
          </cell>
          <cell r="U1297" t="e">
            <v>#REF!</v>
          </cell>
          <cell r="V1297" t="e">
            <v>#REF!</v>
          </cell>
        </row>
        <row r="1298">
          <cell r="F1298">
            <v>16.993377542132492</v>
          </cell>
          <cell r="G1298">
            <v>4.782233834788542</v>
          </cell>
          <cell r="H1298">
            <v>15.675498459228294</v>
          </cell>
          <cell r="I1298">
            <v>4.0599749836785861</v>
          </cell>
          <cell r="J1298">
            <v>6.3208510778443454</v>
          </cell>
          <cell r="K1298">
            <v>8.4683363329415755</v>
          </cell>
          <cell r="L1298">
            <v>-205.08207687113651</v>
          </cell>
          <cell r="M1298">
            <v>1.0791664085527373</v>
          </cell>
          <cell r="N1298">
            <v>4.904582680159308</v>
          </cell>
          <cell r="O1298">
            <v>5.3532612134653164</v>
          </cell>
          <cell r="P1298">
            <v>5.6531530206889329</v>
          </cell>
          <cell r="Q1298">
            <v>8.0193847963689322</v>
          </cell>
          <cell r="R1298" t="e">
            <v>#REF!</v>
          </cell>
          <cell r="S1298" t="e">
            <v>#REF!</v>
          </cell>
          <cell r="T1298" t="e">
            <v>#REF!</v>
          </cell>
          <cell r="U1298" t="e">
            <v>#REF!</v>
          </cell>
          <cell r="V1298" t="e">
            <v>#REF!</v>
          </cell>
        </row>
        <row r="1299">
          <cell r="F1299">
            <v>14.753726699400602</v>
          </cell>
          <cell r="G1299">
            <v>6.9190728605177014</v>
          </cell>
          <cell r="H1299">
            <v>4.4905383875815801</v>
          </cell>
          <cell r="I1299">
            <v>7.5736167120572304</v>
          </cell>
          <cell r="J1299">
            <v>10.937363211883557</v>
          </cell>
          <cell r="K1299">
            <v>11.263506438789513</v>
          </cell>
          <cell r="L1299">
            <v>-280.18194371387483</v>
          </cell>
          <cell r="M1299">
            <v>8.9111195194352035</v>
          </cell>
          <cell r="N1299">
            <v>8.5887244677444414</v>
          </cell>
          <cell r="O1299">
            <v>8.8152545776372904</v>
          </cell>
          <cell r="P1299">
            <v>10.116818369998015</v>
          </cell>
          <cell r="Q1299">
            <v>14.176034488939102</v>
          </cell>
          <cell r="R1299" t="e">
            <v>#REF!</v>
          </cell>
          <cell r="S1299" t="e">
            <v>#REF!</v>
          </cell>
          <cell r="T1299" t="e">
            <v>#REF!</v>
          </cell>
          <cell r="U1299" t="e">
            <v>#REF!</v>
          </cell>
          <cell r="V1299" t="e">
            <v>#REF!</v>
          </cell>
        </row>
        <row r="1300">
          <cell r="F1300">
            <v>20.745147738163439</v>
          </cell>
          <cell r="G1300">
            <v>10.575961218309658</v>
          </cell>
          <cell r="H1300">
            <v>20.23655564458744</v>
          </cell>
          <cell r="I1300">
            <v>16.657387426697369</v>
          </cell>
          <cell r="J1300">
            <v>9.2006824910854519</v>
          </cell>
          <cell r="K1300">
            <v>13.073103021558616</v>
          </cell>
          <cell r="L1300">
            <v>-248.35815799488054</v>
          </cell>
          <cell r="M1300">
            <v>7.1973307736686252</v>
          </cell>
          <cell r="N1300">
            <v>7.2809965649710477</v>
          </cell>
          <cell r="O1300">
            <v>7.3163511126178378</v>
          </cell>
          <cell r="P1300">
            <v>8.4900983701725465</v>
          </cell>
          <cell r="Q1300">
            <v>11.22900200630113</v>
          </cell>
          <cell r="R1300" t="e">
            <v>#REF!</v>
          </cell>
          <cell r="S1300" t="e">
            <v>#REF!</v>
          </cell>
          <cell r="T1300" t="e">
            <v>#REF!</v>
          </cell>
          <cell r="U1300" t="e">
            <v>#REF!</v>
          </cell>
          <cell r="V1300" t="e">
            <v>#REF!</v>
          </cell>
        </row>
        <row r="1301">
          <cell r="F1301">
            <v>30.573874192560652</v>
          </cell>
          <cell r="G1301">
            <v>12.992401425788444</v>
          </cell>
          <cell r="H1301">
            <v>34.526969645750683</v>
          </cell>
          <cell r="I1301">
            <v>21.411502084581002</v>
          </cell>
          <cell r="J1301">
            <v>29.294141191237884</v>
          </cell>
          <cell r="K1301">
            <v>35.305604926789698</v>
          </cell>
          <cell r="L1301">
            <v>-660.52615452050907</v>
          </cell>
          <cell r="M1301">
            <v>14.089845564358939</v>
          </cell>
          <cell r="N1301">
            <v>14.144964518635334</v>
          </cell>
          <cell r="O1301">
            <v>13.290667686742495</v>
          </cell>
          <cell r="P1301">
            <v>15.062582020924424</v>
          </cell>
          <cell r="Q1301">
            <v>20.137404195089616</v>
          </cell>
          <cell r="R1301" t="e">
            <v>#REF!</v>
          </cell>
          <cell r="S1301" t="e">
            <v>#REF!</v>
          </cell>
          <cell r="T1301" t="e">
            <v>#REF!</v>
          </cell>
          <cell r="U1301" t="e">
            <v>#REF!</v>
          </cell>
          <cell r="V1301" t="e">
            <v>#REF!</v>
          </cell>
        </row>
        <row r="1302">
          <cell r="F1302">
            <v>7.3302010600677363</v>
          </cell>
          <cell r="G1302">
            <v>6.336286915026335</v>
          </cell>
          <cell r="H1302">
            <v>9.6375138690165869</v>
          </cell>
          <cell r="I1302">
            <v>8.9245915127864777</v>
          </cell>
          <cell r="J1302">
            <v>9.2370161966240403</v>
          </cell>
          <cell r="K1302">
            <v>7.4696796877569014</v>
          </cell>
          <cell r="L1302">
            <v>-90.427733951854492</v>
          </cell>
          <cell r="M1302">
            <v>4.7414996862082432</v>
          </cell>
          <cell r="N1302">
            <v>4.8365684363913317</v>
          </cell>
          <cell r="O1302">
            <v>4.9854754833281163</v>
          </cell>
          <cell r="P1302">
            <v>4.297829029730849</v>
          </cell>
          <cell r="Q1302">
            <v>4.3659408304898264</v>
          </cell>
          <cell r="R1302" t="e">
            <v>#REF!</v>
          </cell>
          <cell r="S1302" t="e">
            <v>#REF!</v>
          </cell>
          <cell r="T1302" t="e">
            <v>#REF!</v>
          </cell>
          <cell r="U1302" t="e">
            <v>#REF!</v>
          </cell>
          <cell r="V1302" t="e">
            <v>#REF!</v>
          </cell>
        </row>
        <row r="1303">
          <cell r="F1303">
            <v>7.6645598718673114</v>
          </cell>
          <cell r="G1303">
            <v>4.103964403324099</v>
          </cell>
          <cell r="H1303">
            <v>6.3704145295417902</v>
          </cell>
          <cell r="I1303">
            <v>7.594397322000404</v>
          </cell>
          <cell r="J1303">
            <v>9.9000613524330099</v>
          </cell>
          <cell r="K1303">
            <v>8.2879799449629736</v>
          </cell>
          <cell r="L1303">
            <v>-93.986369812085215</v>
          </cell>
          <cell r="M1303">
            <v>4.1006039362734157</v>
          </cell>
          <cell r="N1303">
            <v>3.6085679169608795</v>
          </cell>
          <cell r="O1303">
            <v>4.310702211460665</v>
          </cell>
          <cell r="P1303">
            <v>4.3820650089251814</v>
          </cell>
          <cell r="Q1303">
            <v>5.1259592665561797</v>
          </cell>
          <cell r="R1303" t="e">
            <v>#REF!</v>
          </cell>
          <cell r="S1303" t="e">
            <v>#REF!</v>
          </cell>
          <cell r="T1303" t="e">
            <v>#REF!</v>
          </cell>
          <cell r="U1303" t="e">
            <v>#REF!</v>
          </cell>
          <cell r="V1303" t="e">
            <v>#REF!</v>
          </cell>
        </row>
        <row r="1304">
          <cell r="F1304">
            <v>0</v>
          </cell>
          <cell r="G1304">
            <v>0</v>
          </cell>
          <cell r="H1304">
            <v>0</v>
          </cell>
          <cell r="I1304">
            <v>-0.39879285088464655</v>
          </cell>
          <cell r="J1304">
            <v>2.7547750889981941</v>
          </cell>
          <cell r="K1304">
            <v>1.9392548438461503</v>
          </cell>
          <cell r="L1304">
            <v>-42.442770099150685</v>
          </cell>
          <cell r="M1304">
            <v>2.0077794413297028</v>
          </cell>
          <cell r="N1304">
            <v>2.0437116558113431</v>
          </cell>
          <cell r="O1304">
            <v>2.1313809698487418</v>
          </cell>
          <cell r="P1304">
            <v>1.9130513461247816</v>
          </cell>
          <cell r="Q1304">
            <v>2.0004475408581328</v>
          </cell>
          <cell r="R1304" t="e">
            <v>#REF!</v>
          </cell>
          <cell r="S1304" t="e">
            <v>#REF!</v>
          </cell>
          <cell r="T1304" t="e">
            <v>#REF!</v>
          </cell>
          <cell r="U1304" t="e">
            <v>#REF!</v>
          </cell>
          <cell r="V1304" t="e">
            <v>#REF!</v>
          </cell>
        </row>
        <row r="1305">
          <cell r="F1305">
            <v>17.131118035509246</v>
          </cell>
          <cell r="G1305">
            <v>11.286758605442543</v>
          </cell>
          <cell r="H1305">
            <v>14.392124078859041</v>
          </cell>
          <cell r="I1305">
            <v>13.043480514812728</v>
          </cell>
          <cell r="J1305">
            <v>16.318497671446245</v>
          </cell>
          <cell r="K1305">
            <v>16.793248609024609</v>
          </cell>
          <cell r="L1305">
            <v>-254.75307840810783</v>
          </cell>
          <cell r="M1305">
            <v>5.4588230276350203</v>
          </cell>
          <cell r="N1305">
            <v>5.2373417121975478</v>
          </cell>
          <cell r="O1305">
            <v>4.9191454898347047</v>
          </cell>
          <cell r="P1305">
            <v>4.0754788207487707</v>
          </cell>
          <cell r="Q1305">
            <v>5.8620021191792979</v>
          </cell>
          <cell r="R1305" t="e">
            <v>#REF!</v>
          </cell>
          <cell r="S1305" t="e">
            <v>#REF!</v>
          </cell>
          <cell r="T1305" t="e">
            <v>#REF!</v>
          </cell>
          <cell r="U1305" t="e">
            <v>#REF!</v>
          </cell>
          <cell r="V1305" t="e">
            <v>#REF!</v>
          </cell>
        </row>
        <row r="1306">
          <cell r="F1306">
            <v>-4.454494483719472</v>
          </cell>
          <cell r="G1306">
            <v>3.5554011676522776</v>
          </cell>
          <cell r="H1306">
            <v>6.874955030304875</v>
          </cell>
          <cell r="I1306">
            <v>3.2880965009134826</v>
          </cell>
          <cell r="J1306">
            <v>6.9415495825425531</v>
          </cell>
          <cell r="K1306">
            <v>6.882905351129974</v>
          </cell>
          <cell r="L1306">
            <v>-85.119763691946147</v>
          </cell>
          <cell r="M1306">
            <v>4.057818055460416</v>
          </cell>
          <cell r="N1306">
            <v>4.3447304320369255</v>
          </cell>
          <cell r="O1306">
            <v>4.6177529224788998</v>
          </cell>
          <cell r="P1306">
            <v>3.8775905507980326</v>
          </cell>
          <cell r="Q1306">
            <v>4.2411837156121344</v>
          </cell>
          <cell r="R1306" t="e">
            <v>#REF!</v>
          </cell>
          <cell r="S1306" t="e">
            <v>#REF!</v>
          </cell>
          <cell r="T1306" t="e">
            <v>#REF!</v>
          </cell>
          <cell r="U1306" t="e">
            <v>#REF!</v>
          </cell>
          <cell r="V1306" t="e">
            <v>#REF!</v>
          </cell>
        </row>
        <row r="1307">
          <cell r="F1307">
            <v>18.822823043747519</v>
          </cell>
          <cell r="G1307">
            <v>19.003073858920288</v>
          </cell>
          <cell r="H1307">
            <v>25.285605881105624</v>
          </cell>
          <cell r="I1307">
            <v>18.298537026445274</v>
          </cell>
          <cell r="J1307">
            <v>23.792075953350974</v>
          </cell>
          <cell r="K1307">
            <v>25.735986739634555</v>
          </cell>
          <cell r="L1307">
            <v>-264.903682015068</v>
          </cell>
          <cell r="M1307">
            <v>4.9693989896000517</v>
          </cell>
          <cell r="N1307">
            <v>4.619350701156236</v>
          </cell>
          <cell r="O1307">
            <v>4.4703044426068743</v>
          </cell>
          <cell r="P1307">
            <v>3.4105359906101853</v>
          </cell>
          <cell r="Q1307">
            <v>4.881872000958996</v>
          </cell>
          <cell r="R1307" t="e">
            <v>#REF!</v>
          </cell>
          <cell r="S1307" t="e">
            <v>#REF!</v>
          </cell>
          <cell r="T1307" t="e">
            <v>#REF!</v>
          </cell>
          <cell r="U1307" t="e">
            <v>#REF!</v>
          </cell>
          <cell r="V1307" t="e">
            <v>#REF!</v>
          </cell>
        </row>
        <row r="1308">
          <cell r="F1308">
            <v>86.463834689493979</v>
          </cell>
          <cell r="G1308">
            <v>27.253110906638767</v>
          </cell>
          <cell r="H1308">
            <v>28.805044554663255</v>
          </cell>
          <cell r="I1308">
            <v>43.362274966903783</v>
          </cell>
          <cell r="J1308">
            <v>52.724978575881607</v>
          </cell>
          <cell r="K1308">
            <v>70.927323422820564</v>
          </cell>
          <cell r="L1308">
            <v>-946.37488756503785</v>
          </cell>
          <cell r="M1308">
            <v>50.361392183290718</v>
          </cell>
          <cell r="N1308">
            <v>48.806274507807075</v>
          </cell>
          <cell r="O1308">
            <v>45.513178736721557</v>
          </cell>
          <cell r="P1308">
            <v>29.33415693909933</v>
          </cell>
          <cell r="Q1308">
            <v>26.630650940119182</v>
          </cell>
          <cell r="R1308" t="e">
            <v>#REF!</v>
          </cell>
          <cell r="S1308" t="e">
            <v>#REF!</v>
          </cell>
          <cell r="T1308" t="e">
            <v>#REF!</v>
          </cell>
          <cell r="U1308" t="e">
            <v>#REF!</v>
          </cell>
          <cell r="V1308" t="e">
            <v>#REF!</v>
          </cell>
        </row>
        <row r="1309">
          <cell r="F1309">
            <v>505.3799257562132</v>
          </cell>
          <cell r="G1309">
            <v>255.98278798097726</v>
          </cell>
          <cell r="H1309">
            <v>331.18938793477264</v>
          </cell>
          <cell r="I1309">
            <v>336.60010603598676</v>
          </cell>
          <cell r="J1309">
            <v>242.4709890836964</v>
          </cell>
          <cell r="K1309">
            <v>348.97233468351055</v>
          </cell>
          <cell r="L1309">
            <v>-5797.3804554245062</v>
          </cell>
          <cell r="M1309">
            <v>91.120544002290444</v>
          </cell>
          <cell r="N1309">
            <v>75.352399382554722</v>
          </cell>
          <cell r="O1309">
            <v>57.559331442093935</v>
          </cell>
          <cell r="P1309">
            <v>28.184945329328912</v>
          </cell>
          <cell r="Q1309">
            <v>42.097386843979308</v>
          </cell>
          <cell r="R1309" t="e">
            <v>#REF!</v>
          </cell>
          <cell r="S1309" t="e">
            <v>#REF!</v>
          </cell>
          <cell r="T1309" t="e">
            <v>#REF!</v>
          </cell>
          <cell r="U1309" t="e">
            <v>#REF!</v>
          </cell>
          <cell r="V1309" t="e">
            <v>#REF!</v>
          </cell>
        </row>
        <row r="1310">
          <cell r="F1310">
            <v>92.189040108131053</v>
          </cell>
          <cell r="G1310">
            <v>16.909265503923621</v>
          </cell>
          <cell r="H1310">
            <v>54.801297129205182</v>
          </cell>
          <cell r="I1310">
            <v>25.930734463789804</v>
          </cell>
          <cell r="J1310">
            <v>27.048040962198371</v>
          </cell>
          <cell r="K1310">
            <v>27.732650918389083</v>
          </cell>
          <cell r="L1310">
            <v>-555.88533609274396</v>
          </cell>
          <cell r="M1310">
            <v>11.782577990152276</v>
          </cell>
          <cell r="N1310">
            <v>9.3569369771275888</v>
          </cell>
          <cell r="O1310">
            <v>7.70147569419305</v>
          </cell>
          <cell r="P1310">
            <v>0.42345143729335177</v>
          </cell>
          <cell r="Q1310">
            <v>5.5092791364872014</v>
          </cell>
          <cell r="R1310" t="e">
            <v>#REF!</v>
          </cell>
          <cell r="S1310" t="e">
            <v>#REF!</v>
          </cell>
          <cell r="T1310" t="e">
            <v>#REF!</v>
          </cell>
          <cell r="U1310" t="e">
            <v>#REF!</v>
          </cell>
          <cell r="V1310" t="e">
            <v>#REF!</v>
          </cell>
        </row>
        <row r="1311">
          <cell r="F1311">
            <v>5.292617572582575</v>
          </cell>
          <cell r="G1311">
            <v>1.3884926469854868</v>
          </cell>
          <cell r="H1311">
            <v>1.7590628414898806</v>
          </cell>
          <cell r="I1311">
            <v>1.5921571861881567</v>
          </cell>
          <cell r="J1311">
            <v>2.0110613546181844</v>
          </cell>
          <cell r="K1311">
            <v>2.031061683656314</v>
          </cell>
          <cell r="L1311">
            <v>-21.210371754228124</v>
          </cell>
          <cell r="M1311">
            <v>0.95366761864704941</v>
          </cell>
          <cell r="N1311">
            <v>0.89526048559507387</v>
          </cell>
          <cell r="O1311">
            <v>0.79995887678941813</v>
          </cell>
          <cell r="P1311">
            <v>0.49838285544931793</v>
          </cell>
          <cell r="Q1311">
            <v>0.42233031818531508</v>
          </cell>
          <cell r="R1311" t="e">
            <v>#REF!</v>
          </cell>
          <cell r="S1311" t="e">
            <v>#REF!</v>
          </cell>
          <cell r="T1311" t="e">
            <v>#REF!</v>
          </cell>
          <cell r="U1311" t="e">
            <v>#REF!</v>
          </cell>
          <cell r="V1311" t="e">
            <v>#REF!</v>
          </cell>
        </row>
        <row r="1312">
          <cell r="F1312">
            <v>0</v>
          </cell>
          <cell r="G1312">
            <v>144.27194560220005</v>
          </cell>
          <cell r="H1312">
            <v>74.768274433773058</v>
          </cell>
          <cell r="I1312">
            <v>44.597205865932665</v>
          </cell>
          <cell r="J1312">
            <v>42.092703146490749</v>
          </cell>
          <cell r="K1312">
            <v>40.967709748232721</v>
          </cell>
          <cell r="L1312">
            <v>-1256.8337800104152</v>
          </cell>
          <cell r="M1312">
            <v>11.860954325716648</v>
          </cell>
          <cell r="N1312">
            <v>3.9702030019000176</v>
          </cell>
          <cell r="O1312">
            <v>-2.3848347885045769</v>
          </cell>
          <cell r="P1312">
            <v>-7.183964252296164</v>
          </cell>
          <cell r="Q1312">
            <v>1.7512109742181305</v>
          </cell>
          <cell r="R1312" t="e">
            <v>#REF!</v>
          </cell>
          <cell r="S1312" t="e">
            <v>#REF!</v>
          </cell>
          <cell r="T1312" t="e">
            <v>#REF!</v>
          </cell>
          <cell r="U1312" t="e">
            <v>#REF!</v>
          </cell>
          <cell r="V1312" t="e">
            <v>#REF!</v>
          </cell>
        </row>
        <row r="1313">
          <cell r="F1313">
            <v>30.488049470175611</v>
          </cell>
          <cell r="G1313">
            <v>399.05721920163342</v>
          </cell>
          <cell r="H1313">
            <v>444.83209094755239</v>
          </cell>
          <cell r="I1313">
            <v>498.26271169999382</v>
          </cell>
          <cell r="J1313">
            <v>510.84523945595106</v>
          </cell>
          <cell r="K1313">
            <v>542.61356996862173</v>
          </cell>
          <cell r="L1313">
            <v>-8658.356260658913</v>
          </cell>
          <cell r="M1313">
            <v>129.42294540198782</v>
          </cell>
          <cell r="N1313">
            <v>108.30946517311895</v>
          </cell>
          <cell r="O1313">
            <v>82.003768484619286</v>
          </cell>
          <cell r="P1313">
            <v>34.955896709721856</v>
          </cell>
          <cell r="Q1313">
            <v>55.048606978839075</v>
          </cell>
          <cell r="R1313" t="e">
            <v>#REF!</v>
          </cell>
          <cell r="S1313" t="e">
            <v>#REF!</v>
          </cell>
          <cell r="T1313" t="e">
            <v>#REF!</v>
          </cell>
          <cell r="U1313" t="e">
            <v>#REF!</v>
          </cell>
          <cell r="V1313" t="e">
            <v>#REF!</v>
          </cell>
        </row>
        <row r="1314">
          <cell r="F1314">
            <v>87.757148664372949</v>
          </cell>
          <cell r="G1314">
            <v>32.621343589323601</v>
          </cell>
          <cell r="H1314">
            <v>60.497552727277139</v>
          </cell>
          <cell r="I1314">
            <v>32.913648984961128</v>
          </cell>
          <cell r="J1314">
            <v>33.209976579005001</v>
          </cell>
          <cell r="K1314">
            <v>41.175877281848386</v>
          </cell>
          <cell r="L1314">
            <v>-767.66342357149415</v>
          </cell>
          <cell r="M1314">
            <v>10.472132797365475</v>
          </cell>
          <cell r="N1314">
            <v>8.2414691486928859</v>
          </cell>
          <cell r="O1314">
            <v>4.884579070868881</v>
          </cell>
          <cell r="P1314">
            <v>-1.8018059388087977</v>
          </cell>
          <cell r="Q1314">
            <v>-0.14990638010519497</v>
          </cell>
          <cell r="R1314" t="e">
            <v>#REF!</v>
          </cell>
          <cell r="S1314" t="e">
            <v>#REF!</v>
          </cell>
          <cell r="T1314" t="e">
            <v>#REF!</v>
          </cell>
          <cell r="U1314" t="e">
            <v>#REF!</v>
          </cell>
          <cell r="V1314" t="e">
            <v>#REF!</v>
          </cell>
        </row>
        <row r="1315">
          <cell r="F1315">
            <v>6.2943029771823831</v>
          </cell>
          <cell r="G1315">
            <v>6.6707804309081666</v>
          </cell>
          <cell r="H1315">
            <v>5.8790805425281292</v>
          </cell>
          <cell r="I1315">
            <v>5.1982624737518677</v>
          </cell>
          <cell r="J1315">
            <v>-5.3729778340818957</v>
          </cell>
          <cell r="K1315">
            <v>-8.2955920577363873</v>
          </cell>
          <cell r="L1315">
            <v>-220.13453864746936</v>
          </cell>
          <cell r="M1315">
            <v>5.1128929317548</v>
          </cell>
          <cell r="N1315">
            <v>4.8724224576170059</v>
          </cell>
          <cell r="O1315">
            <v>3.125155808839736</v>
          </cell>
          <cell r="P1315">
            <v>2.4860122607575477</v>
          </cell>
          <cell r="Q1315">
            <v>3.6453234225393132</v>
          </cell>
          <cell r="R1315" t="e">
            <v>#REF!</v>
          </cell>
          <cell r="S1315" t="e">
            <v>#REF!</v>
          </cell>
          <cell r="T1315" t="e">
            <v>#REF!</v>
          </cell>
          <cell r="U1315" t="e">
            <v>#REF!</v>
          </cell>
          <cell r="V1315" t="e">
            <v>#REF!</v>
          </cell>
        </row>
        <row r="1331">
          <cell r="F1331">
            <v>46.51083205162567</v>
          </cell>
          <cell r="G1331">
            <v>68.737118734534434</v>
          </cell>
          <cell r="H1331">
            <v>116.88048878735049</v>
          </cell>
          <cell r="I1331">
            <v>101.00764298565657</v>
          </cell>
          <cell r="J1331">
            <v>91.900077470484177</v>
          </cell>
          <cell r="K1331">
            <v>89.678376015101463</v>
          </cell>
          <cell r="L1331">
            <v>-3291.5421384669717</v>
          </cell>
          <cell r="M1331">
            <v>32.790698160855584</v>
          </cell>
          <cell r="N1331">
            <v>32.314388038006889</v>
          </cell>
          <cell r="O1331">
            <v>36.831019499851713</v>
          </cell>
          <cell r="P1331">
            <v>38.67973401171794</v>
          </cell>
          <cell r="Q1331">
            <v>53.374032507638262</v>
          </cell>
          <cell r="R1331" t="e">
            <v>#REF!</v>
          </cell>
          <cell r="S1331" t="e">
            <v>#REF!</v>
          </cell>
          <cell r="T1331" t="e">
            <v>#REF!</v>
          </cell>
          <cell r="U1331" t="e">
            <v>#REF!</v>
          </cell>
          <cell r="V1331" t="e">
            <v>#REF!</v>
          </cell>
        </row>
        <row r="1332">
          <cell r="F1332">
            <v>3176.9779436213139</v>
          </cell>
          <cell r="G1332">
            <v>187.35637597420146</v>
          </cell>
          <cell r="H1332">
            <v>380.65810928815824</v>
          </cell>
          <cell r="I1332">
            <v>222.08726525198955</v>
          </cell>
          <cell r="J1332">
            <v>225.59600535785546</v>
          </cell>
          <cell r="K1332">
            <v>188.09682681082452</v>
          </cell>
          <cell r="L1332">
            <v>-5135.7086017772162</v>
          </cell>
          <cell r="M1332">
            <v>15.189221985852118</v>
          </cell>
          <cell r="N1332">
            <v>78.373342452646654</v>
          </cell>
          <cell r="O1332">
            <v>90.187778003712339</v>
          </cell>
          <cell r="P1332">
            <v>34.538260354773065</v>
          </cell>
          <cell r="Q1332">
            <v>40.831763609961335</v>
          </cell>
          <cell r="R1332" t="e">
            <v>#REF!</v>
          </cell>
          <cell r="S1332" t="e">
            <v>#REF!</v>
          </cell>
          <cell r="T1332" t="e">
            <v>#REF!</v>
          </cell>
          <cell r="U1332" t="e">
            <v>#REF!</v>
          </cell>
          <cell r="V1332" t="e">
            <v>#REF!</v>
          </cell>
        </row>
        <row r="1333">
          <cell r="F1333">
            <v>27.693034675925947</v>
          </cell>
          <cell r="G1333">
            <v>22.67403039089772</v>
          </cell>
          <cell r="H1333">
            <v>28.488364746169943</v>
          </cell>
          <cell r="I1333">
            <v>23.51336254089528</v>
          </cell>
          <cell r="J1333">
            <v>25.60075784554045</v>
          </cell>
          <cell r="K1333">
            <v>24.313968002908268</v>
          </cell>
          <cell r="L1333">
            <v>-250.48215634706617</v>
          </cell>
          <cell r="M1333">
            <v>10.480130286643632</v>
          </cell>
          <cell r="N1333">
            <v>8.8745321775575601</v>
          </cell>
          <cell r="O1333">
            <v>7.6502731052024071</v>
          </cell>
          <cell r="P1333">
            <v>5.377110393816233</v>
          </cell>
          <cell r="Q1333">
            <v>4.1735576273175443</v>
          </cell>
          <cell r="R1333" t="e">
            <v>#REF!</v>
          </cell>
          <cell r="S1333" t="e">
            <v>#REF!</v>
          </cell>
          <cell r="T1333" t="e">
            <v>#REF!</v>
          </cell>
          <cell r="U1333" t="e">
            <v>#REF!</v>
          </cell>
          <cell r="V1333" t="e">
            <v>#REF!</v>
          </cell>
        </row>
        <row r="1334">
          <cell r="F1334">
            <v>24.817281898849764</v>
          </cell>
          <cell r="G1334">
            <v>10.810295383537831</v>
          </cell>
          <cell r="H1334">
            <v>15.827490933113266</v>
          </cell>
          <cell r="I1334">
            <v>15.61525271450803</v>
          </cell>
          <cell r="J1334">
            <v>15.66643848435924</v>
          </cell>
          <cell r="K1334">
            <v>13.852828200587888</v>
          </cell>
          <cell r="L1334">
            <v>-141.57212619546408</v>
          </cell>
          <cell r="M1334">
            <v>-1.1774855260002632</v>
          </cell>
          <cell r="N1334">
            <v>8.8238867574177284</v>
          </cell>
          <cell r="O1334">
            <v>8.8761858965745652</v>
          </cell>
          <cell r="P1334">
            <v>7.49480993739847</v>
          </cell>
          <cell r="Q1334">
            <v>6.5059932003946601</v>
          </cell>
          <cell r="R1334" t="e">
            <v>#REF!</v>
          </cell>
          <cell r="S1334" t="e">
            <v>#REF!</v>
          </cell>
          <cell r="T1334" t="e">
            <v>#REF!</v>
          </cell>
          <cell r="U1334" t="e">
            <v>#REF!</v>
          </cell>
          <cell r="V1334" t="e">
            <v>#REF!</v>
          </cell>
        </row>
        <row r="1335">
          <cell r="F1335">
            <v>2.4318436528606648</v>
          </cell>
          <cell r="G1335">
            <v>0.91361777599157001</v>
          </cell>
          <cell r="H1335">
            <v>0.94595209819758119</v>
          </cell>
          <cell r="I1335">
            <v>1.0414788264328232</v>
          </cell>
          <cell r="J1335">
            <v>0.78783391279704662</v>
          </cell>
          <cell r="K1335">
            <v>0.80896707896503517</v>
          </cell>
          <cell r="L1335">
            <v>-18.714642820970546</v>
          </cell>
          <cell r="M1335">
            <v>0.56404009788460097</v>
          </cell>
          <cell r="N1335">
            <v>0.70404035275224552</v>
          </cell>
          <cell r="O1335">
            <v>0.85107352869182384</v>
          </cell>
          <cell r="P1335">
            <v>0.96072274710795991</v>
          </cell>
          <cell r="Q1335">
            <v>1.1588107502523102</v>
          </cell>
          <cell r="R1335" t="e">
            <v>#REF!</v>
          </cell>
          <cell r="S1335" t="e">
            <v>#REF!</v>
          </cell>
          <cell r="T1335" t="e">
            <v>#REF!</v>
          </cell>
          <cell r="U1335" t="e">
            <v>#REF!</v>
          </cell>
          <cell r="V1335" t="e">
            <v>#REF!</v>
          </cell>
        </row>
        <row r="1336">
          <cell r="F1336">
            <v>38.182940355929013</v>
          </cell>
          <cell r="G1336">
            <v>14.536830955456164</v>
          </cell>
          <cell r="H1336">
            <v>28.180685564417068</v>
          </cell>
          <cell r="I1336">
            <v>17.745524204732796</v>
          </cell>
          <cell r="J1336">
            <v>24.112904767209759</v>
          </cell>
          <cell r="K1336">
            <v>27.214958553017109</v>
          </cell>
          <cell r="L1336">
            <v>-408.66022576716705</v>
          </cell>
          <cell r="M1336">
            <v>5.4180334413664104</v>
          </cell>
          <cell r="N1336">
            <v>15.759142242630201</v>
          </cell>
          <cell r="O1336">
            <v>18.588103133472167</v>
          </cell>
          <cell r="P1336">
            <v>19.76470809298366</v>
          </cell>
          <cell r="Q1336">
            <v>22.89670724331388</v>
          </cell>
          <cell r="R1336" t="e">
            <v>#REF!</v>
          </cell>
          <cell r="S1336" t="e">
            <v>#REF!</v>
          </cell>
          <cell r="T1336" t="e">
            <v>#REF!</v>
          </cell>
          <cell r="U1336" t="e">
            <v>#REF!</v>
          </cell>
          <cell r="V1336" t="e">
            <v>#REF!</v>
          </cell>
        </row>
        <row r="1337">
          <cell r="F1337">
            <v>30.802575973275069</v>
          </cell>
          <cell r="G1337">
            <v>16.429437519058535</v>
          </cell>
          <cell r="H1337">
            <v>12.409727568334258</v>
          </cell>
          <cell r="I1337">
            <v>19.04183463950088</v>
          </cell>
          <cell r="J1337">
            <v>26.207580910798569</v>
          </cell>
          <cell r="K1337">
            <v>34.108186084176417</v>
          </cell>
          <cell r="L1337">
            <v>-544.73780143930799</v>
          </cell>
          <cell r="M1337">
            <v>19.032710104700975</v>
          </cell>
          <cell r="N1337">
            <v>20.990693047619246</v>
          </cell>
          <cell r="O1337">
            <v>23.34185738350957</v>
          </cell>
          <cell r="P1337">
            <v>27.161045608250301</v>
          </cell>
          <cell r="Q1337">
            <v>33.722002180283326</v>
          </cell>
          <cell r="R1337" t="e">
            <v>#REF!</v>
          </cell>
          <cell r="S1337" t="e">
            <v>#REF!</v>
          </cell>
          <cell r="T1337" t="e">
            <v>#REF!</v>
          </cell>
          <cell r="U1337" t="e">
            <v>#REF!</v>
          </cell>
          <cell r="V1337" t="e">
            <v>#REF!</v>
          </cell>
        </row>
        <row r="1338">
          <cell r="F1338">
            <v>43.28507863567161</v>
          </cell>
          <cell r="G1338">
            <v>23.946651753326979</v>
          </cell>
          <cell r="H1338">
            <v>37.986842806424818</v>
          </cell>
          <cell r="I1338">
            <v>35.597989746232955</v>
          </cell>
          <cell r="J1338">
            <v>28.416860740091398</v>
          </cell>
          <cell r="K1338">
            <v>34.881397913742163</v>
          </cell>
          <cell r="L1338">
            <v>-489.63049943840497</v>
          </cell>
          <cell r="M1338">
            <v>16.023482714905022</v>
          </cell>
          <cell r="N1338">
            <v>18.475798752033338</v>
          </cell>
          <cell r="O1338">
            <v>20.221088695419624</v>
          </cell>
          <cell r="P1338">
            <v>23.2589387743879</v>
          </cell>
          <cell r="Q1338">
            <v>27.417080841437379</v>
          </cell>
          <cell r="R1338" t="e">
            <v>#REF!</v>
          </cell>
          <cell r="S1338" t="e">
            <v>#REF!</v>
          </cell>
          <cell r="T1338" t="e">
            <v>#REF!</v>
          </cell>
          <cell r="U1338" t="e">
            <v>#REF!</v>
          </cell>
          <cell r="V1338" t="e">
            <v>#REF!</v>
          </cell>
        </row>
        <row r="1339">
          <cell r="F1339">
            <v>75.964669482957191</v>
          </cell>
          <cell r="G1339">
            <v>41.712157563378142</v>
          </cell>
          <cell r="H1339">
            <v>82.640023742644544</v>
          </cell>
          <cell r="I1339">
            <v>104.41318777121911</v>
          </cell>
          <cell r="J1339">
            <v>120.92422772540471</v>
          </cell>
          <cell r="K1339">
            <v>141.24389655572537</v>
          </cell>
          <cell r="L1339">
            <v>-1457.9341532901985</v>
          </cell>
          <cell r="M1339">
            <v>41.386179455760356</v>
          </cell>
          <cell r="N1339">
            <v>49.457817089550275</v>
          </cell>
          <cell r="O1339">
            <v>53.960162224518243</v>
          </cell>
          <cell r="P1339">
            <v>61.481499075146154</v>
          </cell>
          <cell r="Q1339">
            <v>70.075283691355025</v>
          </cell>
          <cell r="R1339" t="e">
            <v>#REF!</v>
          </cell>
          <cell r="S1339" t="e">
            <v>#REF!</v>
          </cell>
          <cell r="T1339" t="e">
            <v>#REF!</v>
          </cell>
          <cell r="U1339" t="e">
            <v>#REF!</v>
          </cell>
          <cell r="V1339" t="e">
            <v>#REF!</v>
          </cell>
        </row>
        <row r="1340">
          <cell r="F1340">
            <v>15.671538121522396</v>
          </cell>
          <cell r="G1340">
            <v>13.680667916852331</v>
          </cell>
          <cell r="H1340">
            <v>19.409674048360042</v>
          </cell>
          <cell r="I1340">
            <v>21.140426427003923</v>
          </cell>
          <cell r="J1340">
            <v>22.391052016667544</v>
          </cell>
          <cell r="K1340">
            <v>21.460978600797194</v>
          </cell>
          <cell r="L1340">
            <v>-226.38813137389525</v>
          </cell>
          <cell r="M1340">
            <v>9.43880114502198</v>
          </cell>
          <cell r="N1340">
            <v>10.639620072763257</v>
          </cell>
          <cell r="O1340">
            <v>12.018051581864102</v>
          </cell>
          <cell r="P1340">
            <v>12.27604608117819</v>
          </cell>
          <cell r="Q1340">
            <v>13.190523478018537</v>
          </cell>
          <cell r="R1340" t="e">
            <v>#REF!</v>
          </cell>
          <cell r="S1340" t="e">
            <v>#REF!</v>
          </cell>
          <cell r="T1340" t="e">
            <v>#REF!</v>
          </cell>
          <cell r="U1340" t="e">
            <v>#REF!</v>
          </cell>
          <cell r="V1340" t="e">
            <v>#REF!</v>
          </cell>
        </row>
        <row r="1341">
          <cell r="F1341">
            <v>15.313523104513916</v>
          </cell>
          <cell r="G1341">
            <v>8.9055143469556501</v>
          </cell>
          <cell r="H1341">
            <v>13.526036057190696</v>
          </cell>
          <cell r="I1341">
            <v>16.192017926410394</v>
          </cell>
          <cell r="J1341">
            <v>19.989595020286536</v>
          </cell>
          <cell r="K1341">
            <v>19.073947944854581</v>
          </cell>
          <cell r="L1341">
            <v>-176.83269100828326</v>
          </cell>
          <cell r="M1341">
            <v>8.3822294712250702</v>
          </cell>
          <cell r="N1341">
            <v>8.2636027420655829</v>
          </cell>
          <cell r="O1341">
            <v>10.146915612426088</v>
          </cell>
          <cell r="P1341">
            <v>10.828448313197111</v>
          </cell>
          <cell r="Q1341">
            <v>11.615053151268231</v>
          </cell>
          <cell r="R1341" t="e">
            <v>#REF!</v>
          </cell>
          <cell r="S1341" t="e">
            <v>#REF!</v>
          </cell>
          <cell r="T1341" t="e">
            <v>#REF!</v>
          </cell>
          <cell r="U1341" t="e">
            <v>#REF!</v>
          </cell>
          <cell r="V1341" t="e">
            <v>#REF!</v>
          </cell>
        </row>
        <row r="1342">
          <cell r="F1342">
            <v>0.2</v>
          </cell>
          <cell r="G1342">
            <v>0.2</v>
          </cell>
          <cell r="H1342">
            <v>0.3</v>
          </cell>
          <cell r="I1342">
            <v>0.27418923444250998</v>
          </cell>
          <cell r="J1342">
            <v>5.620251820339913</v>
          </cell>
          <cell r="K1342">
            <v>5.1614135801457444</v>
          </cell>
          <cell r="L1342">
            <v>-75.844493531533971</v>
          </cell>
          <cell r="M1342">
            <v>3.6717629270882202</v>
          </cell>
          <cell r="N1342">
            <v>4.1984029407465515</v>
          </cell>
          <cell r="O1342">
            <v>4.639941750681599</v>
          </cell>
          <cell r="P1342">
            <v>4.6362372156560854</v>
          </cell>
          <cell r="Q1342">
            <v>4.8222034519924879</v>
          </cell>
          <cell r="R1342" t="e">
            <v>#REF!</v>
          </cell>
          <cell r="S1342" t="e">
            <v>#REF!</v>
          </cell>
          <cell r="T1342" t="e">
            <v>#REF!</v>
          </cell>
          <cell r="U1342" t="e">
            <v>#REF!</v>
          </cell>
          <cell r="V1342" t="e">
            <v>#REF!</v>
          </cell>
        </row>
        <row r="1343">
          <cell r="F1343">
            <v>57.349895278478897</v>
          </cell>
          <cell r="G1343">
            <v>43.604943173349803</v>
          </cell>
          <cell r="H1343">
            <v>52.542363066995307</v>
          </cell>
          <cell r="I1343">
            <v>54.386113544385594</v>
          </cell>
          <cell r="J1343">
            <v>63.567929812503706</v>
          </cell>
          <cell r="K1343">
            <v>66.802103166805551</v>
          </cell>
          <cell r="L1343">
            <v>-688.64622726112145</v>
          </cell>
          <cell r="M1343">
            <v>23.026087851340858</v>
          </cell>
          <cell r="N1343">
            <v>27.784378670496899</v>
          </cell>
          <cell r="O1343">
            <v>30.774097574672222</v>
          </cell>
          <cell r="P1343">
            <v>30.873238370056843</v>
          </cell>
          <cell r="Q1343">
            <v>32.468472488118636</v>
          </cell>
          <cell r="R1343" t="e">
            <v>#REF!</v>
          </cell>
          <cell r="S1343" t="e">
            <v>#REF!</v>
          </cell>
          <cell r="T1343" t="e">
            <v>#REF!</v>
          </cell>
          <cell r="U1343" t="e">
            <v>#REF!</v>
          </cell>
          <cell r="V1343" t="e">
            <v>#REF!</v>
          </cell>
        </row>
        <row r="1344">
          <cell r="F1344">
            <v>-8.2695598793996155</v>
          </cell>
          <cell r="G1344">
            <v>5.9871907411386793</v>
          </cell>
          <cell r="H1344">
            <v>10.521165114444592</v>
          </cell>
          <cell r="I1344">
            <v>7.4638951940344835</v>
          </cell>
          <cell r="J1344">
            <v>12.635108482950809</v>
          </cell>
          <cell r="K1344">
            <v>12.89434108813267</v>
          </cell>
          <cell r="L1344">
            <v>-150.12299128832197</v>
          </cell>
          <cell r="M1344">
            <v>6.6361231758847383</v>
          </cell>
          <cell r="N1344">
            <v>7.7111238713026973</v>
          </cell>
          <cell r="O1344">
            <v>8.5451560049416493</v>
          </cell>
          <cell r="P1344">
            <v>8.3407239473718704</v>
          </cell>
          <cell r="Q1344">
            <v>9.2200202363742498</v>
          </cell>
          <cell r="R1344" t="e">
            <v>#REF!</v>
          </cell>
          <cell r="S1344" t="e">
            <v>#REF!</v>
          </cell>
          <cell r="T1344" t="e">
            <v>#REF!</v>
          </cell>
          <cell r="U1344" t="e">
            <v>#REF!</v>
          </cell>
          <cell r="V1344" t="e">
            <v>#REF!</v>
          </cell>
        </row>
        <row r="1345">
          <cell r="F1345">
            <v>51.75189622161178</v>
          </cell>
          <cell r="G1345">
            <v>54.265624274428632</v>
          </cell>
          <cell r="H1345">
            <v>67.036568073323252</v>
          </cell>
          <cell r="I1345">
            <v>60.697633726734118</v>
          </cell>
          <cell r="J1345">
            <v>71.37923689500235</v>
          </cell>
          <cell r="K1345">
            <v>77.817303014968047</v>
          </cell>
          <cell r="L1345">
            <v>-610.81718883283997</v>
          </cell>
          <cell r="M1345">
            <v>17.288716511247966</v>
          </cell>
          <cell r="N1345">
            <v>20.140060126918293</v>
          </cell>
          <cell r="O1345">
            <v>22.256019872984449</v>
          </cell>
          <cell r="P1345">
            <v>21.296781547532252</v>
          </cell>
          <cell r="Q1345">
            <v>21.71136049966395</v>
          </cell>
          <cell r="R1345" t="e">
            <v>#REF!</v>
          </cell>
          <cell r="S1345" t="e">
            <v>#REF!</v>
          </cell>
          <cell r="T1345" t="e">
            <v>#REF!</v>
          </cell>
          <cell r="U1345" t="e">
            <v>#REF!</v>
          </cell>
          <cell r="V1345" t="e">
            <v>#REF!</v>
          </cell>
        </row>
        <row r="1346">
          <cell r="F1346">
            <v>128.5182346625248</v>
          </cell>
          <cell r="G1346">
            <v>47.909539858374259</v>
          </cell>
          <cell r="H1346">
            <v>51.561227324668543</v>
          </cell>
          <cell r="I1346">
            <v>75.957504036524796</v>
          </cell>
          <cell r="J1346">
            <v>90.168048682730642</v>
          </cell>
          <cell r="K1346">
            <v>118.66893684983282</v>
          </cell>
          <cell r="L1346">
            <v>-1328.9715898393606</v>
          </cell>
          <cell r="M1346">
            <v>73.148086645988002</v>
          </cell>
          <cell r="N1346">
            <v>76.948766755479198</v>
          </cell>
          <cell r="O1346">
            <v>76.29556063240085</v>
          </cell>
          <cell r="P1346">
            <v>58.95121708357901</v>
          </cell>
          <cell r="Q1346">
            <v>53.069001306382276</v>
          </cell>
          <cell r="R1346" t="e">
            <v>#REF!</v>
          </cell>
          <cell r="S1346" t="e">
            <v>#REF!</v>
          </cell>
          <cell r="T1346" t="e">
            <v>#REF!</v>
          </cell>
          <cell r="U1346" t="e">
            <v>#REF!</v>
          </cell>
          <cell r="V1346" t="e">
            <v>#REF!</v>
          </cell>
        </row>
        <row r="1347">
          <cell r="F1347">
            <v>956.03974191467046</v>
          </cell>
          <cell r="G1347">
            <v>563.05176309808746</v>
          </cell>
          <cell r="H1347">
            <v>667.66982085418249</v>
          </cell>
          <cell r="I1347">
            <v>704.95084626992934</v>
          </cell>
          <cell r="J1347">
            <v>665.86146682818821</v>
          </cell>
          <cell r="K1347">
            <v>850.78009579893751</v>
          </cell>
          <cell r="L1347">
            <v>-9565.84199327846</v>
          </cell>
          <cell r="M1347">
            <v>254.10731329786708</v>
          </cell>
          <cell r="N1347">
            <v>277.44232716160218</v>
          </cell>
          <cell r="O1347">
            <v>288.21535660119224</v>
          </cell>
          <cell r="P1347">
            <v>264.29124446386214</v>
          </cell>
          <cell r="Q1347">
            <v>274.90117891965031</v>
          </cell>
          <cell r="R1347" t="e">
            <v>#REF!</v>
          </cell>
          <cell r="S1347" t="e">
            <v>#REF!</v>
          </cell>
          <cell r="T1347" t="e">
            <v>#REF!</v>
          </cell>
          <cell r="U1347" t="e">
            <v>#REF!</v>
          </cell>
          <cell r="V1347" t="e">
            <v>#REF!</v>
          </cell>
        </row>
        <row r="1348">
          <cell r="F1348">
            <v>123.84930159889669</v>
          </cell>
          <cell r="G1348">
            <v>30.948300808237477</v>
          </cell>
          <cell r="H1348">
            <v>73.798437514547089</v>
          </cell>
          <cell r="I1348">
            <v>46.293595966558186</v>
          </cell>
          <cell r="J1348">
            <v>48.705249827837378</v>
          </cell>
          <cell r="K1348">
            <v>50.435322369898969</v>
          </cell>
          <cell r="L1348">
            <v>-690.11358486113545</v>
          </cell>
          <cell r="M1348">
            <v>19.512096676810557</v>
          </cell>
          <cell r="N1348">
            <v>18.281817157523463</v>
          </cell>
          <cell r="O1348">
            <v>16.930213575817191</v>
          </cell>
          <cell r="P1348">
            <v>8.2457695092996612</v>
          </cell>
          <cell r="Q1348">
            <v>11.781498954559009</v>
          </cell>
          <cell r="R1348" t="e">
            <v>#REF!</v>
          </cell>
          <cell r="S1348" t="e">
            <v>#REF!</v>
          </cell>
          <cell r="T1348" t="e">
            <v>#REF!</v>
          </cell>
          <cell r="U1348" t="e">
            <v>#REF!</v>
          </cell>
          <cell r="V1348" t="e">
            <v>#REF!</v>
          </cell>
        </row>
        <row r="1349">
          <cell r="F1349">
            <v>11.530085040888281</v>
          </cell>
          <cell r="G1349">
            <v>3.5136276355930658</v>
          </cell>
          <cell r="H1349">
            <v>4.4714713320534392</v>
          </cell>
          <cell r="I1349">
            <v>4.2779956699844721</v>
          </cell>
          <cell r="J1349">
            <v>5.2966149102527682</v>
          </cell>
          <cell r="K1349">
            <v>5.5016293740570124</v>
          </cell>
          <cell r="L1349">
            <v>-44.443486126576005</v>
          </cell>
          <cell r="M1349">
            <v>2.1349504320054575</v>
          </cell>
          <cell r="N1349">
            <v>2.2812788526015293</v>
          </cell>
          <cell r="O1349">
            <v>2.287520596668549</v>
          </cell>
          <cell r="P1349">
            <v>1.8668021725184105</v>
          </cell>
          <cell r="Q1349">
            <v>1.5946243009490157</v>
          </cell>
          <cell r="R1349" t="e">
            <v>#REF!</v>
          </cell>
          <cell r="S1349" t="e">
            <v>#REF!</v>
          </cell>
          <cell r="T1349" t="e">
            <v>#REF!</v>
          </cell>
          <cell r="U1349" t="e">
            <v>#REF!</v>
          </cell>
          <cell r="V1349" t="e">
            <v>#REF!</v>
          </cell>
        </row>
        <row r="1350">
          <cell r="F1350">
            <v>47.969276081674352</v>
          </cell>
          <cell r="G1350">
            <v>172.00818308594205</v>
          </cell>
          <cell r="H1350">
            <v>112.57320371045282</v>
          </cell>
          <cell r="I1350">
            <v>84.555683616537507</v>
          </cell>
          <cell r="J1350">
            <v>83.450029887863138</v>
          </cell>
          <cell r="K1350">
            <v>83.444815378134308</v>
          </cell>
          <cell r="L1350">
            <v>-1531.8650886571438</v>
          </cell>
          <cell r="M1350">
            <v>26.726900985014275</v>
          </cell>
          <cell r="N1350">
            <v>21.246177227508774</v>
          </cell>
          <cell r="O1350">
            <v>15.292290744824406</v>
          </cell>
          <cell r="P1350">
            <v>7.5345354448750754</v>
          </cell>
          <cell r="Q1350">
            <v>12.508709709839239</v>
          </cell>
          <cell r="R1350" t="e">
            <v>#REF!</v>
          </cell>
          <cell r="S1350" t="e">
            <v>#REF!</v>
          </cell>
          <cell r="T1350" t="e">
            <v>#REF!</v>
          </cell>
          <cell r="U1350" t="e">
            <v>#REF!</v>
          </cell>
          <cell r="V1350" t="e">
            <v>#REF!</v>
          </cell>
        </row>
        <row r="1351">
          <cell r="F1351">
            <v>51.667612881283063</v>
          </cell>
          <cell r="G1351">
            <v>451.58246048284809</v>
          </cell>
          <cell r="H1351">
            <v>502.71040651731244</v>
          </cell>
          <cell r="I1351">
            <v>566.59022135887119</v>
          </cell>
          <cell r="J1351">
            <v>581.78878230911118</v>
          </cell>
          <cell r="K1351">
            <v>626.02532720522686</v>
          </cell>
          <cell r="L1351">
            <v>-9302.1968677970872</v>
          </cell>
          <cell r="M1351">
            <v>156.06832159276144</v>
          </cell>
          <cell r="N1351">
            <v>141.86372780713938</v>
          </cell>
          <cell r="O1351">
            <v>120.52757845892364</v>
          </cell>
          <cell r="P1351">
            <v>74.978001352884888</v>
          </cell>
          <cell r="Q1351">
            <v>94.50577173966829</v>
          </cell>
          <cell r="R1351" t="e">
            <v>#REF!</v>
          </cell>
          <cell r="S1351" t="e">
            <v>#REF!</v>
          </cell>
          <cell r="T1351" t="e">
            <v>#REF!</v>
          </cell>
          <cell r="U1351" t="e">
            <v>#REF!</v>
          </cell>
          <cell r="V1351" t="e">
            <v>#REF!</v>
          </cell>
        </row>
        <row r="1352">
          <cell r="F1352">
            <v>114.56716283155934</v>
          </cell>
          <cell r="G1352">
            <v>48.442040214995941</v>
          </cell>
          <cell r="H1352">
            <v>80.145521232523777</v>
          </cell>
          <cell r="I1352">
            <v>52.820266263509119</v>
          </cell>
          <cell r="J1352">
            <v>54.065238624764916</v>
          </cell>
          <cell r="K1352">
            <v>62.907634403062971</v>
          </cell>
          <cell r="L1352">
            <v>-932.41498250152051</v>
          </cell>
          <cell r="M1352">
            <v>18.063429342101536</v>
          </cell>
          <cell r="N1352">
            <v>17.652090122280597</v>
          </cell>
          <cell r="O1352">
            <v>15.10385923043791</v>
          </cell>
          <cell r="P1352">
            <v>7.9167449166066266</v>
          </cell>
          <cell r="Q1352">
            <v>8.2662600547756302</v>
          </cell>
          <cell r="R1352" t="e">
            <v>#REF!</v>
          </cell>
          <cell r="S1352" t="e">
            <v>#REF!</v>
          </cell>
          <cell r="T1352" t="e">
            <v>#REF!</v>
          </cell>
          <cell r="U1352" t="e">
            <v>#REF!</v>
          </cell>
          <cell r="V1352" t="e">
            <v>#REF!</v>
          </cell>
        </row>
        <row r="1353">
          <cell r="F1353">
            <v>14.906952182420502</v>
          </cell>
          <cell r="G1353">
            <v>16.33446162614181</v>
          </cell>
          <cell r="H1353">
            <v>15.915209498666384</v>
          </cell>
          <cell r="I1353">
            <v>15.552204790417523</v>
          </cell>
          <cell r="J1353">
            <v>6.7660542296238564</v>
          </cell>
          <cell r="K1353">
            <v>9.337943642958999</v>
          </cell>
          <cell r="L1353">
            <v>-338.84919156342539</v>
          </cell>
          <cell r="M1353">
            <v>12.261094725578991</v>
          </cell>
          <cell r="N1353">
            <v>13.962415122951228</v>
          </cell>
          <cell r="O1353">
            <v>12.571881708038111</v>
          </cell>
          <cell r="P1353">
            <v>11.874129105152036</v>
          </cell>
          <cell r="Q1353">
            <v>12.072372698714371</v>
          </cell>
          <cell r="R1353" t="e">
            <v>#REF!</v>
          </cell>
          <cell r="S1353" t="e">
            <v>#REF!</v>
          </cell>
          <cell r="T1353" t="e">
            <v>#REF!</v>
          </cell>
          <cell r="U1353" t="e">
            <v>#REF!</v>
          </cell>
          <cell r="V1353" t="e">
            <v>#REF!</v>
          </cell>
        </row>
      </sheetData>
      <sheetData sheetId="23">
        <row r="4">
          <cell r="Y4">
            <v>1</v>
          </cell>
          <cell r="Z4" t="e">
            <v>#REF!</v>
          </cell>
          <cell r="AA4" t="e">
            <v>#REF!</v>
          </cell>
          <cell r="AB4" t="e">
            <v>#REF!</v>
          </cell>
          <cell r="AC4" t="e">
            <v>#REF!</v>
          </cell>
          <cell r="AD4" t="e">
            <v>#REF!</v>
          </cell>
          <cell r="AE4" t="e">
            <v>#REF!</v>
          </cell>
          <cell r="AF4" t="e">
            <v>#REF!</v>
          </cell>
          <cell r="AG4" t="e">
            <v>#REF!</v>
          </cell>
          <cell r="AH4" t="e">
            <v>#REF!</v>
          </cell>
          <cell r="AI4" t="e">
            <v>#REF!</v>
          </cell>
          <cell r="AJ4" t="e">
            <v>#REF!</v>
          </cell>
          <cell r="AK4" t="e">
            <v>#REF!</v>
          </cell>
          <cell r="AL4" t="e">
            <v>#REF!</v>
          </cell>
          <cell r="AM4" t="e">
            <v>#REF!</v>
          </cell>
          <cell r="AN4" t="e">
            <v>#REF!</v>
          </cell>
          <cell r="AO4" t="e">
            <v>#REF!</v>
          </cell>
          <cell r="AP4" t="e">
            <v>#REF!</v>
          </cell>
        </row>
        <row r="5">
          <cell r="Y5">
            <v>1</v>
          </cell>
          <cell r="Z5" t="e">
            <v>#REF!</v>
          </cell>
          <cell r="AA5" t="e">
            <v>#REF!</v>
          </cell>
          <cell r="AB5" t="e">
            <v>#REF!</v>
          </cell>
          <cell r="AC5" t="e">
            <v>#REF!</v>
          </cell>
          <cell r="AD5" t="e">
            <v>#REF!</v>
          </cell>
          <cell r="AE5" t="e">
            <v>#REF!</v>
          </cell>
          <cell r="AF5" t="e">
            <v>#REF!</v>
          </cell>
          <cell r="AG5" t="e">
            <v>#REF!</v>
          </cell>
          <cell r="AH5" t="e">
            <v>#REF!</v>
          </cell>
          <cell r="AI5" t="e">
            <v>#REF!</v>
          </cell>
          <cell r="AJ5" t="e">
            <v>#REF!</v>
          </cell>
          <cell r="AK5" t="e">
            <v>#REF!</v>
          </cell>
          <cell r="AL5" t="e">
            <v>#REF!</v>
          </cell>
          <cell r="AM5" t="e">
            <v>#REF!</v>
          </cell>
          <cell r="AN5" t="e">
            <v>#REF!</v>
          </cell>
          <cell r="AO5" t="e">
            <v>#REF!</v>
          </cell>
          <cell r="AP5" t="e">
            <v>#REF!</v>
          </cell>
        </row>
        <row r="6">
          <cell r="Y6">
            <v>1</v>
          </cell>
          <cell r="Z6" t="e">
            <v>#REF!</v>
          </cell>
          <cell r="AA6" t="e">
            <v>#REF!</v>
          </cell>
          <cell r="AB6" t="e">
            <v>#REF!</v>
          </cell>
          <cell r="AC6" t="e">
            <v>#REF!</v>
          </cell>
          <cell r="AD6" t="e">
            <v>#REF!</v>
          </cell>
          <cell r="AE6" t="e">
            <v>#REF!</v>
          </cell>
          <cell r="AF6" t="e">
            <v>#REF!</v>
          </cell>
          <cell r="AG6" t="e">
            <v>#REF!</v>
          </cell>
          <cell r="AH6" t="e">
            <v>#REF!</v>
          </cell>
          <cell r="AI6" t="e">
            <v>#REF!</v>
          </cell>
          <cell r="AJ6" t="e">
            <v>#REF!</v>
          </cell>
          <cell r="AK6" t="e">
            <v>#REF!</v>
          </cell>
          <cell r="AL6" t="e">
            <v>#REF!</v>
          </cell>
          <cell r="AM6" t="e">
            <v>#REF!</v>
          </cell>
          <cell r="AN6" t="e">
            <v>#REF!</v>
          </cell>
          <cell r="AO6" t="e">
            <v>#REF!</v>
          </cell>
          <cell r="AP6" t="e">
            <v>#REF!</v>
          </cell>
        </row>
        <row r="7">
          <cell r="Y7">
            <v>1</v>
          </cell>
          <cell r="Z7" t="e">
            <v>#REF!</v>
          </cell>
          <cell r="AA7" t="e">
            <v>#REF!</v>
          </cell>
          <cell r="AB7" t="e">
            <v>#REF!</v>
          </cell>
          <cell r="AC7" t="e">
            <v>#REF!</v>
          </cell>
          <cell r="AD7" t="e">
            <v>#REF!</v>
          </cell>
          <cell r="AE7" t="e">
            <v>#REF!</v>
          </cell>
          <cell r="AF7" t="e">
            <v>#REF!</v>
          </cell>
          <cell r="AG7" t="e">
            <v>#REF!</v>
          </cell>
          <cell r="AH7" t="e">
            <v>#REF!</v>
          </cell>
          <cell r="AI7" t="e">
            <v>#REF!</v>
          </cell>
          <cell r="AJ7" t="e">
            <v>#REF!</v>
          </cell>
          <cell r="AK7" t="e">
            <v>#REF!</v>
          </cell>
          <cell r="AL7" t="e">
            <v>#REF!</v>
          </cell>
          <cell r="AM7" t="e">
            <v>#REF!</v>
          </cell>
          <cell r="AN7" t="e">
            <v>#REF!</v>
          </cell>
          <cell r="AO7" t="e">
            <v>#REF!</v>
          </cell>
          <cell r="AP7" t="e">
            <v>#REF!</v>
          </cell>
        </row>
        <row r="8">
          <cell r="Y8">
            <v>1</v>
          </cell>
          <cell r="Z8" t="e">
            <v>#REF!</v>
          </cell>
          <cell r="AA8" t="e">
            <v>#REF!</v>
          </cell>
          <cell r="AB8" t="e">
            <v>#REF!</v>
          </cell>
          <cell r="AC8" t="e">
            <v>#REF!</v>
          </cell>
          <cell r="AD8" t="e">
            <v>#REF!</v>
          </cell>
          <cell r="AE8" t="e">
            <v>#REF!</v>
          </cell>
          <cell r="AF8" t="e">
            <v>#REF!</v>
          </cell>
          <cell r="AG8" t="e">
            <v>#REF!</v>
          </cell>
          <cell r="AH8" t="e">
            <v>#REF!</v>
          </cell>
          <cell r="AI8" t="e">
            <v>#REF!</v>
          </cell>
          <cell r="AJ8" t="e">
            <v>#REF!</v>
          </cell>
          <cell r="AK8" t="e">
            <v>#REF!</v>
          </cell>
          <cell r="AL8" t="e">
            <v>#REF!</v>
          </cell>
          <cell r="AM8" t="e">
            <v>#REF!</v>
          </cell>
          <cell r="AN8" t="e">
            <v>#REF!</v>
          </cell>
          <cell r="AO8" t="e">
            <v>#REF!</v>
          </cell>
          <cell r="AP8" t="e">
            <v>#REF!</v>
          </cell>
        </row>
        <row r="9">
          <cell r="Y9">
            <v>1</v>
          </cell>
          <cell r="Z9" t="e">
            <v>#REF!</v>
          </cell>
          <cell r="AA9" t="e">
            <v>#REF!</v>
          </cell>
          <cell r="AB9" t="e">
            <v>#REF!</v>
          </cell>
          <cell r="AC9" t="e">
            <v>#REF!</v>
          </cell>
          <cell r="AD9" t="e">
            <v>#REF!</v>
          </cell>
          <cell r="AE9" t="e">
            <v>#REF!</v>
          </cell>
          <cell r="AF9" t="e">
            <v>#REF!</v>
          </cell>
          <cell r="AG9" t="e">
            <v>#REF!</v>
          </cell>
          <cell r="AH9" t="e">
            <v>#REF!</v>
          </cell>
          <cell r="AI9" t="e">
            <v>#REF!</v>
          </cell>
          <cell r="AJ9" t="e">
            <v>#REF!</v>
          </cell>
          <cell r="AK9" t="e">
            <v>#REF!</v>
          </cell>
          <cell r="AL9" t="e">
            <v>#REF!</v>
          </cell>
          <cell r="AM9" t="e">
            <v>#REF!</v>
          </cell>
          <cell r="AN9" t="e">
            <v>#REF!</v>
          </cell>
          <cell r="AO9" t="e">
            <v>#REF!</v>
          </cell>
          <cell r="AP9" t="e">
            <v>#REF!</v>
          </cell>
        </row>
        <row r="10">
          <cell r="Y10">
            <v>1</v>
          </cell>
          <cell r="Z10" t="e">
            <v>#REF!</v>
          </cell>
          <cell r="AA10" t="e">
            <v>#REF!</v>
          </cell>
          <cell r="AB10" t="e">
            <v>#REF!</v>
          </cell>
          <cell r="AC10" t="e">
            <v>#REF!</v>
          </cell>
          <cell r="AD10" t="e">
            <v>#REF!</v>
          </cell>
          <cell r="AE10" t="e">
            <v>#REF!</v>
          </cell>
          <cell r="AF10" t="e">
            <v>#REF!</v>
          </cell>
          <cell r="AG10" t="e">
            <v>#REF!</v>
          </cell>
          <cell r="AH10" t="e">
            <v>#REF!</v>
          </cell>
          <cell r="AI10" t="e">
            <v>#REF!</v>
          </cell>
          <cell r="AJ10" t="e">
            <v>#REF!</v>
          </cell>
          <cell r="AK10" t="e">
            <v>#REF!</v>
          </cell>
          <cell r="AL10" t="e">
            <v>#REF!</v>
          </cell>
          <cell r="AM10" t="e">
            <v>#REF!</v>
          </cell>
          <cell r="AN10" t="e">
            <v>#REF!</v>
          </cell>
          <cell r="AO10" t="e">
            <v>#REF!</v>
          </cell>
          <cell r="AP10" t="e">
            <v>#REF!</v>
          </cell>
        </row>
        <row r="11">
          <cell r="Y11">
            <v>1</v>
          </cell>
          <cell r="Z11" t="e">
            <v>#REF!</v>
          </cell>
          <cell r="AA11" t="e">
            <v>#REF!</v>
          </cell>
          <cell r="AB11" t="e">
            <v>#REF!</v>
          </cell>
          <cell r="AC11" t="e">
            <v>#REF!</v>
          </cell>
          <cell r="AD11" t="e">
            <v>#REF!</v>
          </cell>
          <cell r="AE11" t="e">
            <v>#REF!</v>
          </cell>
          <cell r="AF11" t="e">
            <v>#REF!</v>
          </cell>
          <cell r="AG11" t="e">
            <v>#REF!</v>
          </cell>
          <cell r="AH11" t="e">
            <v>#REF!</v>
          </cell>
          <cell r="AI11" t="e">
            <v>#REF!</v>
          </cell>
          <cell r="AJ11" t="e">
            <v>#REF!</v>
          </cell>
          <cell r="AK11" t="e">
            <v>#REF!</v>
          </cell>
          <cell r="AL11" t="e">
            <v>#REF!</v>
          </cell>
          <cell r="AM11" t="e">
            <v>#REF!</v>
          </cell>
          <cell r="AN11" t="e">
            <v>#REF!</v>
          </cell>
          <cell r="AO11" t="e">
            <v>#REF!</v>
          </cell>
          <cell r="AP11" t="e">
            <v>#REF!</v>
          </cell>
        </row>
        <row r="12">
          <cell r="Y12">
            <v>1</v>
          </cell>
          <cell r="Z12" t="e">
            <v>#REF!</v>
          </cell>
          <cell r="AA12" t="e">
            <v>#REF!</v>
          </cell>
          <cell r="AB12" t="e">
            <v>#REF!</v>
          </cell>
          <cell r="AC12" t="e">
            <v>#REF!</v>
          </cell>
          <cell r="AD12" t="e">
            <v>#REF!</v>
          </cell>
          <cell r="AE12" t="e">
            <v>#REF!</v>
          </cell>
          <cell r="AF12" t="e">
            <v>#REF!</v>
          </cell>
          <cell r="AG12" t="e">
            <v>#REF!</v>
          </cell>
          <cell r="AH12" t="e">
            <v>#REF!</v>
          </cell>
          <cell r="AI12" t="e">
            <v>#REF!</v>
          </cell>
          <cell r="AJ12" t="e">
            <v>#REF!</v>
          </cell>
          <cell r="AK12" t="e">
            <v>#REF!</v>
          </cell>
          <cell r="AL12" t="e">
            <v>#REF!</v>
          </cell>
          <cell r="AM12" t="e">
            <v>#REF!</v>
          </cell>
          <cell r="AN12" t="e">
            <v>#REF!</v>
          </cell>
          <cell r="AO12" t="e">
            <v>#REF!</v>
          </cell>
          <cell r="AP12" t="e">
            <v>#REF!</v>
          </cell>
        </row>
        <row r="13">
          <cell r="Y13">
            <v>1</v>
          </cell>
          <cell r="Z13" t="e">
            <v>#REF!</v>
          </cell>
          <cell r="AA13" t="e">
            <v>#REF!</v>
          </cell>
          <cell r="AB13" t="e">
            <v>#REF!</v>
          </cell>
          <cell r="AC13" t="e">
            <v>#REF!</v>
          </cell>
          <cell r="AD13" t="e">
            <v>#REF!</v>
          </cell>
          <cell r="AE13" t="e">
            <v>#REF!</v>
          </cell>
          <cell r="AF13" t="e">
            <v>#REF!</v>
          </cell>
          <cell r="AG13" t="e">
            <v>#REF!</v>
          </cell>
          <cell r="AH13" t="e">
            <v>#REF!</v>
          </cell>
          <cell r="AI13" t="e">
            <v>#REF!</v>
          </cell>
          <cell r="AJ13" t="e">
            <v>#REF!</v>
          </cell>
          <cell r="AK13" t="e">
            <v>#REF!</v>
          </cell>
          <cell r="AL13" t="e">
            <v>#REF!</v>
          </cell>
          <cell r="AM13" t="e">
            <v>#REF!</v>
          </cell>
          <cell r="AN13" t="e">
            <v>#REF!</v>
          </cell>
          <cell r="AO13" t="e">
            <v>#REF!</v>
          </cell>
          <cell r="AP13" t="e">
            <v>#REF!</v>
          </cell>
        </row>
        <row r="14">
          <cell r="Y14">
            <v>1</v>
          </cell>
          <cell r="Z14" t="e">
            <v>#REF!</v>
          </cell>
          <cell r="AA14" t="e">
            <v>#REF!</v>
          </cell>
          <cell r="AB14" t="e">
            <v>#REF!</v>
          </cell>
          <cell r="AC14" t="e">
            <v>#REF!</v>
          </cell>
          <cell r="AD14" t="e">
            <v>#REF!</v>
          </cell>
          <cell r="AE14" t="e">
            <v>#REF!</v>
          </cell>
          <cell r="AF14" t="e">
            <v>#REF!</v>
          </cell>
          <cell r="AG14" t="e">
            <v>#REF!</v>
          </cell>
          <cell r="AH14" t="e">
            <v>#REF!</v>
          </cell>
          <cell r="AI14" t="e">
            <v>#REF!</v>
          </cell>
          <cell r="AJ14" t="e">
            <v>#REF!</v>
          </cell>
          <cell r="AK14" t="e">
            <v>#REF!</v>
          </cell>
          <cell r="AL14" t="e">
            <v>#REF!</v>
          </cell>
          <cell r="AM14" t="e">
            <v>#REF!</v>
          </cell>
          <cell r="AN14" t="e">
            <v>#REF!</v>
          </cell>
          <cell r="AO14" t="e">
            <v>#REF!</v>
          </cell>
          <cell r="AP14" t="e">
            <v>#REF!</v>
          </cell>
        </row>
        <row r="15">
          <cell r="Y15">
            <v>1</v>
          </cell>
          <cell r="Z15" t="e">
            <v>#REF!</v>
          </cell>
          <cell r="AA15" t="e">
            <v>#REF!</v>
          </cell>
          <cell r="AB15" t="e">
            <v>#REF!</v>
          </cell>
          <cell r="AC15" t="e">
            <v>#REF!</v>
          </cell>
          <cell r="AD15" t="e">
            <v>#REF!</v>
          </cell>
          <cell r="AE15" t="e">
            <v>#REF!</v>
          </cell>
          <cell r="AF15" t="e">
            <v>#REF!</v>
          </cell>
          <cell r="AG15" t="e">
            <v>#REF!</v>
          </cell>
          <cell r="AH15" t="e">
            <v>#REF!</v>
          </cell>
          <cell r="AI15" t="e">
            <v>#REF!</v>
          </cell>
          <cell r="AJ15" t="e">
            <v>#REF!</v>
          </cell>
          <cell r="AK15" t="e">
            <v>#REF!</v>
          </cell>
          <cell r="AL15" t="e">
            <v>#REF!</v>
          </cell>
          <cell r="AM15" t="e">
            <v>#REF!</v>
          </cell>
          <cell r="AN15" t="e">
            <v>#REF!</v>
          </cell>
          <cell r="AO15" t="e">
            <v>#REF!</v>
          </cell>
          <cell r="AP15" t="e">
            <v>#REF!</v>
          </cell>
        </row>
        <row r="16">
          <cell r="Y16">
            <v>1</v>
          </cell>
          <cell r="Z16" t="e">
            <v>#REF!</v>
          </cell>
          <cell r="AA16" t="e">
            <v>#REF!</v>
          </cell>
          <cell r="AB16" t="e">
            <v>#REF!</v>
          </cell>
          <cell r="AC16" t="e">
            <v>#REF!</v>
          </cell>
          <cell r="AD16" t="e">
            <v>#REF!</v>
          </cell>
          <cell r="AE16" t="e">
            <v>#REF!</v>
          </cell>
          <cell r="AF16" t="e">
            <v>#REF!</v>
          </cell>
          <cell r="AG16" t="e">
            <v>#REF!</v>
          </cell>
          <cell r="AH16" t="e">
            <v>#REF!</v>
          </cell>
          <cell r="AI16" t="e">
            <v>#REF!</v>
          </cell>
          <cell r="AJ16" t="e">
            <v>#REF!</v>
          </cell>
          <cell r="AK16" t="e">
            <v>#REF!</v>
          </cell>
          <cell r="AL16" t="e">
            <v>#REF!</v>
          </cell>
          <cell r="AM16" t="e">
            <v>#REF!</v>
          </cell>
          <cell r="AN16" t="e">
            <v>#REF!</v>
          </cell>
          <cell r="AO16" t="e">
            <v>#REF!</v>
          </cell>
          <cell r="AP16" t="e">
            <v>#REF!</v>
          </cell>
        </row>
        <row r="17">
          <cell r="Y17">
            <v>1</v>
          </cell>
          <cell r="Z17" t="e">
            <v>#REF!</v>
          </cell>
          <cell r="AA17" t="e">
            <v>#REF!</v>
          </cell>
          <cell r="AB17" t="e">
            <v>#REF!</v>
          </cell>
          <cell r="AC17" t="e">
            <v>#REF!</v>
          </cell>
          <cell r="AD17" t="e">
            <v>#REF!</v>
          </cell>
          <cell r="AE17" t="e">
            <v>#REF!</v>
          </cell>
          <cell r="AF17" t="e">
            <v>#REF!</v>
          </cell>
          <cell r="AG17" t="e">
            <v>#REF!</v>
          </cell>
          <cell r="AH17" t="e">
            <v>#REF!</v>
          </cell>
          <cell r="AI17" t="e">
            <v>#REF!</v>
          </cell>
          <cell r="AJ17" t="e">
            <v>#REF!</v>
          </cell>
          <cell r="AK17" t="e">
            <v>#REF!</v>
          </cell>
          <cell r="AL17" t="e">
            <v>#REF!</v>
          </cell>
          <cell r="AM17" t="e">
            <v>#REF!</v>
          </cell>
          <cell r="AN17" t="e">
            <v>#REF!</v>
          </cell>
          <cell r="AO17" t="e">
            <v>#REF!</v>
          </cell>
          <cell r="AP17" t="e">
            <v>#REF!</v>
          </cell>
        </row>
        <row r="18">
          <cell r="Y18">
            <v>1</v>
          </cell>
          <cell r="Z18" t="e">
            <v>#REF!</v>
          </cell>
          <cell r="AA18" t="e">
            <v>#REF!</v>
          </cell>
          <cell r="AB18" t="e">
            <v>#REF!</v>
          </cell>
          <cell r="AC18" t="e">
            <v>#REF!</v>
          </cell>
          <cell r="AD18" t="e">
            <v>#REF!</v>
          </cell>
          <cell r="AE18" t="e">
            <v>#REF!</v>
          </cell>
          <cell r="AF18" t="e">
            <v>#REF!</v>
          </cell>
          <cell r="AG18" t="e">
            <v>#REF!</v>
          </cell>
          <cell r="AH18" t="e">
            <v>#REF!</v>
          </cell>
          <cell r="AI18" t="e">
            <v>#REF!</v>
          </cell>
          <cell r="AJ18" t="e">
            <v>#REF!</v>
          </cell>
          <cell r="AK18" t="e">
            <v>#REF!</v>
          </cell>
          <cell r="AL18" t="e">
            <v>#REF!</v>
          </cell>
          <cell r="AM18" t="e">
            <v>#REF!</v>
          </cell>
          <cell r="AN18" t="e">
            <v>#REF!</v>
          </cell>
          <cell r="AO18" t="e">
            <v>#REF!</v>
          </cell>
          <cell r="AP18" t="e">
            <v>#REF!</v>
          </cell>
        </row>
        <row r="19">
          <cell r="Y19">
            <v>1</v>
          </cell>
          <cell r="Z19" t="e">
            <v>#REF!</v>
          </cell>
          <cell r="AA19" t="e">
            <v>#REF!</v>
          </cell>
          <cell r="AB19" t="e">
            <v>#REF!</v>
          </cell>
          <cell r="AC19" t="e">
            <v>#REF!</v>
          </cell>
          <cell r="AD19" t="e">
            <v>#REF!</v>
          </cell>
          <cell r="AE19" t="e">
            <v>#REF!</v>
          </cell>
          <cell r="AF19" t="e">
            <v>#REF!</v>
          </cell>
          <cell r="AG19" t="e">
            <v>#REF!</v>
          </cell>
          <cell r="AH19" t="e">
            <v>#REF!</v>
          </cell>
          <cell r="AI19" t="e">
            <v>#REF!</v>
          </cell>
          <cell r="AJ19" t="e">
            <v>#REF!</v>
          </cell>
          <cell r="AK19" t="e">
            <v>#REF!</v>
          </cell>
          <cell r="AL19" t="e">
            <v>#REF!</v>
          </cell>
          <cell r="AM19" t="e">
            <v>#REF!</v>
          </cell>
          <cell r="AN19" t="e">
            <v>#REF!</v>
          </cell>
          <cell r="AO19" t="e">
            <v>#REF!</v>
          </cell>
          <cell r="AP19" t="e">
            <v>#REF!</v>
          </cell>
        </row>
        <row r="20">
          <cell r="Y20">
            <v>1</v>
          </cell>
          <cell r="Z20" t="e">
            <v>#REF!</v>
          </cell>
          <cell r="AA20" t="e">
            <v>#REF!</v>
          </cell>
          <cell r="AB20" t="e">
            <v>#REF!</v>
          </cell>
          <cell r="AC20" t="e">
            <v>#REF!</v>
          </cell>
          <cell r="AD20" t="e">
            <v>#REF!</v>
          </cell>
          <cell r="AE20" t="e">
            <v>#REF!</v>
          </cell>
          <cell r="AF20" t="e">
            <v>#REF!</v>
          </cell>
          <cell r="AG20" t="e">
            <v>#REF!</v>
          </cell>
          <cell r="AH20" t="e">
            <v>#REF!</v>
          </cell>
          <cell r="AI20" t="e">
            <v>#REF!</v>
          </cell>
          <cell r="AJ20" t="e">
            <v>#REF!</v>
          </cell>
          <cell r="AK20" t="e">
            <v>#REF!</v>
          </cell>
          <cell r="AL20" t="e">
            <v>#REF!</v>
          </cell>
          <cell r="AM20" t="e">
            <v>#REF!</v>
          </cell>
          <cell r="AN20" t="e">
            <v>#REF!</v>
          </cell>
          <cell r="AO20" t="e">
            <v>#REF!</v>
          </cell>
          <cell r="AP20" t="e">
            <v>#REF!</v>
          </cell>
        </row>
        <row r="21">
          <cell r="Y21">
            <v>1</v>
          </cell>
          <cell r="Z21" t="e">
            <v>#REF!</v>
          </cell>
          <cell r="AA21" t="e">
            <v>#REF!</v>
          </cell>
          <cell r="AB21" t="e">
            <v>#REF!</v>
          </cell>
          <cell r="AC21" t="e">
            <v>#REF!</v>
          </cell>
          <cell r="AD21" t="e">
            <v>#REF!</v>
          </cell>
          <cell r="AE21" t="e">
            <v>#REF!</v>
          </cell>
          <cell r="AF21" t="e">
            <v>#REF!</v>
          </cell>
          <cell r="AG21" t="e">
            <v>#REF!</v>
          </cell>
          <cell r="AH21" t="e">
            <v>#REF!</v>
          </cell>
          <cell r="AI21" t="e">
            <v>#REF!</v>
          </cell>
          <cell r="AJ21" t="e">
            <v>#REF!</v>
          </cell>
          <cell r="AK21" t="e">
            <v>#REF!</v>
          </cell>
          <cell r="AL21" t="e">
            <v>#REF!</v>
          </cell>
          <cell r="AM21" t="e">
            <v>#REF!</v>
          </cell>
          <cell r="AN21" t="e">
            <v>#REF!</v>
          </cell>
          <cell r="AO21" t="e">
            <v>#REF!</v>
          </cell>
          <cell r="AP21" t="e">
            <v>#REF!</v>
          </cell>
        </row>
        <row r="22">
          <cell r="Y22">
            <v>1</v>
          </cell>
          <cell r="Z22" t="e">
            <v>#REF!</v>
          </cell>
          <cell r="AA22" t="e">
            <v>#REF!</v>
          </cell>
          <cell r="AB22" t="e">
            <v>#REF!</v>
          </cell>
          <cell r="AC22" t="e">
            <v>#REF!</v>
          </cell>
          <cell r="AD22" t="e">
            <v>#REF!</v>
          </cell>
          <cell r="AE22" t="e">
            <v>#REF!</v>
          </cell>
          <cell r="AF22" t="e">
            <v>#REF!</v>
          </cell>
          <cell r="AG22" t="e">
            <v>#REF!</v>
          </cell>
          <cell r="AH22" t="e">
            <v>#REF!</v>
          </cell>
          <cell r="AI22" t="e">
            <v>#REF!</v>
          </cell>
          <cell r="AJ22" t="e">
            <v>#REF!</v>
          </cell>
          <cell r="AK22" t="e">
            <v>#REF!</v>
          </cell>
          <cell r="AL22" t="e">
            <v>#REF!</v>
          </cell>
          <cell r="AM22" t="e">
            <v>#REF!</v>
          </cell>
          <cell r="AN22" t="e">
            <v>#REF!</v>
          </cell>
          <cell r="AO22" t="e">
            <v>#REF!</v>
          </cell>
          <cell r="AP22" t="e">
            <v>#REF!</v>
          </cell>
        </row>
        <row r="23">
          <cell r="Y23">
            <v>1</v>
          </cell>
          <cell r="Z23" t="e">
            <v>#REF!</v>
          </cell>
          <cell r="AA23" t="e">
            <v>#REF!</v>
          </cell>
          <cell r="AB23" t="e">
            <v>#REF!</v>
          </cell>
          <cell r="AC23" t="e">
            <v>#REF!</v>
          </cell>
          <cell r="AD23" t="e">
            <v>#REF!</v>
          </cell>
          <cell r="AE23" t="e">
            <v>#REF!</v>
          </cell>
          <cell r="AF23" t="e">
            <v>#REF!</v>
          </cell>
          <cell r="AG23" t="e">
            <v>#REF!</v>
          </cell>
          <cell r="AH23" t="e">
            <v>#REF!</v>
          </cell>
          <cell r="AI23" t="e">
            <v>#REF!</v>
          </cell>
          <cell r="AJ23" t="e">
            <v>#REF!</v>
          </cell>
          <cell r="AK23" t="e">
            <v>#REF!</v>
          </cell>
          <cell r="AL23" t="e">
            <v>#REF!</v>
          </cell>
          <cell r="AM23" t="e">
            <v>#REF!</v>
          </cell>
          <cell r="AN23" t="e">
            <v>#REF!</v>
          </cell>
          <cell r="AO23" t="e">
            <v>#REF!</v>
          </cell>
          <cell r="AP23" t="e">
            <v>#REF!</v>
          </cell>
        </row>
        <row r="24">
          <cell r="Y24">
            <v>1</v>
          </cell>
          <cell r="Z24" t="e">
            <v>#REF!</v>
          </cell>
          <cell r="AA24" t="e">
            <v>#REF!</v>
          </cell>
          <cell r="AB24" t="e">
            <v>#REF!</v>
          </cell>
          <cell r="AC24" t="e">
            <v>#REF!</v>
          </cell>
          <cell r="AD24" t="e">
            <v>#REF!</v>
          </cell>
          <cell r="AE24" t="e">
            <v>#REF!</v>
          </cell>
          <cell r="AF24" t="e">
            <v>#REF!</v>
          </cell>
          <cell r="AG24" t="e">
            <v>#REF!</v>
          </cell>
          <cell r="AH24" t="e">
            <v>#REF!</v>
          </cell>
          <cell r="AI24" t="e">
            <v>#REF!</v>
          </cell>
          <cell r="AJ24" t="e">
            <v>#REF!</v>
          </cell>
          <cell r="AK24" t="e">
            <v>#REF!</v>
          </cell>
          <cell r="AL24" t="e">
            <v>#REF!</v>
          </cell>
          <cell r="AM24" t="e">
            <v>#REF!</v>
          </cell>
          <cell r="AN24" t="e">
            <v>#REF!</v>
          </cell>
          <cell r="AO24" t="e">
            <v>#REF!</v>
          </cell>
          <cell r="AP24" t="e">
            <v>#REF!</v>
          </cell>
        </row>
        <row r="25">
          <cell r="Y25">
            <v>1</v>
          </cell>
          <cell r="Z25" t="e">
            <v>#REF!</v>
          </cell>
          <cell r="AA25" t="e">
            <v>#REF!</v>
          </cell>
          <cell r="AB25" t="e">
            <v>#REF!</v>
          </cell>
          <cell r="AC25" t="e">
            <v>#REF!</v>
          </cell>
          <cell r="AD25" t="e">
            <v>#REF!</v>
          </cell>
          <cell r="AE25" t="e">
            <v>#REF!</v>
          </cell>
          <cell r="AF25" t="e">
            <v>#REF!</v>
          </cell>
          <cell r="AG25" t="e">
            <v>#REF!</v>
          </cell>
          <cell r="AH25" t="e">
            <v>#REF!</v>
          </cell>
          <cell r="AI25" t="e">
            <v>#REF!</v>
          </cell>
          <cell r="AJ25" t="e">
            <v>#REF!</v>
          </cell>
          <cell r="AK25" t="e">
            <v>#REF!</v>
          </cell>
          <cell r="AL25" t="e">
            <v>#REF!</v>
          </cell>
          <cell r="AM25" t="e">
            <v>#REF!</v>
          </cell>
          <cell r="AN25" t="e">
            <v>#REF!</v>
          </cell>
          <cell r="AO25" t="e">
            <v>#REF!</v>
          </cell>
          <cell r="AP25" t="e">
            <v>#REF!</v>
          </cell>
        </row>
        <row r="26">
          <cell r="Y26">
            <v>1</v>
          </cell>
          <cell r="Z26" t="e">
            <v>#REF!</v>
          </cell>
          <cell r="AA26" t="e">
            <v>#REF!</v>
          </cell>
          <cell r="AB26" t="e">
            <v>#REF!</v>
          </cell>
          <cell r="AC26" t="e">
            <v>#REF!</v>
          </cell>
          <cell r="AD26" t="e">
            <v>#REF!</v>
          </cell>
          <cell r="AE26" t="e">
            <v>#REF!</v>
          </cell>
          <cell r="AF26" t="e">
            <v>#REF!</v>
          </cell>
          <cell r="AG26" t="e">
            <v>#REF!</v>
          </cell>
          <cell r="AH26" t="e">
            <v>#REF!</v>
          </cell>
          <cell r="AI26" t="e">
            <v>#REF!</v>
          </cell>
          <cell r="AJ26" t="e">
            <v>#REF!</v>
          </cell>
          <cell r="AK26" t="e">
            <v>#REF!</v>
          </cell>
          <cell r="AL26" t="e">
            <v>#REF!</v>
          </cell>
          <cell r="AM26" t="e">
            <v>#REF!</v>
          </cell>
          <cell r="AN26" t="e">
            <v>#REF!</v>
          </cell>
          <cell r="AO26" t="e">
            <v>#REF!</v>
          </cell>
          <cell r="AP26" t="e">
            <v>#REF!</v>
          </cell>
        </row>
        <row r="27">
          <cell r="Y27">
            <v>1</v>
          </cell>
          <cell r="Z27" t="e">
            <v>#REF!</v>
          </cell>
          <cell r="AA27" t="e">
            <v>#REF!</v>
          </cell>
          <cell r="AB27" t="e">
            <v>#REF!</v>
          </cell>
          <cell r="AC27" t="e">
            <v>#REF!</v>
          </cell>
          <cell r="AD27" t="e">
            <v>#REF!</v>
          </cell>
          <cell r="AE27" t="e">
            <v>#REF!</v>
          </cell>
          <cell r="AF27" t="e">
            <v>#REF!</v>
          </cell>
          <cell r="AG27" t="e">
            <v>#REF!</v>
          </cell>
          <cell r="AH27" t="e">
            <v>#REF!</v>
          </cell>
          <cell r="AI27" t="e">
            <v>#REF!</v>
          </cell>
          <cell r="AJ27" t="e">
            <v>#REF!</v>
          </cell>
          <cell r="AK27" t="e">
            <v>#REF!</v>
          </cell>
          <cell r="AL27" t="e">
            <v>#REF!</v>
          </cell>
          <cell r="AM27" t="e">
            <v>#REF!</v>
          </cell>
          <cell r="AN27" t="e">
            <v>#REF!</v>
          </cell>
          <cell r="AO27" t="e">
            <v>#REF!</v>
          </cell>
          <cell r="AP27" t="e">
            <v>#REF!</v>
          </cell>
        </row>
        <row r="36">
          <cell r="Y36">
            <v>1</v>
          </cell>
          <cell r="Z36">
            <v>1</v>
          </cell>
          <cell r="AA36" t="e">
            <v>#REF!</v>
          </cell>
          <cell r="AB36" t="e">
            <v>#REF!</v>
          </cell>
          <cell r="AC36" t="e">
            <v>#REF!</v>
          </cell>
          <cell r="AD36" t="e">
            <v>#REF!</v>
          </cell>
          <cell r="AE36" t="e">
            <v>#REF!</v>
          </cell>
          <cell r="AF36" t="e">
            <v>#REF!</v>
          </cell>
          <cell r="AG36" t="e">
            <v>#REF!</v>
          </cell>
          <cell r="AH36" t="e">
            <v>#REF!</v>
          </cell>
          <cell r="AI36" t="e">
            <v>#REF!</v>
          </cell>
          <cell r="AJ36" t="e">
            <v>#REF!</v>
          </cell>
          <cell r="AK36" t="e">
            <v>#REF!</v>
          </cell>
          <cell r="AL36" t="e">
            <v>#REF!</v>
          </cell>
          <cell r="AM36" t="e">
            <v>#REF!</v>
          </cell>
          <cell r="AN36" t="e">
            <v>#REF!</v>
          </cell>
          <cell r="AO36" t="e">
            <v>#REF!</v>
          </cell>
          <cell r="AP36" t="e">
            <v>#REF!</v>
          </cell>
        </row>
        <row r="37">
          <cell r="Y37">
            <v>1</v>
          </cell>
          <cell r="Z37">
            <v>1</v>
          </cell>
          <cell r="AA37" t="e">
            <v>#REF!</v>
          </cell>
          <cell r="AB37" t="e">
            <v>#REF!</v>
          </cell>
          <cell r="AC37" t="e">
            <v>#REF!</v>
          </cell>
          <cell r="AD37" t="e">
            <v>#REF!</v>
          </cell>
          <cell r="AE37" t="e">
            <v>#REF!</v>
          </cell>
          <cell r="AF37" t="e">
            <v>#REF!</v>
          </cell>
          <cell r="AG37" t="e">
            <v>#REF!</v>
          </cell>
          <cell r="AH37" t="e">
            <v>#REF!</v>
          </cell>
          <cell r="AI37" t="e">
            <v>#REF!</v>
          </cell>
          <cell r="AJ37" t="e">
            <v>#REF!</v>
          </cell>
          <cell r="AK37" t="e">
            <v>#REF!</v>
          </cell>
          <cell r="AL37" t="e">
            <v>#REF!</v>
          </cell>
          <cell r="AM37" t="e">
            <v>#REF!</v>
          </cell>
          <cell r="AN37" t="e">
            <v>#REF!</v>
          </cell>
          <cell r="AO37" t="e">
            <v>#REF!</v>
          </cell>
          <cell r="AP37" t="e">
            <v>#REF!</v>
          </cell>
        </row>
        <row r="38">
          <cell r="Y38">
            <v>1</v>
          </cell>
          <cell r="Z38">
            <v>1</v>
          </cell>
          <cell r="AA38" t="e">
            <v>#REF!</v>
          </cell>
          <cell r="AB38" t="e">
            <v>#REF!</v>
          </cell>
          <cell r="AC38" t="e">
            <v>#REF!</v>
          </cell>
          <cell r="AD38" t="e">
            <v>#REF!</v>
          </cell>
          <cell r="AE38" t="e">
            <v>#REF!</v>
          </cell>
          <cell r="AF38" t="e">
            <v>#REF!</v>
          </cell>
          <cell r="AG38" t="e">
            <v>#REF!</v>
          </cell>
          <cell r="AH38" t="e">
            <v>#REF!</v>
          </cell>
          <cell r="AI38" t="e">
            <v>#REF!</v>
          </cell>
          <cell r="AJ38" t="e">
            <v>#REF!</v>
          </cell>
          <cell r="AK38" t="e">
            <v>#REF!</v>
          </cell>
          <cell r="AL38" t="e">
            <v>#REF!</v>
          </cell>
          <cell r="AM38" t="e">
            <v>#REF!</v>
          </cell>
          <cell r="AN38" t="e">
            <v>#REF!</v>
          </cell>
          <cell r="AO38" t="e">
            <v>#REF!</v>
          </cell>
          <cell r="AP38" t="e">
            <v>#REF!</v>
          </cell>
        </row>
        <row r="39">
          <cell r="Y39">
            <v>1</v>
          </cell>
          <cell r="Z39">
            <v>1</v>
          </cell>
          <cell r="AA39" t="e">
            <v>#REF!</v>
          </cell>
          <cell r="AB39" t="e">
            <v>#REF!</v>
          </cell>
          <cell r="AC39" t="e">
            <v>#REF!</v>
          </cell>
          <cell r="AD39" t="e">
            <v>#REF!</v>
          </cell>
          <cell r="AE39" t="e">
            <v>#REF!</v>
          </cell>
          <cell r="AF39" t="e">
            <v>#REF!</v>
          </cell>
          <cell r="AG39" t="e">
            <v>#REF!</v>
          </cell>
          <cell r="AH39" t="e">
            <v>#REF!</v>
          </cell>
          <cell r="AI39" t="e">
            <v>#REF!</v>
          </cell>
          <cell r="AJ39" t="e">
            <v>#REF!</v>
          </cell>
          <cell r="AK39" t="e">
            <v>#REF!</v>
          </cell>
          <cell r="AL39" t="e">
            <v>#REF!</v>
          </cell>
          <cell r="AM39" t="e">
            <v>#REF!</v>
          </cell>
          <cell r="AN39" t="e">
            <v>#REF!</v>
          </cell>
          <cell r="AO39" t="e">
            <v>#REF!</v>
          </cell>
          <cell r="AP39" t="e">
            <v>#REF!</v>
          </cell>
        </row>
        <row r="40">
          <cell r="Y40">
            <v>1</v>
          </cell>
          <cell r="Z40">
            <v>1</v>
          </cell>
          <cell r="AA40" t="e">
            <v>#REF!</v>
          </cell>
          <cell r="AB40" t="e">
            <v>#REF!</v>
          </cell>
          <cell r="AC40" t="e">
            <v>#REF!</v>
          </cell>
          <cell r="AD40" t="e">
            <v>#REF!</v>
          </cell>
          <cell r="AE40" t="e">
            <v>#REF!</v>
          </cell>
          <cell r="AF40" t="e">
            <v>#REF!</v>
          </cell>
          <cell r="AG40" t="e">
            <v>#REF!</v>
          </cell>
          <cell r="AH40" t="e">
            <v>#REF!</v>
          </cell>
          <cell r="AI40" t="e">
            <v>#REF!</v>
          </cell>
          <cell r="AJ40" t="e">
            <v>#REF!</v>
          </cell>
          <cell r="AK40" t="e">
            <v>#REF!</v>
          </cell>
          <cell r="AL40" t="e">
            <v>#REF!</v>
          </cell>
          <cell r="AM40" t="e">
            <v>#REF!</v>
          </cell>
          <cell r="AN40" t="e">
            <v>#REF!</v>
          </cell>
          <cell r="AO40" t="e">
            <v>#REF!</v>
          </cell>
          <cell r="AP40" t="e">
            <v>#REF!</v>
          </cell>
        </row>
        <row r="41">
          <cell r="Y41">
            <v>1</v>
          </cell>
          <cell r="Z41">
            <v>1</v>
          </cell>
          <cell r="AA41" t="e">
            <v>#REF!</v>
          </cell>
          <cell r="AB41" t="e">
            <v>#REF!</v>
          </cell>
          <cell r="AC41" t="e">
            <v>#REF!</v>
          </cell>
          <cell r="AD41" t="e">
            <v>#REF!</v>
          </cell>
          <cell r="AE41" t="e">
            <v>#REF!</v>
          </cell>
          <cell r="AF41" t="e">
            <v>#REF!</v>
          </cell>
          <cell r="AG41" t="e">
            <v>#REF!</v>
          </cell>
          <cell r="AH41" t="e">
            <v>#REF!</v>
          </cell>
          <cell r="AI41" t="e">
            <v>#REF!</v>
          </cell>
          <cell r="AJ41" t="e">
            <v>#REF!</v>
          </cell>
          <cell r="AK41" t="e">
            <v>#REF!</v>
          </cell>
          <cell r="AL41" t="e">
            <v>#REF!</v>
          </cell>
          <cell r="AM41" t="e">
            <v>#REF!</v>
          </cell>
          <cell r="AN41" t="e">
            <v>#REF!</v>
          </cell>
          <cell r="AO41" t="e">
            <v>#REF!</v>
          </cell>
          <cell r="AP41" t="e">
            <v>#REF!</v>
          </cell>
        </row>
        <row r="42">
          <cell r="Y42">
            <v>1</v>
          </cell>
          <cell r="Z42">
            <v>1</v>
          </cell>
          <cell r="AA42" t="e">
            <v>#REF!</v>
          </cell>
          <cell r="AB42" t="e">
            <v>#REF!</v>
          </cell>
          <cell r="AC42" t="e">
            <v>#REF!</v>
          </cell>
          <cell r="AD42" t="e">
            <v>#REF!</v>
          </cell>
          <cell r="AE42" t="e">
            <v>#REF!</v>
          </cell>
          <cell r="AF42" t="e">
            <v>#REF!</v>
          </cell>
          <cell r="AG42" t="e">
            <v>#REF!</v>
          </cell>
          <cell r="AH42" t="e">
            <v>#REF!</v>
          </cell>
          <cell r="AI42" t="e">
            <v>#REF!</v>
          </cell>
          <cell r="AJ42" t="e">
            <v>#REF!</v>
          </cell>
          <cell r="AK42" t="e">
            <v>#REF!</v>
          </cell>
          <cell r="AL42" t="e">
            <v>#REF!</v>
          </cell>
          <cell r="AM42" t="e">
            <v>#REF!</v>
          </cell>
          <cell r="AN42" t="e">
            <v>#REF!</v>
          </cell>
          <cell r="AO42" t="e">
            <v>#REF!</v>
          </cell>
          <cell r="AP42" t="e">
            <v>#REF!</v>
          </cell>
        </row>
        <row r="43">
          <cell r="Y43">
            <v>1</v>
          </cell>
          <cell r="Z43">
            <v>1</v>
          </cell>
          <cell r="AA43" t="e">
            <v>#REF!</v>
          </cell>
          <cell r="AB43" t="e">
            <v>#REF!</v>
          </cell>
          <cell r="AC43" t="e">
            <v>#REF!</v>
          </cell>
          <cell r="AD43" t="e">
            <v>#REF!</v>
          </cell>
          <cell r="AE43" t="e">
            <v>#REF!</v>
          </cell>
          <cell r="AF43" t="e">
            <v>#REF!</v>
          </cell>
          <cell r="AG43" t="e">
            <v>#REF!</v>
          </cell>
          <cell r="AH43" t="e">
            <v>#REF!</v>
          </cell>
          <cell r="AI43" t="e">
            <v>#REF!</v>
          </cell>
          <cell r="AJ43" t="e">
            <v>#REF!</v>
          </cell>
          <cell r="AK43" t="e">
            <v>#REF!</v>
          </cell>
          <cell r="AL43" t="e">
            <v>#REF!</v>
          </cell>
          <cell r="AM43" t="e">
            <v>#REF!</v>
          </cell>
          <cell r="AN43" t="e">
            <v>#REF!</v>
          </cell>
          <cell r="AO43" t="e">
            <v>#REF!</v>
          </cell>
          <cell r="AP43" t="e">
            <v>#REF!</v>
          </cell>
        </row>
        <row r="44">
          <cell r="Y44">
            <v>1</v>
          </cell>
          <cell r="Z44">
            <v>1</v>
          </cell>
          <cell r="AA44" t="e">
            <v>#REF!</v>
          </cell>
          <cell r="AB44" t="e">
            <v>#REF!</v>
          </cell>
          <cell r="AC44" t="e">
            <v>#REF!</v>
          </cell>
          <cell r="AD44" t="e">
            <v>#REF!</v>
          </cell>
          <cell r="AE44" t="e">
            <v>#REF!</v>
          </cell>
          <cell r="AF44" t="e">
            <v>#REF!</v>
          </cell>
          <cell r="AG44" t="e">
            <v>#REF!</v>
          </cell>
          <cell r="AH44" t="e">
            <v>#REF!</v>
          </cell>
          <cell r="AI44" t="e">
            <v>#REF!</v>
          </cell>
          <cell r="AJ44" t="e">
            <v>#REF!</v>
          </cell>
          <cell r="AK44" t="e">
            <v>#REF!</v>
          </cell>
          <cell r="AL44" t="e">
            <v>#REF!</v>
          </cell>
          <cell r="AM44" t="e">
            <v>#REF!</v>
          </cell>
          <cell r="AN44" t="e">
            <v>#REF!</v>
          </cell>
          <cell r="AO44" t="e">
            <v>#REF!</v>
          </cell>
          <cell r="AP44" t="e">
            <v>#REF!</v>
          </cell>
        </row>
        <row r="45">
          <cell r="Y45">
            <v>1</v>
          </cell>
          <cell r="Z45">
            <v>1</v>
          </cell>
          <cell r="AA45" t="e">
            <v>#REF!</v>
          </cell>
          <cell r="AB45" t="e">
            <v>#REF!</v>
          </cell>
          <cell r="AC45" t="e">
            <v>#REF!</v>
          </cell>
          <cell r="AD45" t="e">
            <v>#REF!</v>
          </cell>
          <cell r="AE45" t="e">
            <v>#REF!</v>
          </cell>
          <cell r="AF45" t="e">
            <v>#REF!</v>
          </cell>
          <cell r="AG45" t="e">
            <v>#REF!</v>
          </cell>
          <cell r="AH45" t="e">
            <v>#REF!</v>
          </cell>
          <cell r="AI45" t="e">
            <v>#REF!</v>
          </cell>
          <cell r="AJ45" t="e">
            <v>#REF!</v>
          </cell>
          <cell r="AK45" t="e">
            <v>#REF!</v>
          </cell>
          <cell r="AL45" t="e">
            <v>#REF!</v>
          </cell>
          <cell r="AM45" t="e">
            <v>#REF!</v>
          </cell>
          <cell r="AN45" t="e">
            <v>#REF!</v>
          </cell>
          <cell r="AO45" t="e">
            <v>#REF!</v>
          </cell>
          <cell r="AP45" t="e">
            <v>#REF!</v>
          </cell>
        </row>
        <row r="46">
          <cell r="Y46">
            <v>1</v>
          </cell>
          <cell r="Z46">
            <v>1</v>
          </cell>
          <cell r="AA46" t="e">
            <v>#REF!</v>
          </cell>
          <cell r="AB46" t="e">
            <v>#REF!</v>
          </cell>
          <cell r="AC46" t="e">
            <v>#REF!</v>
          </cell>
          <cell r="AD46" t="e">
            <v>#REF!</v>
          </cell>
          <cell r="AE46" t="e">
            <v>#REF!</v>
          </cell>
          <cell r="AF46" t="e">
            <v>#REF!</v>
          </cell>
          <cell r="AG46" t="e">
            <v>#REF!</v>
          </cell>
          <cell r="AH46" t="e">
            <v>#REF!</v>
          </cell>
          <cell r="AI46" t="e">
            <v>#REF!</v>
          </cell>
          <cell r="AJ46" t="e">
            <v>#REF!</v>
          </cell>
          <cell r="AK46" t="e">
            <v>#REF!</v>
          </cell>
          <cell r="AL46" t="e">
            <v>#REF!</v>
          </cell>
          <cell r="AM46" t="e">
            <v>#REF!</v>
          </cell>
          <cell r="AN46" t="e">
            <v>#REF!</v>
          </cell>
          <cell r="AO46" t="e">
            <v>#REF!</v>
          </cell>
          <cell r="AP46" t="e">
            <v>#REF!</v>
          </cell>
        </row>
        <row r="47">
          <cell r="Y47">
            <v>1</v>
          </cell>
          <cell r="Z47">
            <v>1</v>
          </cell>
          <cell r="AA47" t="e">
            <v>#REF!</v>
          </cell>
          <cell r="AB47" t="e">
            <v>#REF!</v>
          </cell>
          <cell r="AC47" t="e">
            <v>#REF!</v>
          </cell>
          <cell r="AD47" t="e">
            <v>#REF!</v>
          </cell>
          <cell r="AE47" t="e">
            <v>#REF!</v>
          </cell>
          <cell r="AF47" t="e">
            <v>#REF!</v>
          </cell>
          <cell r="AG47" t="e">
            <v>#REF!</v>
          </cell>
          <cell r="AH47" t="e">
            <v>#REF!</v>
          </cell>
          <cell r="AI47" t="e">
            <v>#REF!</v>
          </cell>
          <cell r="AJ47" t="e">
            <v>#REF!</v>
          </cell>
          <cell r="AK47" t="e">
            <v>#REF!</v>
          </cell>
          <cell r="AL47" t="e">
            <v>#REF!</v>
          </cell>
          <cell r="AM47" t="e">
            <v>#REF!</v>
          </cell>
          <cell r="AN47" t="e">
            <v>#REF!</v>
          </cell>
          <cell r="AO47" t="e">
            <v>#REF!</v>
          </cell>
          <cell r="AP47" t="e">
            <v>#REF!</v>
          </cell>
        </row>
        <row r="48">
          <cell r="Y48">
            <v>1</v>
          </cell>
          <cell r="Z48">
            <v>1</v>
          </cell>
          <cell r="AA48" t="e">
            <v>#REF!</v>
          </cell>
          <cell r="AB48" t="e">
            <v>#REF!</v>
          </cell>
          <cell r="AC48" t="e">
            <v>#REF!</v>
          </cell>
          <cell r="AD48" t="e">
            <v>#REF!</v>
          </cell>
          <cell r="AE48" t="e">
            <v>#REF!</v>
          </cell>
          <cell r="AF48" t="e">
            <v>#REF!</v>
          </cell>
          <cell r="AG48" t="e">
            <v>#REF!</v>
          </cell>
          <cell r="AH48" t="e">
            <v>#REF!</v>
          </cell>
          <cell r="AI48" t="e">
            <v>#REF!</v>
          </cell>
          <cell r="AJ48" t="e">
            <v>#REF!</v>
          </cell>
          <cell r="AK48" t="e">
            <v>#REF!</v>
          </cell>
          <cell r="AL48" t="e">
            <v>#REF!</v>
          </cell>
          <cell r="AM48" t="e">
            <v>#REF!</v>
          </cell>
          <cell r="AN48" t="e">
            <v>#REF!</v>
          </cell>
          <cell r="AO48" t="e">
            <v>#REF!</v>
          </cell>
          <cell r="AP48" t="e">
            <v>#REF!</v>
          </cell>
        </row>
        <row r="49">
          <cell r="Y49">
            <v>1</v>
          </cell>
          <cell r="Z49">
            <v>1</v>
          </cell>
          <cell r="AA49" t="e">
            <v>#REF!</v>
          </cell>
          <cell r="AB49" t="e">
            <v>#REF!</v>
          </cell>
          <cell r="AC49" t="e">
            <v>#REF!</v>
          </cell>
          <cell r="AD49" t="e">
            <v>#REF!</v>
          </cell>
          <cell r="AE49" t="e">
            <v>#REF!</v>
          </cell>
          <cell r="AF49" t="e">
            <v>#REF!</v>
          </cell>
          <cell r="AG49" t="e">
            <v>#REF!</v>
          </cell>
          <cell r="AH49" t="e">
            <v>#REF!</v>
          </cell>
          <cell r="AI49" t="e">
            <v>#REF!</v>
          </cell>
          <cell r="AJ49" t="e">
            <v>#REF!</v>
          </cell>
          <cell r="AK49" t="e">
            <v>#REF!</v>
          </cell>
          <cell r="AL49" t="e">
            <v>#REF!</v>
          </cell>
          <cell r="AM49" t="e">
            <v>#REF!</v>
          </cell>
          <cell r="AN49" t="e">
            <v>#REF!</v>
          </cell>
          <cell r="AO49" t="e">
            <v>#REF!</v>
          </cell>
          <cell r="AP49" t="e">
            <v>#REF!</v>
          </cell>
        </row>
        <row r="50">
          <cell r="Y50">
            <v>1</v>
          </cell>
          <cell r="Z50">
            <v>1</v>
          </cell>
          <cell r="AA50" t="e">
            <v>#REF!</v>
          </cell>
          <cell r="AB50" t="e">
            <v>#REF!</v>
          </cell>
          <cell r="AC50" t="e">
            <v>#REF!</v>
          </cell>
          <cell r="AD50" t="e">
            <v>#REF!</v>
          </cell>
          <cell r="AE50" t="e">
            <v>#REF!</v>
          </cell>
          <cell r="AF50" t="e">
            <v>#REF!</v>
          </cell>
          <cell r="AG50" t="e">
            <v>#REF!</v>
          </cell>
          <cell r="AH50" t="e">
            <v>#REF!</v>
          </cell>
          <cell r="AI50" t="e">
            <v>#REF!</v>
          </cell>
          <cell r="AJ50" t="e">
            <v>#REF!</v>
          </cell>
          <cell r="AK50" t="e">
            <v>#REF!</v>
          </cell>
          <cell r="AL50" t="e">
            <v>#REF!</v>
          </cell>
          <cell r="AM50" t="e">
            <v>#REF!</v>
          </cell>
          <cell r="AN50" t="e">
            <v>#REF!</v>
          </cell>
          <cell r="AO50" t="e">
            <v>#REF!</v>
          </cell>
          <cell r="AP50" t="e">
            <v>#REF!</v>
          </cell>
        </row>
        <row r="51">
          <cell r="Y51">
            <v>1</v>
          </cell>
          <cell r="Z51">
            <v>1</v>
          </cell>
          <cell r="AA51" t="e">
            <v>#REF!</v>
          </cell>
          <cell r="AB51" t="e">
            <v>#REF!</v>
          </cell>
          <cell r="AC51" t="e">
            <v>#REF!</v>
          </cell>
          <cell r="AD51" t="e">
            <v>#REF!</v>
          </cell>
          <cell r="AE51" t="e">
            <v>#REF!</v>
          </cell>
          <cell r="AF51" t="e">
            <v>#REF!</v>
          </cell>
          <cell r="AG51" t="e">
            <v>#REF!</v>
          </cell>
          <cell r="AH51" t="e">
            <v>#REF!</v>
          </cell>
          <cell r="AI51" t="e">
            <v>#REF!</v>
          </cell>
          <cell r="AJ51" t="e">
            <v>#REF!</v>
          </cell>
          <cell r="AK51" t="e">
            <v>#REF!</v>
          </cell>
          <cell r="AL51" t="e">
            <v>#REF!</v>
          </cell>
          <cell r="AM51" t="e">
            <v>#REF!</v>
          </cell>
          <cell r="AN51" t="e">
            <v>#REF!</v>
          </cell>
          <cell r="AO51" t="e">
            <v>#REF!</v>
          </cell>
          <cell r="AP51" t="e">
            <v>#REF!</v>
          </cell>
        </row>
        <row r="52">
          <cell r="Y52">
            <v>1</v>
          </cell>
          <cell r="Z52">
            <v>1</v>
          </cell>
          <cell r="AA52" t="e">
            <v>#REF!</v>
          </cell>
          <cell r="AB52" t="e">
            <v>#REF!</v>
          </cell>
          <cell r="AC52" t="e">
            <v>#REF!</v>
          </cell>
          <cell r="AD52" t="e">
            <v>#REF!</v>
          </cell>
          <cell r="AE52" t="e">
            <v>#REF!</v>
          </cell>
          <cell r="AF52" t="e">
            <v>#REF!</v>
          </cell>
          <cell r="AG52" t="e">
            <v>#REF!</v>
          </cell>
          <cell r="AH52" t="e">
            <v>#REF!</v>
          </cell>
          <cell r="AI52" t="e">
            <v>#REF!</v>
          </cell>
          <cell r="AJ52" t="e">
            <v>#REF!</v>
          </cell>
          <cell r="AK52" t="e">
            <v>#REF!</v>
          </cell>
          <cell r="AL52" t="e">
            <v>#REF!</v>
          </cell>
          <cell r="AM52" t="e">
            <v>#REF!</v>
          </cell>
          <cell r="AN52" t="e">
            <v>#REF!</v>
          </cell>
          <cell r="AO52" t="e">
            <v>#REF!</v>
          </cell>
          <cell r="AP52" t="e">
            <v>#REF!</v>
          </cell>
        </row>
        <row r="53">
          <cell r="Y53">
            <v>1</v>
          </cell>
          <cell r="Z53">
            <v>1</v>
          </cell>
          <cell r="AA53" t="e">
            <v>#REF!</v>
          </cell>
          <cell r="AB53" t="e">
            <v>#REF!</v>
          </cell>
          <cell r="AC53" t="e">
            <v>#REF!</v>
          </cell>
          <cell r="AD53" t="e">
            <v>#REF!</v>
          </cell>
          <cell r="AE53" t="e">
            <v>#REF!</v>
          </cell>
          <cell r="AF53" t="e">
            <v>#REF!</v>
          </cell>
          <cell r="AG53" t="e">
            <v>#REF!</v>
          </cell>
          <cell r="AH53" t="e">
            <v>#REF!</v>
          </cell>
          <cell r="AI53" t="e">
            <v>#REF!</v>
          </cell>
          <cell r="AJ53" t="e">
            <v>#REF!</v>
          </cell>
          <cell r="AK53" t="e">
            <v>#REF!</v>
          </cell>
          <cell r="AL53" t="e">
            <v>#REF!</v>
          </cell>
          <cell r="AM53" t="e">
            <v>#REF!</v>
          </cell>
          <cell r="AN53" t="e">
            <v>#REF!</v>
          </cell>
          <cell r="AO53" t="e">
            <v>#REF!</v>
          </cell>
          <cell r="AP53" t="e">
            <v>#REF!</v>
          </cell>
        </row>
        <row r="54">
          <cell r="Y54">
            <v>1</v>
          </cell>
          <cell r="Z54">
            <v>1</v>
          </cell>
          <cell r="AA54" t="e">
            <v>#REF!</v>
          </cell>
          <cell r="AB54" t="e">
            <v>#REF!</v>
          </cell>
          <cell r="AC54" t="e">
            <v>#REF!</v>
          </cell>
          <cell r="AD54" t="e">
            <v>#REF!</v>
          </cell>
          <cell r="AE54" t="e">
            <v>#REF!</v>
          </cell>
          <cell r="AF54" t="e">
            <v>#REF!</v>
          </cell>
          <cell r="AG54" t="e">
            <v>#REF!</v>
          </cell>
          <cell r="AH54" t="e">
            <v>#REF!</v>
          </cell>
          <cell r="AI54" t="e">
            <v>#REF!</v>
          </cell>
          <cell r="AJ54" t="e">
            <v>#REF!</v>
          </cell>
          <cell r="AK54" t="e">
            <v>#REF!</v>
          </cell>
          <cell r="AL54" t="e">
            <v>#REF!</v>
          </cell>
          <cell r="AM54" t="e">
            <v>#REF!</v>
          </cell>
          <cell r="AN54" t="e">
            <v>#REF!</v>
          </cell>
          <cell r="AO54" t="e">
            <v>#REF!</v>
          </cell>
          <cell r="AP54" t="e">
            <v>#REF!</v>
          </cell>
        </row>
        <row r="55">
          <cell r="Y55">
            <v>1</v>
          </cell>
          <cell r="Z55">
            <v>1</v>
          </cell>
          <cell r="AA55" t="e">
            <v>#REF!</v>
          </cell>
          <cell r="AB55" t="e">
            <v>#REF!</v>
          </cell>
          <cell r="AC55" t="e">
            <v>#REF!</v>
          </cell>
          <cell r="AD55" t="e">
            <v>#REF!</v>
          </cell>
          <cell r="AE55" t="e">
            <v>#REF!</v>
          </cell>
          <cell r="AF55" t="e">
            <v>#REF!</v>
          </cell>
          <cell r="AG55" t="e">
            <v>#REF!</v>
          </cell>
          <cell r="AH55" t="e">
            <v>#REF!</v>
          </cell>
          <cell r="AI55" t="e">
            <v>#REF!</v>
          </cell>
          <cell r="AJ55" t="e">
            <v>#REF!</v>
          </cell>
          <cell r="AK55" t="e">
            <v>#REF!</v>
          </cell>
          <cell r="AL55" t="e">
            <v>#REF!</v>
          </cell>
          <cell r="AM55" t="e">
            <v>#REF!</v>
          </cell>
          <cell r="AN55" t="e">
            <v>#REF!</v>
          </cell>
          <cell r="AO55" t="e">
            <v>#REF!</v>
          </cell>
          <cell r="AP55" t="e">
            <v>#REF!</v>
          </cell>
        </row>
        <row r="56">
          <cell r="Y56">
            <v>1</v>
          </cell>
          <cell r="Z56">
            <v>1</v>
          </cell>
          <cell r="AA56" t="e">
            <v>#REF!</v>
          </cell>
          <cell r="AB56" t="e">
            <v>#REF!</v>
          </cell>
          <cell r="AC56" t="e">
            <v>#REF!</v>
          </cell>
          <cell r="AD56" t="e">
            <v>#REF!</v>
          </cell>
          <cell r="AE56" t="e">
            <v>#REF!</v>
          </cell>
          <cell r="AF56" t="e">
            <v>#REF!</v>
          </cell>
          <cell r="AG56" t="e">
            <v>#REF!</v>
          </cell>
          <cell r="AH56" t="e">
            <v>#REF!</v>
          </cell>
          <cell r="AI56" t="e">
            <v>#REF!</v>
          </cell>
          <cell r="AJ56" t="e">
            <v>#REF!</v>
          </cell>
          <cell r="AK56" t="e">
            <v>#REF!</v>
          </cell>
          <cell r="AL56" t="e">
            <v>#REF!</v>
          </cell>
          <cell r="AM56" t="e">
            <v>#REF!</v>
          </cell>
          <cell r="AN56" t="e">
            <v>#REF!</v>
          </cell>
          <cell r="AO56" t="e">
            <v>#REF!</v>
          </cell>
          <cell r="AP56" t="e">
            <v>#REF!</v>
          </cell>
        </row>
        <row r="57">
          <cell r="Y57">
            <v>1</v>
          </cell>
          <cell r="Z57">
            <v>1</v>
          </cell>
          <cell r="AA57" t="e">
            <v>#REF!</v>
          </cell>
          <cell r="AB57" t="e">
            <v>#REF!</v>
          </cell>
          <cell r="AC57" t="e">
            <v>#REF!</v>
          </cell>
          <cell r="AD57" t="e">
            <v>#REF!</v>
          </cell>
          <cell r="AE57" t="e">
            <v>#REF!</v>
          </cell>
          <cell r="AF57" t="e">
            <v>#REF!</v>
          </cell>
          <cell r="AG57" t="e">
            <v>#REF!</v>
          </cell>
          <cell r="AH57" t="e">
            <v>#REF!</v>
          </cell>
          <cell r="AI57" t="e">
            <v>#REF!</v>
          </cell>
          <cell r="AJ57" t="e">
            <v>#REF!</v>
          </cell>
          <cell r="AK57" t="e">
            <v>#REF!</v>
          </cell>
          <cell r="AL57" t="e">
            <v>#REF!</v>
          </cell>
          <cell r="AM57" t="e">
            <v>#REF!</v>
          </cell>
          <cell r="AN57" t="e">
            <v>#REF!</v>
          </cell>
          <cell r="AO57" t="e">
            <v>#REF!</v>
          </cell>
          <cell r="AP57" t="e">
            <v>#REF!</v>
          </cell>
        </row>
        <row r="58">
          <cell r="Y58">
            <v>1</v>
          </cell>
          <cell r="Z58">
            <v>1</v>
          </cell>
          <cell r="AA58" t="e">
            <v>#REF!</v>
          </cell>
          <cell r="AB58" t="e">
            <v>#REF!</v>
          </cell>
          <cell r="AC58" t="e">
            <v>#REF!</v>
          </cell>
          <cell r="AD58" t="e">
            <v>#REF!</v>
          </cell>
          <cell r="AE58" t="e">
            <v>#REF!</v>
          </cell>
          <cell r="AF58" t="e">
            <v>#REF!</v>
          </cell>
          <cell r="AG58" t="e">
            <v>#REF!</v>
          </cell>
          <cell r="AH58" t="e">
            <v>#REF!</v>
          </cell>
          <cell r="AI58" t="e">
            <v>#REF!</v>
          </cell>
          <cell r="AJ58" t="e">
            <v>#REF!</v>
          </cell>
          <cell r="AK58" t="e">
            <v>#REF!</v>
          </cell>
          <cell r="AL58" t="e">
            <v>#REF!</v>
          </cell>
          <cell r="AM58" t="e">
            <v>#REF!</v>
          </cell>
          <cell r="AN58" t="e">
            <v>#REF!</v>
          </cell>
          <cell r="AO58" t="e">
            <v>#REF!</v>
          </cell>
          <cell r="AP58" t="e">
            <v>#REF!</v>
          </cell>
        </row>
      </sheetData>
      <sheetData sheetId="24"/>
      <sheetData sheetId="25"/>
      <sheetData sheetId="26"/>
      <sheetData sheetId="27"/>
      <sheetData sheetId="28">
        <row r="2">
          <cell r="B2" t="str">
            <v>Выпуски</v>
          </cell>
        </row>
        <row r="3">
          <cell r="B3" t="str">
            <v>Годовые индексы изменения физического объема выпусков</v>
          </cell>
        </row>
        <row r="4">
          <cell r="B4" t="str">
            <v>Отраслевая структура выпусков по годам в прогнозируемом периоде</v>
          </cell>
        </row>
        <row r="5">
          <cell r="B5" t="str">
            <v xml:space="preserve">Объем отраслевых ресурсов отечественного производства </v>
          </cell>
        </row>
        <row r="6">
          <cell r="B6" t="str">
            <v xml:space="preserve">Динамика отраслевых ресурсов отечественного производства </v>
          </cell>
        </row>
        <row r="7">
          <cell r="B7" t="str">
            <v xml:space="preserve">Отраслевая структура ресурсов отечественного производства </v>
          </cell>
        </row>
        <row r="8">
          <cell r="B8" t="str">
            <v>Объем отраслевых ресурсов отечественного производства в конечном использовании</v>
          </cell>
        </row>
        <row r="9">
          <cell r="B9" t="str">
            <v>Динамика отраслевых ресурсов отечественного производства в конечном использовании</v>
          </cell>
        </row>
        <row r="10">
          <cell r="B10" t="str">
            <v>Отраслевая структура ресурсов отечественного производства в конечном использовании</v>
          </cell>
        </row>
        <row r="11">
          <cell r="B11" t="str">
            <v>Конечное потребление домашних хозяйств</v>
          </cell>
        </row>
        <row r="12">
          <cell r="B12" t="str">
            <v>Динамика конечного потребления домашних хозяйств</v>
          </cell>
        </row>
        <row r="13">
          <cell r="B13" t="str">
            <v>Отраслевая структура конечного потребления домашних хозяйств</v>
          </cell>
        </row>
        <row r="14">
          <cell r="B14" t="str">
            <v>Конечное потребление ОГУ</v>
          </cell>
        </row>
        <row r="15">
          <cell r="B15" t="str">
            <v>Динамика конечного потребления ОГУ</v>
          </cell>
        </row>
        <row r="16">
          <cell r="B16" t="str">
            <v>Отраслевая структура конечного потребления ОГУ</v>
          </cell>
        </row>
        <row r="17">
          <cell r="B17" t="str">
            <v>Изменение запасов материальных оборотных средств</v>
          </cell>
        </row>
        <row r="18">
          <cell r="B18" t="str">
            <v>Динамика изменения запасов материальных оборотных средств</v>
          </cell>
        </row>
        <row r="19">
          <cell r="B19" t="str">
            <v>Отраслевая структура изменения запасов материальных оборотных средств</v>
          </cell>
        </row>
        <row r="20">
          <cell r="B20" t="str">
            <v>Экспорт</v>
          </cell>
        </row>
        <row r="21">
          <cell r="B21" t="str">
            <v>Динамика экспорта</v>
          </cell>
        </row>
        <row r="22">
          <cell r="B22" t="str">
            <v>Отраслевая структура экспорта</v>
          </cell>
        </row>
        <row r="23">
          <cell r="B23" t="str">
            <v>Импорт</v>
          </cell>
        </row>
        <row r="24">
          <cell r="B24" t="str">
            <v>Динамика импорта</v>
          </cell>
        </row>
        <row r="25">
          <cell r="B25" t="str">
            <v>Отраслевая структура импорта</v>
          </cell>
        </row>
        <row r="26">
          <cell r="B26" t="str">
            <v>Сальдо</v>
          </cell>
        </row>
        <row r="27">
          <cell r="B27" t="str">
            <v>Динамика отраслевой потребности в инвестициях</v>
          </cell>
        </row>
        <row r="28">
          <cell r="B28" t="str">
            <v>Динамика основных фондов</v>
          </cell>
        </row>
        <row r="29">
          <cell r="B29" t="str">
            <v>Коэффициенты выбытия основных фондов</v>
          </cell>
        </row>
        <row r="30">
          <cell r="B30" t="str">
            <v>Коэффициенты обновления основных фондов</v>
          </cell>
        </row>
        <row r="31">
          <cell r="B31" t="str">
            <v>Динамика фондоотдачи</v>
          </cell>
        </row>
      </sheetData>
      <sheetData sheetId="29"/>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2(v2)"/>
      <sheetName val="Инф99"/>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sheetName val="Печ"/>
      <sheetName val="2002(v1) "/>
      <sheetName val="2004(v1)"/>
      <sheetName val="2002-03(v2)"/>
      <sheetName val="2002-03(v1)"/>
      <sheetName val="I"/>
    </sheetNames>
    <sheetDataSet>
      <sheetData sheetId="0"/>
      <sheetData sheetId="1"/>
      <sheetData sheetId="2"/>
      <sheetData sheetId="3"/>
      <sheetData sheetId="4"/>
      <sheetData sheetId="5"/>
      <sheetData sheetId="6"/>
      <sheetData sheetId="7"/>
      <sheetData sheetId="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s>
    <sheetDataSet>
      <sheetData sheetId="0"/>
      <sheetData sheetId="1"/>
      <sheetData sheetId="2" refreshError="1"/>
      <sheetData sheetId="3" refreshError="1"/>
      <sheetData sheetId="4" refreshError="1"/>
      <sheetData sheetId="5" refreshError="1"/>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УПСС_база"/>
      <sheetName val="прогнозная стоимость"/>
      <sheetName val="УНЦ"/>
      <sheetName val="КОНТРОЛЬ"/>
      <sheetName val="ИНДЕКСЫ"/>
    </sheetNames>
    <sheetDataSet>
      <sheetData sheetId="0"/>
      <sheetData sheetId="1"/>
      <sheetData sheetId="2"/>
      <sheetData sheetId="3"/>
      <sheetData sheetId="4">
        <row r="1">
          <cell r="A1" t="str">
            <v>МО</v>
          </cell>
          <cell r="B1" t="str">
            <v>М</v>
          </cell>
        </row>
      </sheetData>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ПРОГНОЗ_1"/>
    </sheetNames>
    <sheetDataSet>
      <sheetData sheetId="0"/>
      <sheetData sheetId="1"/>
      <sheetData sheetId="2"/>
      <sheetData sheetId="3"/>
      <sheetData sheetId="4"/>
      <sheetData sheetId="5"/>
      <sheetData sheetId="6"/>
      <sheetData sheetId="7"/>
      <sheetData sheetId="8"/>
      <sheetData sheetId="9"/>
      <sheetData sheetId="10"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s>
    <sheetDataSet>
      <sheetData sheetId="0">
        <row r="559">
          <cell r="B559" t="str">
            <v>I-249049</v>
          </cell>
          <cell r="C559" t="str">
            <v>@5B@  - Одобрено</v>
          </cell>
          <cell r="D559" t="str">
            <v/>
          </cell>
          <cell r="E559" t="str">
            <v>03 Версия создана, редактирование возможно</v>
          </cell>
          <cell r="F559" t="str">
            <v>Рек</v>
          </cell>
          <cell r="G559" t="str">
            <v>K</v>
          </cell>
          <cell r="H559" t="str">
            <v>Z6.2.2.2.1</v>
          </cell>
          <cell r="I559" t="str">
            <v>Реконструкция  и техперевооружение</v>
          </cell>
          <cell r="J559" t="str">
            <v>Воздушные линии</v>
          </cell>
          <cell r="K559" t="str">
            <v>6 кВ (СН2)</v>
          </cell>
          <cell r="L559" t="str">
            <v>6</v>
          </cell>
          <cell r="M559" t="str">
            <v>-</v>
          </cell>
          <cell r="N559" t="str">
            <v>МО</v>
          </cell>
          <cell r="O559" t="str">
            <v>84 - ВЭС</v>
          </cell>
          <cell r="P559" t="str">
            <v>RAB</v>
          </cell>
          <cell r="Q559" t="str">
            <v/>
          </cell>
          <cell r="R559" t="str">
            <v/>
          </cell>
          <cell r="S559" t="str">
            <v/>
          </cell>
          <cell r="T559" t="str">
            <v/>
          </cell>
          <cell r="U559" t="str">
            <v>Реконструкция КВЛ-6 кВ, КТП-3301 НСТ "Якорь", МО, Балашихинский  р-н</v>
          </cell>
          <cell r="V559">
            <v>0</v>
          </cell>
          <cell r="W559">
            <v>0</v>
          </cell>
          <cell r="X559">
            <v>0</v>
          </cell>
          <cell r="Y559">
            <v>0</v>
          </cell>
          <cell r="Z559">
            <v>0</v>
          </cell>
          <cell r="AA559">
            <v>0</v>
          </cell>
          <cell r="AB559" t="str">
            <v>2018</v>
          </cell>
          <cell r="AC559">
            <v>5705688.2400000002</v>
          </cell>
          <cell r="AD559">
            <v>4754740.2</v>
          </cell>
          <cell r="AE559">
            <v>1242000</v>
          </cell>
          <cell r="AF559">
            <v>795000</v>
          </cell>
          <cell r="AG559">
            <v>2717740.2</v>
          </cell>
          <cell r="AH559">
            <v>0</v>
          </cell>
          <cell r="AI559">
            <v>0</v>
          </cell>
          <cell r="AJ559">
            <v>0</v>
          </cell>
          <cell r="AK559">
            <v>0</v>
          </cell>
          <cell r="AL559">
            <v>0</v>
          </cell>
          <cell r="AM559">
            <v>-5705688.2400000002</v>
          </cell>
          <cell r="AN559">
            <v>-4754740.2</v>
          </cell>
          <cell r="AO559">
            <v>0</v>
          </cell>
          <cell r="AP559">
            <v>0</v>
          </cell>
          <cell r="AQ559">
            <v>0</v>
          </cell>
          <cell r="AR559">
            <v>0</v>
          </cell>
          <cell r="AS559">
            <v>0</v>
          </cell>
          <cell r="AT559">
            <v>0</v>
          </cell>
          <cell r="AU559">
            <v>0</v>
          </cell>
          <cell r="AV559">
            <v>0</v>
          </cell>
          <cell r="AW559">
            <v>0</v>
          </cell>
          <cell r="AX559">
            <v>0</v>
          </cell>
          <cell r="AY559">
            <v>0</v>
          </cell>
          <cell r="AZ559">
            <v>0</v>
          </cell>
          <cell r="BA559">
            <v>0</v>
          </cell>
          <cell r="BB559">
            <v>0</v>
          </cell>
          <cell r="BC559" t="str">
            <v/>
          </cell>
          <cell r="BD559">
            <v>0</v>
          </cell>
          <cell r="BE559">
            <v>0</v>
          </cell>
          <cell r="BF559">
            <v>0</v>
          </cell>
          <cell r="BG559" t="str">
            <v>TC</v>
          </cell>
          <cell r="BH559" t="str">
            <v>SUPSS</v>
          </cell>
          <cell r="BI559">
            <v>2282302.23</v>
          </cell>
          <cell r="BJ559">
            <v>238179.89</v>
          </cell>
          <cell r="BK559">
            <v>446855.82</v>
          </cell>
          <cell r="BL559">
            <v>1278576.26</v>
          </cell>
          <cell r="BM559">
            <v>72984.59</v>
          </cell>
          <cell r="BN559">
            <v>128702.99</v>
          </cell>
          <cell r="BO559">
            <v>117002.68</v>
          </cell>
          <cell r="BP559">
            <v>0</v>
          </cell>
        </row>
        <row r="560">
          <cell r="B560" t="str">
            <v>I-249050</v>
          </cell>
          <cell r="C560" t="str">
            <v>@5B@  - Одобрено</v>
          </cell>
          <cell r="D560" t="str">
            <v/>
          </cell>
          <cell r="E560" t="str">
            <v>03 Версия создана, редактирование возможно</v>
          </cell>
          <cell r="F560" t="str">
            <v>Рек</v>
          </cell>
          <cell r="G560" t="str">
            <v>K</v>
          </cell>
          <cell r="H560" t="str">
            <v>Z6.2.2.2.1</v>
          </cell>
          <cell r="I560" t="str">
            <v>Реконструкция  и техперевооружение</v>
          </cell>
          <cell r="J560" t="str">
            <v>Воздушные линии</v>
          </cell>
          <cell r="K560" t="str">
            <v>0,4 кВ (НН)</v>
          </cell>
          <cell r="L560" t="str">
            <v>6</v>
          </cell>
          <cell r="M560" t="str">
            <v>-</v>
          </cell>
          <cell r="N560" t="str">
            <v>МО</v>
          </cell>
          <cell r="O560" t="str">
            <v>84 - ВЭС</v>
          </cell>
          <cell r="P560" t="str">
            <v>RAB</v>
          </cell>
          <cell r="Q560" t="str">
            <v/>
          </cell>
          <cell r="R560" t="str">
            <v/>
          </cell>
          <cell r="S560" t="str">
            <v/>
          </cell>
          <cell r="T560" t="str">
            <v/>
          </cell>
          <cell r="U560" t="str">
            <v>Реконструкция ВЛ-0,4 кВ, ВЛ-6 кВ, замена КТП 4730 КИЗ Соболиха, МО, Балашихинский  р-н</v>
          </cell>
          <cell r="V560">
            <v>0</v>
          </cell>
          <cell r="W560">
            <v>0</v>
          </cell>
          <cell r="X560">
            <v>0</v>
          </cell>
          <cell r="Y560">
            <v>0</v>
          </cell>
          <cell r="Z560">
            <v>0</v>
          </cell>
          <cell r="AA560">
            <v>0</v>
          </cell>
          <cell r="AB560" t="str">
            <v>2018</v>
          </cell>
          <cell r="AC560">
            <v>8728036.3200000003</v>
          </cell>
          <cell r="AD560">
            <v>7273363.5999999996</v>
          </cell>
          <cell r="AE560">
            <v>631000</v>
          </cell>
          <cell r="AF560">
            <v>848000</v>
          </cell>
          <cell r="AG560">
            <v>5794363.5999999996</v>
          </cell>
          <cell r="AH560">
            <v>0</v>
          </cell>
          <cell r="AI560">
            <v>0</v>
          </cell>
          <cell r="AJ560">
            <v>0</v>
          </cell>
          <cell r="AK560">
            <v>0</v>
          </cell>
          <cell r="AL560">
            <v>0</v>
          </cell>
          <cell r="AM560">
            <v>-8728036.3200000003</v>
          </cell>
          <cell r="AN560">
            <v>-7273363.5999999996</v>
          </cell>
          <cell r="AO560">
            <v>0</v>
          </cell>
          <cell r="AP560">
            <v>0</v>
          </cell>
          <cell r="AQ560">
            <v>0</v>
          </cell>
          <cell r="AR560">
            <v>0</v>
          </cell>
          <cell r="AS560">
            <v>0</v>
          </cell>
          <cell r="AT560">
            <v>0</v>
          </cell>
          <cell r="AU560">
            <v>0</v>
          </cell>
          <cell r="AV560">
            <v>0</v>
          </cell>
          <cell r="AW560">
            <v>0</v>
          </cell>
          <cell r="AX560">
            <v>0</v>
          </cell>
          <cell r="AY560">
            <v>0</v>
          </cell>
          <cell r="AZ560">
            <v>0</v>
          </cell>
          <cell r="BA560">
            <v>0</v>
          </cell>
          <cell r="BB560">
            <v>0</v>
          </cell>
          <cell r="BC560" t="str">
            <v/>
          </cell>
          <cell r="BD560">
            <v>0</v>
          </cell>
          <cell r="BE560">
            <v>0</v>
          </cell>
          <cell r="BF560">
            <v>0</v>
          </cell>
          <cell r="BG560" t="str">
            <v>TC</v>
          </cell>
          <cell r="BH560" t="str">
            <v>SUPSS</v>
          </cell>
          <cell r="BI560">
            <v>8509835.4100000001</v>
          </cell>
          <cell r="BJ560">
            <v>746131.23</v>
          </cell>
          <cell r="BK560">
            <v>400761.16</v>
          </cell>
          <cell r="BL560">
            <v>6118482.4000000004</v>
          </cell>
          <cell r="BM560">
            <v>371585.23</v>
          </cell>
          <cell r="BN560">
            <v>437048.35</v>
          </cell>
          <cell r="BO560">
            <v>435827.04</v>
          </cell>
          <cell r="BP560">
            <v>0</v>
          </cell>
        </row>
        <row r="561">
          <cell r="B561" t="str">
            <v>I-249051</v>
          </cell>
          <cell r="C561" t="str">
            <v>@5B@  - Одобрено</v>
          </cell>
          <cell r="D561" t="str">
            <v/>
          </cell>
          <cell r="E561" t="str">
            <v>03 Версия создана, редактирование возможно</v>
          </cell>
          <cell r="F561" t="str">
            <v>Рек</v>
          </cell>
          <cell r="G561" t="str">
            <v>K</v>
          </cell>
          <cell r="H561" t="str">
            <v>Z6.2.2.2.1</v>
          </cell>
          <cell r="I561" t="str">
            <v>Реконструкция  и техперевооружение</v>
          </cell>
          <cell r="J561" t="str">
            <v>Воздушные линии</v>
          </cell>
          <cell r="K561" t="str">
            <v>0,4 кВ (НН)</v>
          </cell>
          <cell r="L561" t="str">
            <v>10</v>
          </cell>
          <cell r="M561" t="str">
            <v>-</v>
          </cell>
          <cell r="N561" t="str">
            <v>МО</v>
          </cell>
          <cell r="O561" t="str">
            <v>84 - ВЭС</v>
          </cell>
          <cell r="P561" t="str">
            <v>RAB</v>
          </cell>
          <cell r="Q561" t="str">
            <v/>
          </cell>
          <cell r="R561" t="str">
            <v/>
          </cell>
          <cell r="S561" t="str">
            <v/>
          </cell>
          <cell r="T561" t="str">
            <v/>
          </cell>
          <cell r="U561" t="str">
            <v>Реконструкция ВЛ-0,4 кВ, КТП-349 в СНТ "Катунино", МО, Воскресенский  р-н</v>
          </cell>
          <cell r="V561">
            <v>0</v>
          </cell>
          <cell r="W561">
            <v>0</v>
          </cell>
          <cell r="X561">
            <v>0</v>
          </cell>
          <cell r="Y561">
            <v>0</v>
          </cell>
          <cell r="Z561">
            <v>0</v>
          </cell>
          <cell r="AA561">
            <v>0</v>
          </cell>
          <cell r="AB561" t="str">
            <v>2018</v>
          </cell>
          <cell r="AC561">
            <v>10845120</v>
          </cell>
          <cell r="AD561">
            <v>9037600</v>
          </cell>
          <cell r="AE561">
            <v>631000</v>
          </cell>
          <cell r="AF561">
            <v>848000</v>
          </cell>
          <cell r="AG561">
            <v>7558600</v>
          </cell>
          <cell r="AH561">
            <v>0</v>
          </cell>
          <cell r="AI561">
            <v>0</v>
          </cell>
          <cell r="AJ561">
            <v>0</v>
          </cell>
          <cell r="AK561">
            <v>0</v>
          </cell>
          <cell r="AL561">
            <v>0</v>
          </cell>
          <cell r="AM561">
            <v>-10845120</v>
          </cell>
          <cell r="AN561">
            <v>-9037600</v>
          </cell>
          <cell r="AO561">
            <v>0</v>
          </cell>
          <cell r="AP561">
            <v>0</v>
          </cell>
          <cell r="AQ561">
            <v>0</v>
          </cell>
          <cell r="AR561">
            <v>0</v>
          </cell>
          <cell r="AS561">
            <v>0</v>
          </cell>
          <cell r="AT561">
            <v>0</v>
          </cell>
          <cell r="AU561">
            <v>0</v>
          </cell>
          <cell r="AV561">
            <v>0</v>
          </cell>
          <cell r="AW561">
            <v>0</v>
          </cell>
          <cell r="AX561">
            <v>0</v>
          </cell>
          <cell r="AY561">
            <v>0</v>
          </cell>
          <cell r="AZ561">
            <v>0</v>
          </cell>
          <cell r="BA561">
            <v>0</v>
          </cell>
          <cell r="BB561">
            <v>0</v>
          </cell>
          <cell r="BC561" t="str">
            <v/>
          </cell>
          <cell r="BD561">
            <v>0</v>
          </cell>
          <cell r="BE561">
            <v>0</v>
          </cell>
          <cell r="BF561">
            <v>0</v>
          </cell>
          <cell r="BG561" t="str">
            <v>TC</v>
          </cell>
          <cell r="BH561" t="str">
            <v>SUPSS</v>
          </cell>
          <cell r="BI561">
            <v>10573992</v>
          </cell>
          <cell r="BJ561">
            <v>923363.41</v>
          </cell>
          <cell r="BK561">
            <v>333076.38</v>
          </cell>
          <cell r="BL561">
            <v>7775495.3799999999</v>
          </cell>
          <cell r="BM561">
            <v>468229.81</v>
          </cell>
          <cell r="BN561">
            <v>532293.48</v>
          </cell>
          <cell r="BO561">
            <v>541533.54</v>
          </cell>
          <cell r="BP561">
            <v>0</v>
          </cell>
        </row>
        <row r="562">
          <cell r="B562" t="str">
            <v>I-249052</v>
          </cell>
          <cell r="C562" t="str">
            <v>@5B@  - Одобрено</v>
          </cell>
          <cell r="D562" t="str">
            <v/>
          </cell>
          <cell r="E562" t="str">
            <v>03 Версия создана, редактирование возможно</v>
          </cell>
          <cell r="F562" t="str">
            <v>Рек</v>
          </cell>
          <cell r="G562" t="str">
            <v>K</v>
          </cell>
          <cell r="H562" t="str">
            <v>Z6.2.2.2.1</v>
          </cell>
          <cell r="I562" t="str">
            <v>Реконструкция  и техперевооружение</v>
          </cell>
          <cell r="J562" t="str">
            <v>Воздушные линии</v>
          </cell>
          <cell r="K562" t="str">
            <v>10 кВ (СН2)</v>
          </cell>
          <cell r="L562" t="str">
            <v>10</v>
          </cell>
          <cell r="M562" t="str">
            <v>-</v>
          </cell>
          <cell r="N562" t="str">
            <v>МО</v>
          </cell>
          <cell r="O562" t="str">
            <v>84 - ВЭС</v>
          </cell>
          <cell r="P562" t="str">
            <v>RAB</v>
          </cell>
          <cell r="Q562" t="str">
            <v/>
          </cell>
          <cell r="R562" t="str">
            <v/>
          </cell>
          <cell r="S562" t="str">
            <v/>
          </cell>
          <cell r="T562" t="str">
            <v/>
          </cell>
          <cell r="U562" t="str">
            <v>Реконструкция ВЛ-10 кВ фид. 6 ПС-565 отпайка на СНТ «Конобеево», МО, Воскресенский  р-н</v>
          </cell>
          <cell r="V562">
            <v>0</v>
          </cell>
          <cell r="W562">
            <v>0</v>
          </cell>
          <cell r="X562">
            <v>0</v>
          </cell>
          <cell r="Y562">
            <v>0</v>
          </cell>
          <cell r="Z562">
            <v>0</v>
          </cell>
          <cell r="AA562">
            <v>0</v>
          </cell>
          <cell r="AB562" t="str">
            <v>2018</v>
          </cell>
          <cell r="AC562">
            <v>10146206.4</v>
          </cell>
          <cell r="AD562">
            <v>8455172</v>
          </cell>
          <cell r="AE562">
            <v>561000</v>
          </cell>
          <cell r="AF562">
            <v>0</v>
          </cell>
          <cell r="AG562">
            <v>7894172</v>
          </cell>
          <cell r="AH562">
            <v>0</v>
          </cell>
          <cell r="AI562">
            <v>0</v>
          </cell>
          <cell r="AJ562">
            <v>0</v>
          </cell>
          <cell r="AK562">
            <v>0</v>
          </cell>
          <cell r="AL562">
            <v>0</v>
          </cell>
          <cell r="AM562">
            <v>-10146206.4</v>
          </cell>
          <cell r="AN562">
            <v>-8455172</v>
          </cell>
          <cell r="AO562">
            <v>0</v>
          </cell>
          <cell r="AP562">
            <v>0</v>
          </cell>
          <cell r="AQ562">
            <v>0</v>
          </cell>
          <cell r="AR562">
            <v>0</v>
          </cell>
          <cell r="AS562">
            <v>0</v>
          </cell>
          <cell r="AT562">
            <v>0</v>
          </cell>
          <cell r="AU562">
            <v>0</v>
          </cell>
          <cell r="AV562">
            <v>0</v>
          </cell>
          <cell r="AW562">
            <v>0</v>
          </cell>
          <cell r="AX562">
            <v>0</v>
          </cell>
          <cell r="AY562">
            <v>0</v>
          </cell>
          <cell r="AZ562">
            <v>0</v>
          </cell>
          <cell r="BA562">
            <v>0</v>
          </cell>
          <cell r="BB562">
            <v>0</v>
          </cell>
          <cell r="BC562" t="str">
            <v/>
          </cell>
          <cell r="BD562">
            <v>0</v>
          </cell>
          <cell r="BE562">
            <v>0</v>
          </cell>
          <cell r="BF562">
            <v>0</v>
          </cell>
          <cell r="BG562" t="str">
            <v>TC</v>
          </cell>
          <cell r="BH562" t="str">
            <v>SUPSS</v>
          </cell>
          <cell r="BI562">
            <v>5617349.0800000001</v>
          </cell>
          <cell r="BJ562">
            <v>573480.68999999994</v>
          </cell>
          <cell r="BK562">
            <v>568274.18000000005</v>
          </cell>
          <cell r="BL562">
            <v>3826364.37</v>
          </cell>
          <cell r="BM562">
            <v>101470.46</v>
          </cell>
          <cell r="BN562">
            <v>259816.44</v>
          </cell>
          <cell r="BO562">
            <v>287942.94</v>
          </cell>
          <cell r="BP562">
            <v>0</v>
          </cell>
        </row>
        <row r="563">
          <cell r="B563" t="str">
            <v>I-249053</v>
          </cell>
          <cell r="C563" t="str">
            <v>@5B@  - Одобрено</v>
          </cell>
          <cell r="D563" t="str">
            <v/>
          </cell>
          <cell r="E563" t="str">
            <v>03 Версия создана, редактирование возможно</v>
          </cell>
          <cell r="F563" t="str">
            <v>Рек</v>
          </cell>
          <cell r="G563" t="str">
            <v>K</v>
          </cell>
          <cell r="H563" t="str">
            <v>Z6.2.2.2.1</v>
          </cell>
          <cell r="I563" t="str">
            <v>Реконструкция  и техперевооружение</v>
          </cell>
          <cell r="J563" t="str">
            <v>Воздушные линии</v>
          </cell>
          <cell r="K563" t="str">
            <v>10 кВ (СН2)</v>
          </cell>
          <cell r="L563" t="str">
            <v>10</v>
          </cell>
          <cell r="M563" t="str">
            <v>-</v>
          </cell>
          <cell r="N563" t="str">
            <v>МО</v>
          </cell>
          <cell r="O563" t="str">
            <v>84 - ВЭС</v>
          </cell>
          <cell r="P563" t="str">
            <v>RAB</v>
          </cell>
          <cell r="Q563" t="str">
            <v/>
          </cell>
          <cell r="R563" t="str">
            <v/>
          </cell>
          <cell r="S563" t="str">
            <v/>
          </cell>
          <cell r="T563" t="str">
            <v/>
          </cell>
          <cell r="U563" t="str">
            <v>Реконструкция КВЛ-10 кВ фид. 913 отп.от оп.255 на КТП 438 СНТ Горьковец, отп. на КТП-446 СНТ "Эколог", МО, Воскресенский  р-н</v>
          </cell>
          <cell r="V563">
            <v>0</v>
          </cell>
          <cell r="W563">
            <v>0</v>
          </cell>
          <cell r="X563">
            <v>0</v>
          </cell>
          <cell r="Y563">
            <v>0</v>
          </cell>
          <cell r="Z563">
            <v>0</v>
          </cell>
          <cell r="AA563">
            <v>0</v>
          </cell>
          <cell r="AB563" t="str">
            <v>2018</v>
          </cell>
          <cell r="AC563">
            <v>7001996.4000000004</v>
          </cell>
          <cell r="AD563">
            <v>5834997</v>
          </cell>
          <cell r="AE563">
            <v>1263650</v>
          </cell>
          <cell r="AF563">
            <v>0</v>
          </cell>
          <cell r="AG563">
            <v>4571347</v>
          </cell>
          <cell r="AH563">
            <v>0</v>
          </cell>
          <cell r="AI563">
            <v>0</v>
          </cell>
          <cell r="AJ563">
            <v>0</v>
          </cell>
          <cell r="AK563">
            <v>0</v>
          </cell>
          <cell r="AL563">
            <v>0</v>
          </cell>
          <cell r="AM563">
            <v>-7001996.4000000004</v>
          </cell>
          <cell r="AN563">
            <v>-5834997</v>
          </cell>
          <cell r="AO563">
            <v>0</v>
          </cell>
          <cell r="AP563">
            <v>0</v>
          </cell>
          <cell r="AQ563">
            <v>0</v>
          </cell>
          <cell r="AR563">
            <v>0</v>
          </cell>
          <cell r="AS563">
            <v>0</v>
          </cell>
          <cell r="AT563">
            <v>0</v>
          </cell>
          <cell r="AU563">
            <v>0</v>
          </cell>
          <cell r="AV563">
            <v>0</v>
          </cell>
          <cell r="AW563">
            <v>0</v>
          </cell>
          <cell r="AX563">
            <v>0</v>
          </cell>
          <cell r="AY563">
            <v>0</v>
          </cell>
          <cell r="AZ563">
            <v>0</v>
          </cell>
          <cell r="BA563">
            <v>0</v>
          </cell>
          <cell r="BB563">
            <v>0</v>
          </cell>
          <cell r="BC563" t="str">
            <v/>
          </cell>
          <cell r="BD563">
            <v>0</v>
          </cell>
          <cell r="BE563">
            <v>0</v>
          </cell>
          <cell r="BF563">
            <v>0</v>
          </cell>
          <cell r="BG563" t="str">
            <v>TC</v>
          </cell>
          <cell r="BH563" t="str">
            <v>SUPSS</v>
          </cell>
          <cell r="BI563">
            <v>1911303.2</v>
          </cell>
          <cell r="BJ563">
            <v>90887.99</v>
          </cell>
          <cell r="BK563">
            <v>21856.7</v>
          </cell>
          <cell r="BL563">
            <v>1472643.15</v>
          </cell>
          <cell r="BM563">
            <v>3902.71</v>
          </cell>
          <cell r="BN563">
            <v>224148.3</v>
          </cell>
          <cell r="BO563">
            <v>97864.35</v>
          </cell>
          <cell r="BP563">
            <v>0</v>
          </cell>
        </row>
        <row r="564">
          <cell r="B564" t="str">
            <v>I-249054</v>
          </cell>
          <cell r="C564" t="str">
            <v>@5B@  - Одобрено</v>
          </cell>
          <cell r="D564" t="str">
            <v/>
          </cell>
          <cell r="E564" t="str">
            <v>03 Версия создана, редактирование возможно</v>
          </cell>
          <cell r="F564" t="str">
            <v>Рек</v>
          </cell>
          <cell r="G564" t="str">
            <v>K</v>
          </cell>
          <cell r="H564" t="str">
            <v>Z6.2.2.2.1</v>
          </cell>
          <cell r="I564" t="str">
            <v>Реконструкция  и техперевооружение</v>
          </cell>
          <cell r="J564" t="str">
            <v>Воздушные линии</v>
          </cell>
          <cell r="K564" t="str">
            <v>0,4 кВ (НН)</v>
          </cell>
          <cell r="L564" t="str">
            <v>0,4</v>
          </cell>
          <cell r="M564" t="str">
            <v>-</v>
          </cell>
          <cell r="N564" t="str">
            <v>МО</v>
          </cell>
          <cell r="O564" t="str">
            <v>84 - ВЭС</v>
          </cell>
          <cell r="P564" t="str">
            <v>RAB</v>
          </cell>
          <cell r="Q564" t="str">
            <v/>
          </cell>
          <cell r="R564" t="str">
            <v/>
          </cell>
          <cell r="S564" t="str">
            <v/>
          </cell>
          <cell r="T564" t="str">
            <v/>
          </cell>
          <cell r="U564" t="str">
            <v>Реконструкция ВЛ-0,4 кВ от КТП-430 СНТ «Прогресс-94»,
МО, Воскресенский  р-н. д. Максимовка</v>
          </cell>
          <cell r="V564">
            <v>0</v>
          </cell>
          <cell r="W564">
            <v>0</v>
          </cell>
          <cell r="X564">
            <v>0</v>
          </cell>
          <cell r="Y564">
            <v>0</v>
          </cell>
          <cell r="Z564">
            <v>0</v>
          </cell>
          <cell r="AA564">
            <v>0</v>
          </cell>
          <cell r="AB564" t="str">
            <v>2018</v>
          </cell>
          <cell r="AC564">
            <v>8156214</v>
          </cell>
          <cell r="AD564">
            <v>6796845</v>
          </cell>
          <cell r="AE564">
            <v>561000</v>
          </cell>
          <cell r="AF564">
            <v>0</v>
          </cell>
          <cell r="AG564">
            <v>6235845</v>
          </cell>
          <cell r="AH564">
            <v>0</v>
          </cell>
          <cell r="AI564">
            <v>0</v>
          </cell>
          <cell r="AJ564">
            <v>0</v>
          </cell>
          <cell r="AK564">
            <v>0</v>
          </cell>
          <cell r="AL564">
            <v>0</v>
          </cell>
          <cell r="AM564">
            <v>-8156214</v>
          </cell>
          <cell r="AN564">
            <v>-6796845</v>
          </cell>
          <cell r="AO564">
            <v>0</v>
          </cell>
          <cell r="AP564">
            <v>0</v>
          </cell>
          <cell r="AQ564">
            <v>0</v>
          </cell>
          <cell r="AR564">
            <v>0</v>
          </cell>
          <cell r="AS564">
            <v>0</v>
          </cell>
          <cell r="AT564">
            <v>0</v>
          </cell>
          <cell r="AU564">
            <v>0</v>
          </cell>
          <cell r="AV564">
            <v>0</v>
          </cell>
          <cell r="AW564">
            <v>0</v>
          </cell>
          <cell r="AX564">
            <v>0</v>
          </cell>
          <cell r="AY564">
            <v>0</v>
          </cell>
          <cell r="AZ564">
            <v>0</v>
          </cell>
          <cell r="BA564">
            <v>0</v>
          </cell>
          <cell r="BB564">
            <v>0</v>
          </cell>
          <cell r="BC564" t="str">
            <v/>
          </cell>
          <cell r="BD564">
            <v>0</v>
          </cell>
          <cell r="BE564">
            <v>0</v>
          </cell>
          <cell r="BF564">
            <v>0</v>
          </cell>
          <cell r="BG564" t="str">
            <v>TC</v>
          </cell>
          <cell r="BH564" t="str">
            <v>SUPSS</v>
          </cell>
          <cell r="BI564">
            <v>7952308.6500000004</v>
          </cell>
          <cell r="BJ564">
            <v>673842.94</v>
          </cell>
          <cell r="BK564">
            <v>0</v>
          </cell>
          <cell r="BL564">
            <v>6135269.0300000003</v>
          </cell>
          <cell r="BM564">
            <v>364001.37</v>
          </cell>
          <cell r="BN564">
            <v>371934.81</v>
          </cell>
          <cell r="BO564">
            <v>407260.5</v>
          </cell>
          <cell r="BP564">
            <v>0</v>
          </cell>
        </row>
        <row r="565">
          <cell r="B565" t="str">
            <v>I-249055</v>
          </cell>
          <cell r="C565" t="str">
            <v>@5B@  - Одобрено</v>
          </cell>
          <cell r="D565" t="str">
            <v/>
          </cell>
          <cell r="E565" t="str">
            <v>03 Версия создана, редактирование возможно</v>
          </cell>
          <cell r="F565" t="str">
            <v>Рек</v>
          </cell>
          <cell r="G565" t="str">
            <v>K</v>
          </cell>
          <cell r="H565" t="str">
            <v>Z6.2.2.2.1</v>
          </cell>
          <cell r="I565" t="str">
            <v>Реконструкция  и техперевооружение</v>
          </cell>
          <cell r="J565" t="str">
            <v>Воздушные линии</v>
          </cell>
          <cell r="K565" t="str">
            <v>0,4 кВ (НН)</v>
          </cell>
          <cell r="L565" t="str">
            <v>0,4</v>
          </cell>
          <cell r="M565" t="str">
            <v>-</v>
          </cell>
          <cell r="N565" t="str">
            <v>МО</v>
          </cell>
          <cell r="O565" t="str">
            <v>84 - ВЭС</v>
          </cell>
          <cell r="P565" t="str">
            <v>RAB</v>
          </cell>
          <cell r="Q565" t="str">
            <v/>
          </cell>
          <cell r="R565" t="str">
            <v/>
          </cell>
          <cell r="S565" t="str">
            <v/>
          </cell>
          <cell r="T565" t="str">
            <v/>
          </cell>
          <cell r="U565" t="str">
            <v>Реконструкция ВЛ-0,4 кВ  от КТП-376 СНТ "Ивушка",
МО, Воскресенский  р-н</v>
          </cell>
          <cell r="V565">
            <v>0</v>
          </cell>
          <cell r="W565">
            <v>0</v>
          </cell>
          <cell r="X565">
            <v>0</v>
          </cell>
          <cell r="Y565">
            <v>0</v>
          </cell>
          <cell r="Z565">
            <v>0</v>
          </cell>
          <cell r="AA565">
            <v>0</v>
          </cell>
          <cell r="AB565" t="str">
            <v>2018</v>
          </cell>
          <cell r="AC565">
            <v>6795666</v>
          </cell>
          <cell r="AD565">
            <v>5663055</v>
          </cell>
          <cell r="AE565">
            <v>561000</v>
          </cell>
          <cell r="AF565">
            <v>0</v>
          </cell>
          <cell r="AG565">
            <v>5102055</v>
          </cell>
          <cell r="AH565">
            <v>0</v>
          </cell>
          <cell r="AI565">
            <v>0</v>
          </cell>
          <cell r="AJ565">
            <v>0</v>
          </cell>
          <cell r="AK565">
            <v>0</v>
          </cell>
          <cell r="AL565">
            <v>0</v>
          </cell>
          <cell r="AM565">
            <v>-6795666</v>
          </cell>
          <cell r="AN565">
            <v>-5663055</v>
          </cell>
          <cell r="AO565">
            <v>0</v>
          </cell>
          <cell r="AP565">
            <v>0</v>
          </cell>
          <cell r="AQ565">
            <v>0</v>
          </cell>
          <cell r="AR565">
            <v>0</v>
          </cell>
          <cell r="AS565">
            <v>0</v>
          </cell>
          <cell r="AT565">
            <v>0</v>
          </cell>
          <cell r="AU565">
            <v>0</v>
          </cell>
          <cell r="AV565">
            <v>0</v>
          </cell>
          <cell r="AW565">
            <v>0</v>
          </cell>
          <cell r="AX565">
            <v>0</v>
          </cell>
          <cell r="AY565">
            <v>0</v>
          </cell>
          <cell r="AZ565">
            <v>0</v>
          </cell>
          <cell r="BA565">
            <v>0</v>
          </cell>
          <cell r="BB565">
            <v>0</v>
          </cell>
          <cell r="BC565" t="str">
            <v/>
          </cell>
          <cell r="BD565">
            <v>0</v>
          </cell>
          <cell r="BE565">
            <v>0</v>
          </cell>
          <cell r="BF565">
            <v>0</v>
          </cell>
          <cell r="BG565" t="str">
            <v>TC</v>
          </cell>
          <cell r="BH565" t="str">
            <v>SUPSS</v>
          </cell>
          <cell r="BI565">
            <v>6625774.3399999999</v>
          </cell>
          <cell r="BJ565">
            <v>561438.37</v>
          </cell>
          <cell r="BK565">
            <v>0</v>
          </cell>
          <cell r="BL565">
            <v>5111837.32</v>
          </cell>
          <cell r="BM565">
            <v>303281.86</v>
          </cell>
          <cell r="BN565">
            <v>309891.90999999997</v>
          </cell>
          <cell r="BO565">
            <v>339324.88</v>
          </cell>
          <cell r="BP565">
            <v>0</v>
          </cell>
        </row>
        <row r="566">
          <cell r="B566" t="str">
            <v>I-249056</v>
          </cell>
          <cell r="C566" t="str">
            <v>@5B@  - Одобрено</v>
          </cell>
          <cell r="D566" t="str">
            <v/>
          </cell>
          <cell r="E566" t="str">
            <v>03 Версия создана, редактирование возможно</v>
          </cell>
          <cell r="F566" t="str">
            <v>Рек</v>
          </cell>
          <cell r="G566" t="str">
            <v>K</v>
          </cell>
          <cell r="H566" t="str">
            <v>Z6.2.2.2.1</v>
          </cell>
          <cell r="I566" t="str">
            <v>Реконструкция  и техперевооружение</v>
          </cell>
          <cell r="J566" t="str">
            <v>Воздушные линии</v>
          </cell>
          <cell r="K566" t="str">
            <v>0,4 кВ (НН)</v>
          </cell>
          <cell r="L566" t="str">
            <v>0,4</v>
          </cell>
          <cell r="M566" t="str">
            <v>-</v>
          </cell>
          <cell r="N566" t="str">
            <v>МО</v>
          </cell>
          <cell r="O566" t="str">
            <v>84 - ВЭС</v>
          </cell>
          <cell r="P566" t="str">
            <v>RAB</v>
          </cell>
          <cell r="Q566" t="str">
            <v/>
          </cell>
          <cell r="R566" t="str">
            <v/>
          </cell>
          <cell r="S566" t="str">
            <v/>
          </cell>
          <cell r="T566" t="str">
            <v/>
          </cell>
          <cell r="U566" t="str">
            <v>Реконструкция ВЛ-0,4 кВ от КТП №776,
МО, Егорьевский р-н, д. Фильчаково (СНТ «Букишино»)</v>
          </cell>
          <cell r="V566">
            <v>0</v>
          </cell>
          <cell r="W566">
            <v>0</v>
          </cell>
          <cell r="X566">
            <v>0</v>
          </cell>
          <cell r="Y566">
            <v>0</v>
          </cell>
          <cell r="Z566">
            <v>0</v>
          </cell>
          <cell r="AA566">
            <v>0</v>
          </cell>
          <cell r="AB566" t="str">
            <v>2018</v>
          </cell>
          <cell r="AC566">
            <v>6016769.8799999999</v>
          </cell>
          <cell r="AD566">
            <v>5013974.9000000004</v>
          </cell>
          <cell r="AE566">
            <v>561000</v>
          </cell>
          <cell r="AF566">
            <v>0</v>
          </cell>
          <cell r="AG566">
            <v>4452974.9000000004</v>
          </cell>
          <cell r="AH566">
            <v>0</v>
          </cell>
          <cell r="AI566">
            <v>0</v>
          </cell>
          <cell r="AJ566">
            <v>0</v>
          </cell>
          <cell r="AK566">
            <v>0</v>
          </cell>
          <cell r="AL566">
            <v>0</v>
          </cell>
          <cell r="AM566">
            <v>-6016769.8799999999</v>
          </cell>
          <cell r="AN566">
            <v>-5013974.9000000004</v>
          </cell>
          <cell r="AO566">
            <v>0</v>
          </cell>
          <cell r="AP566">
            <v>0</v>
          </cell>
          <cell r="AQ566">
            <v>0</v>
          </cell>
          <cell r="AR566">
            <v>0</v>
          </cell>
          <cell r="AS566">
            <v>0</v>
          </cell>
          <cell r="AT566">
            <v>0</v>
          </cell>
          <cell r="AU566">
            <v>0</v>
          </cell>
          <cell r="AV566">
            <v>0</v>
          </cell>
          <cell r="AW566">
            <v>0</v>
          </cell>
          <cell r="AX566">
            <v>0</v>
          </cell>
          <cell r="AY566">
            <v>0</v>
          </cell>
          <cell r="AZ566">
            <v>0</v>
          </cell>
          <cell r="BA566">
            <v>0</v>
          </cell>
          <cell r="BB566">
            <v>0</v>
          </cell>
          <cell r="BC566" t="str">
            <v/>
          </cell>
          <cell r="BD566">
            <v>0</v>
          </cell>
          <cell r="BE566">
            <v>0</v>
          </cell>
          <cell r="BF566">
            <v>0</v>
          </cell>
          <cell r="BG566" t="str">
            <v>TC</v>
          </cell>
          <cell r="BH566" t="str">
            <v>SUPSS</v>
          </cell>
          <cell r="BI566">
            <v>5866350.6299999999</v>
          </cell>
          <cell r="BJ566">
            <v>497170.42</v>
          </cell>
          <cell r="BK566">
            <v>0</v>
          </cell>
          <cell r="BL566">
            <v>4526055.33</v>
          </cell>
          <cell r="BM566">
            <v>268321.53999999998</v>
          </cell>
          <cell r="BN566">
            <v>274370.46000000002</v>
          </cell>
          <cell r="BO566">
            <v>300432.88</v>
          </cell>
          <cell r="BP566">
            <v>0</v>
          </cell>
        </row>
        <row r="567">
          <cell r="B567" t="str">
            <v>I-249057</v>
          </cell>
          <cell r="C567" t="str">
            <v>@5B@  - Одобрено</v>
          </cell>
          <cell r="D567" t="str">
            <v/>
          </cell>
          <cell r="E567" t="str">
            <v>03 Версия создана, редактирование возможно</v>
          </cell>
          <cell r="F567" t="str">
            <v>Рек</v>
          </cell>
          <cell r="G567" t="str">
            <v>K</v>
          </cell>
          <cell r="H567" t="str">
            <v>Z6.2.2.2.1</v>
          </cell>
          <cell r="I567" t="str">
            <v>Реконструкция  и техперевооружение</v>
          </cell>
          <cell r="J567" t="str">
            <v>Воздушные линии</v>
          </cell>
          <cell r="K567" t="str">
            <v>0,4 кВ (НН)</v>
          </cell>
          <cell r="L567" t="str">
            <v>10</v>
          </cell>
          <cell r="M567" t="str">
            <v>-</v>
          </cell>
          <cell r="N567" t="str">
            <v>МО</v>
          </cell>
          <cell r="O567" t="str">
            <v>84 - ВЭС</v>
          </cell>
          <cell r="P567" t="str">
            <v>RAB</v>
          </cell>
          <cell r="Q567" t="str">
            <v/>
          </cell>
          <cell r="R567" t="str">
            <v/>
          </cell>
          <cell r="S567" t="str">
            <v/>
          </cell>
          <cell r="T567" t="str">
            <v/>
          </cell>
          <cell r="U567" t="str">
            <v>Реконструкция ВЛ 10 кВ фид. №16 ПС-52(отпайка от опоры № 12 отп.на МТП-386) - КТП-227, реконструкция ВЛ-0,4 кВ от КТП №227,
МО, Егорьевский р-н, д. Щеголево (СНТ «Дубрава-2»), МО, Егорьевский р-н</v>
          </cell>
          <cell r="V567">
            <v>0</v>
          </cell>
          <cell r="W567">
            <v>0</v>
          </cell>
          <cell r="X567">
            <v>0</v>
          </cell>
          <cell r="Y567">
            <v>0</v>
          </cell>
          <cell r="Z567">
            <v>0</v>
          </cell>
          <cell r="AA567">
            <v>0</v>
          </cell>
          <cell r="AB567" t="str">
            <v>2018</v>
          </cell>
          <cell r="AC567">
            <v>5576492.6399999997</v>
          </cell>
          <cell r="AD567">
            <v>4647077.2</v>
          </cell>
          <cell r="AE567">
            <v>561000</v>
          </cell>
          <cell r="AF567">
            <v>0</v>
          </cell>
          <cell r="AG567">
            <v>4086077.2</v>
          </cell>
          <cell r="AH567">
            <v>0</v>
          </cell>
          <cell r="AI567">
            <v>0</v>
          </cell>
          <cell r="AJ567">
            <v>0</v>
          </cell>
          <cell r="AK567">
            <v>0</v>
          </cell>
          <cell r="AL567">
            <v>0</v>
          </cell>
          <cell r="AM567">
            <v>-5576492.6399999997</v>
          </cell>
          <cell r="AN567">
            <v>-4647077.2</v>
          </cell>
          <cell r="AO567">
            <v>0</v>
          </cell>
          <cell r="AP567">
            <v>0</v>
          </cell>
          <cell r="AQ567">
            <v>0</v>
          </cell>
          <cell r="AR567">
            <v>0</v>
          </cell>
          <cell r="AS567">
            <v>0</v>
          </cell>
          <cell r="AT567">
            <v>0</v>
          </cell>
          <cell r="AU567">
            <v>0</v>
          </cell>
          <cell r="AV567">
            <v>0</v>
          </cell>
          <cell r="AW567">
            <v>0</v>
          </cell>
          <cell r="AX567">
            <v>0</v>
          </cell>
          <cell r="AY567">
            <v>0</v>
          </cell>
          <cell r="AZ567">
            <v>0</v>
          </cell>
          <cell r="BA567">
            <v>0</v>
          </cell>
          <cell r="BB567">
            <v>0</v>
          </cell>
          <cell r="BC567" t="str">
            <v/>
          </cell>
          <cell r="BD567">
            <v>0</v>
          </cell>
          <cell r="BE567">
            <v>0</v>
          </cell>
          <cell r="BF567">
            <v>0</v>
          </cell>
          <cell r="BG567" t="str">
            <v>TC</v>
          </cell>
          <cell r="BH567" t="str">
            <v>SUPSS</v>
          </cell>
          <cell r="BI567">
            <v>4578183.6500000004</v>
          </cell>
          <cell r="BJ567">
            <v>409682.89</v>
          </cell>
          <cell r="BK567">
            <v>126768.85</v>
          </cell>
          <cell r="BL567">
            <v>3418901.21</v>
          </cell>
          <cell r="BM567">
            <v>174834.87</v>
          </cell>
          <cell r="BN567">
            <v>213475.4</v>
          </cell>
          <cell r="BO567">
            <v>234520.43</v>
          </cell>
          <cell r="BP567">
            <v>0</v>
          </cell>
        </row>
        <row r="568">
          <cell r="B568" t="str">
            <v>I-249058</v>
          </cell>
          <cell r="C568" t="str">
            <v>@5B@  - Одобрено</v>
          </cell>
          <cell r="D568" t="str">
            <v/>
          </cell>
          <cell r="E568" t="str">
            <v>03 Версия создана, редактирование возможно</v>
          </cell>
          <cell r="F568" t="str">
            <v>Рек</v>
          </cell>
          <cell r="G568" t="str">
            <v>K</v>
          </cell>
          <cell r="H568" t="str">
            <v>Z6.2.2.2.1</v>
          </cell>
          <cell r="I568" t="str">
            <v>Реконструкция  и техперевооружение</v>
          </cell>
          <cell r="J568" t="str">
            <v>Воздушные линии</v>
          </cell>
          <cell r="K568" t="str">
            <v>0,4 кВ (НН)</v>
          </cell>
          <cell r="L568" t="str">
            <v>6</v>
          </cell>
          <cell r="M568" t="str">
            <v>-</v>
          </cell>
          <cell r="N568" t="str">
            <v>МО</v>
          </cell>
          <cell r="O568" t="str">
            <v>84 - ВЭС</v>
          </cell>
          <cell r="P568" t="str">
            <v>RAB</v>
          </cell>
          <cell r="Q568" t="str">
            <v/>
          </cell>
          <cell r="R568" t="str">
            <v/>
          </cell>
          <cell r="S568" t="str">
            <v/>
          </cell>
          <cell r="T568" t="str">
            <v/>
          </cell>
          <cell r="U568" t="str">
            <v>Реконструкция ВЛ 6 кВ фид. №3 ПС-477 (отпайка от опоры № 6) - КТП-729, реконструкция ВЛ-0,4 кВ от КТП №729,
МО, Егорьевский р-н, д. Бруски (СНТ «Здоровье»), МО, Егорьевский р-н</v>
          </cell>
          <cell r="V568">
            <v>0</v>
          </cell>
          <cell r="W568">
            <v>0</v>
          </cell>
          <cell r="X568">
            <v>0</v>
          </cell>
          <cell r="Y568">
            <v>0</v>
          </cell>
          <cell r="Z568">
            <v>0</v>
          </cell>
          <cell r="AA568">
            <v>0</v>
          </cell>
          <cell r="AB568" t="str">
            <v>2018</v>
          </cell>
          <cell r="AC568">
            <v>5926948.6200000001</v>
          </cell>
          <cell r="AD568">
            <v>4939123.8499999996</v>
          </cell>
          <cell r="AE568">
            <v>561000</v>
          </cell>
          <cell r="AF568">
            <v>0</v>
          </cell>
          <cell r="AG568">
            <v>4378123.8499999996</v>
          </cell>
          <cell r="AH568">
            <v>0</v>
          </cell>
          <cell r="AI568">
            <v>0</v>
          </cell>
          <cell r="AJ568">
            <v>0</v>
          </cell>
          <cell r="AK568">
            <v>0</v>
          </cell>
          <cell r="AL568">
            <v>0</v>
          </cell>
          <cell r="AM568">
            <v>-5926948.6200000001</v>
          </cell>
          <cell r="AN568">
            <v>-4939123.8499999996</v>
          </cell>
          <cell r="AO568">
            <v>0</v>
          </cell>
          <cell r="AP568">
            <v>0</v>
          </cell>
          <cell r="AQ568">
            <v>0</v>
          </cell>
          <cell r="AR568">
            <v>0</v>
          </cell>
          <cell r="AS568">
            <v>0</v>
          </cell>
          <cell r="AT568">
            <v>0</v>
          </cell>
          <cell r="AU568">
            <v>0</v>
          </cell>
          <cell r="AV568">
            <v>0</v>
          </cell>
          <cell r="AW568">
            <v>0</v>
          </cell>
          <cell r="AX568">
            <v>0</v>
          </cell>
          <cell r="AY568">
            <v>0</v>
          </cell>
          <cell r="AZ568">
            <v>0</v>
          </cell>
          <cell r="BA568">
            <v>0</v>
          </cell>
          <cell r="BB568">
            <v>0</v>
          </cell>
          <cell r="BC568" t="str">
            <v/>
          </cell>
          <cell r="BD568">
            <v>0</v>
          </cell>
          <cell r="BE568">
            <v>0</v>
          </cell>
          <cell r="BF568">
            <v>0</v>
          </cell>
          <cell r="BG568" t="str">
            <v>TC</v>
          </cell>
          <cell r="BH568" t="str">
            <v>SUPSS</v>
          </cell>
          <cell r="BI568">
            <v>5078079.34</v>
          </cell>
          <cell r="BJ568">
            <v>451054.88</v>
          </cell>
          <cell r="BK568">
            <v>120211.85</v>
          </cell>
          <cell r="BL568">
            <v>3810630.5</v>
          </cell>
          <cell r="BM568">
            <v>199178.27</v>
          </cell>
          <cell r="BN568">
            <v>236884.91</v>
          </cell>
          <cell r="BO568">
            <v>260118.93</v>
          </cell>
          <cell r="BP568">
            <v>0</v>
          </cell>
        </row>
        <row r="569">
          <cell r="B569" t="str">
            <v>I-249059</v>
          </cell>
          <cell r="C569" t="str">
            <v>@5B@  - Одобрено</v>
          </cell>
          <cell r="D569" t="str">
            <v/>
          </cell>
          <cell r="E569" t="str">
            <v>03 Версия создана, редактирование возможно</v>
          </cell>
          <cell r="F569" t="str">
            <v>Рек</v>
          </cell>
          <cell r="G569" t="str">
            <v>K</v>
          </cell>
          <cell r="H569" t="str">
            <v>Z6.2.2.2.1</v>
          </cell>
          <cell r="I569" t="str">
            <v>Реконструкция  и техперевооружение</v>
          </cell>
          <cell r="J569" t="str">
            <v>Воздушные линии</v>
          </cell>
          <cell r="K569" t="str">
            <v>6 кВ (СН2)</v>
          </cell>
          <cell r="L569" t="str">
            <v>6</v>
          </cell>
          <cell r="M569" t="str">
            <v>-</v>
          </cell>
          <cell r="N569" t="str">
            <v>МО</v>
          </cell>
          <cell r="O569" t="str">
            <v>84 - ВЭС</v>
          </cell>
          <cell r="P569" t="str">
            <v>RAB</v>
          </cell>
          <cell r="Q569" t="str">
            <v/>
          </cell>
          <cell r="R569" t="str">
            <v/>
          </cell>
          <cell r="S569" t="str">
            <v/>
          </cell>
          <cell r="T569" t="str">
            <v/>
          </cell>
          <cell r="U569" t="str">
            <v>Реконструкция ВЛ 6 кВ фид. №9 ПС-155 СНТ Измайлово, МО, Егорьевский р-н</v>
          </cell>
          <cell r="V569">
            <v>0</v>
          </cell>
          <cell r="W569">
            <v>0</v>
          </cell>
          <cell r="X569">
            <v>0</v>
          </cell>
          <cell r="Y569">
            <v>0</v>
          </cell>
          <cell r="Z569">
            <v>0</v>
          </cell>
          <cell r="AA569">
            <v>0</v>
          </cell>
          <cell r="AB569" t="str">
            <v>2018</v>
          </cell>
          <cell r="AC569">
            <v>53973710.159999996</v>
          </cell>
          <cell r="AD569">
            <v>44978091.799999997</v>
          </cell>
          <cell r="AE569">
            <v>2319000</v>
          </cell>
          <cell r="AF569">
            <v>0</v>
          </cell>
          <cell r="AG569">
            <v>42659091.799999997</v>
          </cell>
          <cell r="AH569">
            <v>0</v>
          </cell>
          <cell r="AI569">
            <v>0</v>
          </cell>
          <cell r="AJ569">
            <v>0</v>
          </cell>
          <cell r="AK569">
            <v>0</v>
          </cell>
          <cell r="AL569">
            <v>0</v>
          </cell>
          <cell r="AM569">
            <v>-53973710.159999996</v>
          </cell>
          <cell r="AN569">
            <v>-44978091.799999997</v>
          </cell>
          <cell r="AO569">
            <v>0</v>
          </cell>
          <cell r="AP569">
            <v>0</v>
          </cell>
          <cell r="AQ569">
            <v>0</v>
          </cell>
          <cell r="AR569">
            <v>0</v>
          </cell>
          <cell r="AS569">
            <v>0</v>
          </cell>
          <cell r="AT569">
            <v>0</v>
          </cell>
          <cell r="AU569">
            <v>0</v>
          </cell>
          <cell r="AV569">
            <v>0</v>
          </cell>
          <cell r="AW569">
            <v>0</v>
          </cell>
          <cell r="AX569">
            <v>0</v>
          </cell>
          <cell r="AY569">
            <v>0</v>
          </cell>
          <cell r="AZ569">
            <v>0</v>
          </cell>
          <cell r="BA569">
            <v>0</v>
          </cell>
          <cell r="BB569">
            <v>0</v>
          </cell>
          <cell r="BC569" t="str">
            <v/>
          </cell>
          <cell r="BD569">
            <v>0</v>
          </cell>
          <cell r="BE569">
            <v>0</v>
          </cell>
          <cell r="BF569">
            <v>0</v>
          </cell>
          <cell r="BG569" t="str">
            <v>TC</v>
          </cell>
          <cell r="BH569" t="str">
            <v>SUPSS</v>
          </cell>
          <cell r="BI569">
            <v>29404661.879999999</v>
          </cell>
          <cell r="BJ569">
            <v>3001950.86</v>
          </cell>
          <cell r="BK569">
            <v>2974696.75</v>
          </cell>
          <cell r="BL569">
            <v>20029545.800000001</v>
          </cell>
          <cell r="BM569">
            <v>531158.81999999995</v>
          </cell>
          <cell r="BN569">
            <v>1360039.12</v>
          </cell>
          <cell r="BO569">
            <v>1507270.53</v>
          </cell>
          <cell r="BP569">
            <v>0</v>
          </cell>
        </row>
        <row r="570">
          <cell r="B570" t="str">
            <v>I-249060</v>
          </cell>
          <cell r="C570" t="str">
            <v>@5B@  - Одобрено</v>
          </cell>
          <cell r="D570" t="str">
            <v/>
          </cell>
          <cell r="E570" t="str">
            <v>03 Версия создана, редактирование возможно</v>
          </cell>
          <cell r="F570" t="str">
            <v>Рек</v>
          </cell>
          <cell r="G570" t="str">
            <v>K</v>
          </cell>
          <cell r="H570" t="str">
            <v>Z6.2.2.2.1</v>
          </cell>
          <cell r="I570" t="str">
            <v>Реконструкция  и техперевооружение</v>
          </cell>
          <cell r="J570" t="str">
            <v>Воздушные линии</v>
          </cell>
          <cell r="K570" t="str">
            <v>6 кВ (СН2)</v>
          </cell>
          <cell r="L570" t="str">
            <v>6</v>
          </cell>
          <cell r="M570" t="str">
            <v>-</v>
          </cell>
          <cell r="N570" t="str">
            <v>МО</v>
          </cell>
          <cell r="O570" t="str">
            <v>84 - ВЭС</v>
          </cell>
          <cell r="P570" t="str">
            <v>RAB</v>
          </cell>
          <cell r="Q570" t="str">
            <v/>
          </cell>
          <cell r="R570" t="str">
            <v/>
          </cell>
          <cell r="S570" t="str">
            <v/>
          </cell>
          <cell r="T570" t="str">
            <v/>
          </cell>
          <cell r="U570" t="str">
            <v>Реконструкция ВЛ 6 кВ фид. №4 ПС-477(отпайка от опоры № 15(отп.на МТП-115) - КТП-686 СНТ Машиностроитель, МО, Егорьевский р-н</v>
          </cell>
          <cell r="V570">
            <v>0</v>
          </cell>
          <cell r="W570">
            <v>0</v>
          </cell>
          <cell r="X570">
            <v>0</v>
          </cell>
          <cell r="Y570">
            <v>0</v>
          </cell>
          <cell r="Z570">
            <v>0</v>
          </cell>
          <cell r="AA570">
            <v>0</v>
          </cell>
          <cell r="AB570" t="str">
            <v>2018</v>
          </cell>
          <cell r="AC570">
            <v>5940571.2000000002</v>
          </cell>
          <cell r="AD570">
            <v>4950476</v>
          </cell>
          <cell r="AE570">
            <v>561000</v>
          </cell>
          <cell r="AF570">
            <v>0</v>
          </cell>
          <cell r="AG570">
            <v>4389476</v>
          </cell>
          <cell r="AH570">
            <v>0</v>
          </cell>
          <cell r="AI570">
            <v>0</v>
          </cell>
          <cell r="AJ570">
            <v>0</v>
          </cell>
          <cell r="AK570">
            <v>0</v>
          </cell>
          <cell r="AL570">
            <v>0</v>
          </cell>
          <cell r="AM570">
            <v>-5940571.2000000002</v>
          </cell>
          <cell r="AN570">
            <v>-4950476</v>
          </cell>
          <cell r="AO570">
            <v>0</v>
          </cell>
          <cell r="AP570">
            <v>0</v>
          </cell>
          <cell r="AQ570">
            <v>0</v>
          </cell>
          <cell r="AR570">
            <v>0</v>
          </cell>
          <cell r="AS570">
            <v>0</v>
          </cell>
          <cell r="AT570">
            <v>0</v>
          </cell>
          <cell r="AU570">
            <v>0</v>
          </cell>
          <cell r="AV570">
            <v>0</v>
          </cell>
          <cell r="AW570">
            <v>0</v>
          </cell>
          <cell r="AX570">
            <v>0</v>
          </cell>
          <cell r="AY570">
            <v>0</v>
          </cell>
          <cell r="AZ570">
            <v>0</v>
          </cell>
          <cell r="BA570">
            <v>0</v>
          </cell>
          <cell r="BB570">
            <v>0</v>
          </cell>
          <cell r="BC570" t="str">
            <v/>
          </cell>
          <cell r="BD570">
            <v>0</v>
          </cell>
          <cell r="BE570">
            <v>0</v>
          </cell>
          <cell r="BF570">
            <v>0</v>
          </cell>
          <cell r="BG570" t="str">
            <v>TC</v>
          </cell>
          <cell r="BH570" t="str">
            <v>SUPSS</v>
          </cell>
          <cell r="BI570">
            <v>3024726.44</v>
          </cell>
          <cell r="BJ570">
            <v>308797.3</v>
          </cell>
          <cell r="BK570">
            <v>305993.78999999998</v>
          </cell>
          <cell r="BL570">
            <v>2060350.05</v>
          </cell>
          <cell r="BM570">
            <v>54637.94</v>
          </cell>
          <cell r="BN570">
            <v>139901.16</v>
          </cell>
          <cell r="BO570">
            <v>155046.20000000001</v>
          </cell>
          <cell r="BP570">
            <v>0</v>
          </cell>
        </row>
        <row r="571">
          <cell r="B571" t="str">
            <v>I-249061</v>
          </cell>
          <cell r="C571" t="str">
            <v>@5B@  - Одобрено</v>
          </cell>
          <cell r="D571" t="str">
            <v/>
          </cell>
          <cell r="E571" t="str">
            <v>03 Версия создана, редактирование возможно</v>
          </cell>
          <cell r="F571" t="str">
            <v>Рек</v>
          </cell>
          <cell r="G571" t="str">
            <v>K</v>
          </cell>
          <cell r="H571" t="str">
            <v>Z6.2.2.2.1</v>
          </cell>
          <cell r="I571" t="str">
            <v>Реконструкция  и техперевооружение</v>
          </cell>
          <cell r="J571" t="str">
            <v>Воздушные линии</v>
          </cell>
          <cell r="K571" t="str">
            <v>0,4 кВ (НН)</v>
          </cell>
          <cell r="L571" t="str">
            <v>10</v>
          </cell>
          <cell r="M571" t="str">
            <v>-</v>
          </cell>
          <cell r="N571" t="str">
            <v>МО</v>
          </cell>
          <cell r="O571" t="str">
            <v>84 - ВЭС</v>
          </cell>
          <cell r="P571" t="str">
            <v>RAB</v>
          </cell>
          <cell r="Q571" t="str">
            <v/>
          </cell>
          <cell r="R571" t="str">
            <v/>
          </cell>
          <cell r="S571" t="str">
            <v/>
          </cell>
          <cell r="T571" t="str">
            <v/>
          </cell>
          <cell r="U571" t="str">
            <v>Реконструкция ВЛ-0,4 кВ, ВЛ-10 кВ, установка доп. КТП от КТП-386 СНТ «Калинка», МО, Зарайский р-н</v>
          </cell>
          <cell r="V571">
            <v>0</v>
          </cell>
          <cell r="W571">
            <v>0</v>
          </cell>
          <cell r="X571">
            <v>0</v>
          </cell>
          <cell r="Y571">
            <v>0</v>
          </cell>
          <cell r="Z571">
            <v>0</v>
          </cell>
          <cell r="AA571">
            <v>0</v>
          </cell>
          <cell r="AB571" t="str">
            <v>2018</v>
          </cell>
          <cell r="AC571">
            <v>14874372.84</v>
          </cell>
          <cell r="AD571">
            <v>12395310.699999999</v>
          </cell>
          <cell r="AE571">
            <v>861000</v>
          </cell>
          <cell r="AF571">
            <v>1696000</v>
          </cell>
          <cell r="AG571">
            <v>9838310.6999999993</v>
          </cell>
          <cell r="AH571">
            <v>0</v>
          </cell>
          <cell r="AI571">
            <v>0</v>
          </cell>
          <cell r="AJ571">
            <v>0</v>
          </cell>
          <cell r="AK571">
            <v>0</v>
          </cell>
          <cell r="AL571">
            <v>0</v>
          </cell>
          <cell r="AM571">
            <v>-14874372.84</v>
          </cell>
          <cell r="AN571">
            <v>-12395310.699999999</v>
          </cell>
          <cell r="AO571">
            <v>0</v>
          </cell>
          <cell r="AP571">
            <v>0</v>
          </cell>
          <cell r="AQ571">
            <v>0</v>
          </cell>
          <cell r="AR571">
            <v>0</v>
          </cell>
          <cell r="AS571">
            <v>0</v>
          </cell>
          <cell r="AT571">
            <v>0</v>
          </cell>
          <cell r="AU571">
            <v>0</v>
          </cell>
          <cell r="AV571">
            <v>0</v>
          </cell>
          <cell r="AW571">
            <v>0</v>
          </cell>
          <cell r="AX571">
            <v>0</v>
          </cell>
          <cell r="AY571">
            <v>0</v>
          </cell>
          <cell r="AZ571">
            <v>0</v>
          </cell>
          <cell r="BA571">
            <v>0</v>
          </cell>
          <cell r="BB571">
            <v>0</v>
          </cell>
          <cell r="BC571" t="str">
            <v/>
          </cell>
          <cell r="BD571">
            <v>0</v>
          </cell>
          <cell r="BE571">
            <v>0</v>
          </cell>
          <cell r="BF571">
            <v>0</v>
          </cell>
          <cell r="BG571" t="str">
            <v>TC</v>
          </cell>
          <cell r="BH571" t="str">
            <v>SUPSS</v>
          </cell>
          <cell r="BI571">
            <v>14502513.529999999</v>
          </cell>
          <cell r="BJ571">
            <v>1310592.04</v>
          </cell>
          <cell r="BK571">
            <v>1094939.3600000001</v>
          </cell>
          <cell r="BL571">
            <v>9959621.75</v>
          </cell>
          <cell r="BM571">
            <v>599214.72</v>
          </cell>
          <cell r="BN571">
            <v>795388.13</v>
          </cell>
          <cell r="BO571">
            <v>742757.53</v>
          </cell>
          <cell r="BP571">
            <v>0</v>
          </cell>
        </row>
        <row r="572">
          <cell r="B572" t="str">
            <v>I-249062</v>
          </cell>
          <cell r="C572" t="str">
            <v>@5B@  - Одобрено</v>
          </cell>
          <cell r="D572" t="str">
            <v/>
          </cell>
          <cell r="E572" t="str">
            <v>03 Версия создана, редактирование возможно</v>
          </cell>
          <cell r="F572" t="str">
            <v>Рек</v>
          </cell>
          <cell r="G572" t="str">
            <v>K</v>
          </cell>
          <cell r="H572" t="str">
            <v>Z6.2.2.2.1</v>
          </cell>
          <cell r="I572" t="str">
            <v>Реконструкция  и техперевооружение</v>
          </cell>
          <cell r="J572" t="str">
            <v>Воздушные линии</v>
          </cell>
          <cell r="K572" t="str">
            <v>10 кВ (СН2)</v>
          </cell>
          <cell r="L572" t="str">
            <v>10</v>
          </cell>
          <cell r="M572" t="str">
            <v>-</v>
          </cell>
          <cell r="N572" t="str">
            <v>МО</v>
          </cell>
          <cell r="O572" t="str">
            <v>84 - ВЭС</v>
          </cell>
          <cell r="P572" t="str">
            <v>RAB</v>
          </cell>
          <cell r="Q572" t="str">
            <v/>
          </cell>
          <cell r="R572" t="str">
            <v/>
          </cell>
          <cell r="S572" t="str">
            <v/>
          </cell>
          <cell r="T572" t="str">
            <v/>
          </cell>
          <cell r="U572" t="str">
            <v>Реконструкция КЛ-10 кВ фид.15 с ПС-450 участок от РП-6 до КТП-248, реконструкция КТП-248 СНТ Полет, МО, Коломенский г.о.</v>
          </cell>
          <cell r="V572">
            <v>0</v>
          </cell>
          <cell r="W572">
            <v>0</v>
          </cell>
          <cell r="X572">
            <v>0</v>
          </cell>
          <cell r="Y572">
            <v>0</v>
          </cell>
          <cell r="Z572">
            <v>0</v>
          </cell>
          <cell r="AA572">
            <v>0</v>
          </cell>
          <cell r="AB572" t="str">
            <v>2018</v>
          </cell>
          <cell r="AC572">
            <v>10872384</v>
          </cell>
          <cell r="AD572">
            <v>9060320</v>
          </cell>
          <cell r="AE572">
            <v>681000</v>
          </cell>
          <cell r="AF572">
            <v>848000</v>
          </cell>
          <cell r="AG572">
            <v>7531320</v>
          </cell>
          <cell r="AH572">
            <v>0</v>
          </cell>
          <cell r="AI572">
            <v>0</v>
          </cell>
          <cell r="AJ572">
            <v>0</v>
          </cell>
          <cell r="AK572">
            <v>0</v>
          </cell>
          <cell r="AL572">
            <v>0</v>
          </cell>
          <cell r="AM572">
            <v>-10872384</v>
          </cell>
          <cell r="AN572">
            <v>-9060320</v>
          </cell>
          <cell r="AO572">
            <v>0</v>
          </cell>
          <cell r="AP572">
            <v>0</v>
          </cell>
          <cell r="AQ572">
            <v>0</v>
          </cell>
          <cell r="AR572">
            <v>0</v>
          </cell>
          <cell r="AS572">
            <v>0</v>
          </cell>
          <cell r="AT572">
            <v>0</v>
          </cell>
          <cell r="AU572">
            <v>0</v>
          </cell>
          <cell r="AV572">
            <v>0</v>
          </cell>
          <cell r="AW572">
            <v>0</v>
          </cell>
          <cell r="AX572">
            <v>0</v>
          </cell>
          <cell r="AY572">
            <v>0</v>
          </cell>
          <cell r="AZ572">
            <v>0</v>
          </cell>
          <cell r="BA572">
            <v>0</v>
          </cell>
          <cell r="BB572">
            <v>0</v>
          </cell>
          <cell r="BC572" t="str">
            <v/>
          </cell>
          <cell r="BD572">
            <v>0</v>
          </cell>
          <cell r="BE572">
            <v>0</v>
          </cell>
          <cell r="BF572">
            <v>0</v>
          </cell>
          <cell r="BG572" t="str">
            <v>TC</v>
          </cell>
          <cell r="BH572" t="str">
            <v>SUPSS</v>
          </cell>
          <cell r="BI572">
            <v>3571484.48</v>
          </cell>
          <cell r="BJ572">
            <v>202818.28</v>
          </cell>
          <cell r="BK572">
            <v>368760.32000000001</v>
          </cell>
          <cell r="BL572">
            <v>2362600.84</v>
          </cell>
          <cell r="BM572">
            <v>11062.81</v>
          </cell>
          <cell r="BN572">
            <v>443376.71</v>
          </cell>
          <cell r="BO572">
            <v>182865.52</v>
          </cell>
          <cell r="BP572">
            <v>0</v>
          </cell>
        </row>
        <row r="573">
          <cell r="B573" t="str">
            <v>I-249063</v>
          </cell>
          <cell r="C573" t="str">
            <v>@5B@  - Одобрено</v>
          </cell>
          <cell r="D573" t="str">
            <v/>
          </cell>
          <cell r="E573" t="str">
            <v>03 Версия создана, редактирование возможно</v>
          </cell>
          <cell r="F573" t="str">
            <v>Рек</v>
          </cell>
          <cell r="G573" t="str">
            <v>K</v>
          </cell>
          <cell r="H573" t="str">
            <v>Z6.2.2.2.1</v>
          </cell>
          <cell r="I573" t="str">
            <v>Реконструкция  и техперевооружение</v>
          </cell>
          <cell r="J573" t="str">
            <v>Воздушные линии</v>
          </cell>
          <cell r="K573" t="str">
            <v>10 кВ (СН2)</v>
          </cell>
          <cell r="L573" t="str">
            <v>10</v>
          </cell>
          <cell r="M573" t="str">
            <v>-</v>
          </cell>
          <cell r="N573" t="str">
            <v>МО</v>
          </cell>
          <cell r="O573" t="str">
            <v>84 - ВЭС</v>
          </cell>
          <cell r="P573" t="str">
            <v>RAB</v>
          </cell>
          <cell r="Q573" t="str">
            <v/>
          </cell>
          <cell r="R573" t="str">
            <v/>
          </cell>
          <cell r="S573" t="str">
            <v/>
          </cell>
          <cell r="T573" t="str">
            <v/>
          </cell>
          <cell r="U573" t="str">
            <v>Реконструкция ВЛ 10 кВ фид. Хорошово с ПС-722 участок от РП-10 до КТП-353 СНТ Приволье, МО, Коломенский г.о.</v>
          </cell>
          <cell r="V573">
            <v>0</v>
          </cell>
          <cell r="W573">
            <v>0</v>
          </cell>
          <cell r="X573">
            <v>0</v>
          </cell>
          <cell r="Y573">
            <v>0</v>
          </cell>
          <cell r="Z573">
            <v>0</v>
          </cell>
          <cell r="AA573">
            <v>0</v>
          </cell>
          <cell r="AB573" t="str">
            <v>2018</v>
          </cell>
          <cell r="AC573">
            <v>8762377.1999999993</v>
          </cell>
          <cell r="AD573">
            <v>7301981</v>
          </cell>
          <cell r="AE573">
            <v>561000</v>
          </cell>
          <cell r="AF573">
            <v>0</v>
          </cell>
          <cell r="AG573">
            <v>6740981</v>
          </cell>
          <cell r="AH573">
            <v>0</v>
          </cell>
          <cell r="AI573">
            <v>0</v>
          </cell>
          <cell r="AJ573">
            <v>0</v>
          </cell>
          <cell r="AK573">
            <v>0</v>
          </cell>
          <cell r="AL573">
            <v>0</v>
          </cell>
          <cell r="AM573">
            <v>-8762377.1999999993</v>
          </cell>
          <cell r="AN573">
            <v>-7301981</v>
          </cell>
          <cell r="AO573">
            <v>0</v>
          </cell>
          <cell r="AP573">
            <v>0</v>
          </cell>
          <cell r="AQ573">
            <v>0</v>
          </cell>
          <cell r="AR573">
            <v>0</v>
          </cell>
          <cell r="AS573">
            <v>0</v>
          </cell>
          <cell r="AT573">
            <v>0</v>
          </cell>
          <cell r="AU573">
            <v>0</v>
          </cell>
          <cell r="AV573">
            <v>0</v>
          </cell>
          <cell r="AW573">
            <v>0</v>
          </cell>
          <cell r="AX573">
            <v>0</v>
          </cell>
          <cell r="AY573">
            <v>0</v>
          </cell>
          <cell r="AZ573">
            <v>0</v>
          </cell>
          <cell r="BA573">
            <v>0</v>
          </cell>
          <cell r="BB573">
            <v>0</v>
          </cell>
          <cell r="BC573" t="str">
            <v/>
          </cell>
          <cell r="BD573">
            <v>0</v>
          </cell>
          <cell r="BE573">
            <v>0</v>
          </cell>
          <cell r="BF573">
            <v>0</v>
          </cell>
          <cell r="BG573" t="str">
            <v>TC</v>
          </cell>
          <cell r="BH573" t="str">
            <v>SUPSS</v>
          </cell>
          <cell r="BI573">
            <v>4645115.58</v>
          </cell>
          <cell r="BJ573">
            <v>474224.42</v>
          </cell>
          <cell r="BK573">
            <v>469919.03</v>
          </cell>
          <cell r="BL573">
            <v>3164109</v>
          </cell>
          <cell r="BM573">
            <v>83908.26</v>
          </cell>
          <cell r="BN573">
            <v>214848.21</v>
          </cell>
          <cell r="BO573">
            <v>238106.66</v>
          </cell>
          <cell r="BP573">
            <v>0</v>
          </cell>
        </row>
        <row r="574">
          <cell r="B574" t="str">
            <v>I-249064</v>
          </cell>
          <cell r="C574" t="str">
            <v>@5B@  - Одобрено</v>
          </cell>
          <cell r="D574" t="str">
            <v/>
          </cell>
          <cell r="E574" t="str">
            <v>03 Версия создана, редактирование возможно</v>
          </cell>
          <cell r="F574" t="str">
            <v>Рек</v>
          </cell>
          <cell r="G574" t="str">
            <v>K</v>
          </cell>
          <cell r="H574" t="str">
            <v>Z6.2.2.2.1</v>
          </cell>
          <cell r="I574" t="str">
            <v>Реконструкция  и техперевооружение</v>
          </cell>
          <cell r="J574" t="str">
            <v>Воздушные линии</v>
          </cell>
          <cell r="K574" t="str">
            <v>10 кВ (СН2)</v>
          </cell>
          <cell r="L574" t="str">
            <v>10</v>
          </cell>
          <cell r="M574" t="str">
            <v>-</v>
          </cell>
          <cell r="N574" t="str">
            <v>МО</v>
          </cell>
          <cell r="O574" t="str">
            <v>84 - ВЭС</v>
          </cell>
          <cell r="P574" t="str">
            <v>RAB</v>
          </cell>
          <cell r="Q574" t="str">
            <v/>
          </cell>
          <cell r="R574" t="str">
            <v/>
          </cell>
          <cell r="S574" t="str">
            <v/>
          </cell>
          <cell r="T574" t="str">
            <v/>
          </cell>
          <cell r="U574" t="str">
            <v>Реконструкция ВЛ 10 кВ фид. Зарудня с ПС-722 участок от АСА-6 до КТП-354 СНТ Озерки, МО, Коломенский г.о.</v>
          </cell>
          <cell r="V574">
            <v>0</v>
          </cell>
          <cell r="W574">
            <v>0</v>
          </cell>
          <cell r="X574">
            <v>0</v>
          </cell>
          <cell r="Y574">
            <v>0</v>
          </cell>
          <cell r="Z574">
            <v>0</v>
          </cell>
          <cell r="AA574">
            <v>0</v>
          </cell>
          <cell r="AB574" t="str">
            <v>2018</v>
          </cell>
          <cell r="AC574">
            <v>7445534.4000000004</v>
          </cell>
          <cell r="AD574">
            <v>6204612</v>
          </cell>
          <cell r="AE574">
            <v>561000</v>
          </cell>
          <cell r="AF574">
            <v>0</v>
          </cell>
          <cell r="AG574">
            <v>5643612</v>
          </cell>
          <cell r="AH574">
            <v>0</v>
          </cell>
          <cell r="AI574">
            <v>0</v>
          </cell>
          <cell r="AJ574">
            <v>0</v>
          </cell>
          <cell r="AK574">
            <v>0</v>
          </cell>
          <cell r="AL574">
            <v>0</v>
          </cell>
          <cell r="AM574">
            <v>-7445534.4000000004</v>
          </cell>
          <cell r="AN574">
            <v>-6204612</v>
          </cell>
          <cell r="AO574">
            <v>0</v>
          </cell>
          <cell r="AP574">
            <v>0</v>
          </cell>
          <cell r="AQ574">
            <v>0</v>
          </cell>
          <cell r="AR574">
            <v>0</v>
          </cell>
          <cell r="AS574">
            <v>0</v>
          </cell>
          <cell r="AT574">
            <v>0</v>
          </cell>
          <cell r="AU574">
            <v>0</v>
          </cell>
          <cell r="AV574">
            <v>0</v>
          </cell>
          <cell r="AW574">
            <v>0</v>
          </cell>
          <cell r="AX574">
            <v>0</v>
          </cell>
          <cell r="AY574">
            <v>0</v>
          </cell>
          <cell r="AZ574">
            <v>0</v>
          </cell>
          <cell r="BA574">
            <v>0</v>
          </cell>
          <cell r="BB574">
            <v>0</v>
          </cell>
          <cell r="BC574" t="str">
            <v/>
          </cell>
          <cell r="BD574">
            <v>0</v>
          </cell>
          <cell r="BE574">
            <v>0</v>
          </cell>
          <cell r="BF574">
            <v>0</v>
          </cell>
          <cell r="BG574" t="str">
            <v>TC</v>
          </cell>
          <cell r="BH574" t="str">
            <v>SUPSS</v>
          </cell>
          <cell r="BI574">
            <v>3888933.98</v>
          </cell>
          <cell r="BJ574">
            <v>397025.1</v>
          </cell>
          <cell r="BK574">
            <v>393420.58</v>
          </cell>
          <cell r="BL574">
            <v>2649021.4900000002</v>
          </cell>
          <cell r="BM574">
            <v>70248.78</v>
          </cell>
          <cell r="BN574">
            <v>179872.92</v>
          </cell>
          <cell r="BO574">
            <v>199345.11</v>
          </cell>
          <cell r="BP574">
            <v>0</v>
          </cell>
        </row>
        <row r="575">
          <cell r="B575" t="str">
            <v>I-249065</v>
          </cell>
          <cell r="C575" t="str">
            <v>@5B@  - Одобрено</v>
          </cell>
          <cell r="D575" t="str">
            <v/>
          </cell>
          <cell r="E575" t="str">
            <v>03 Версия создана, редактирование возможно</v>
          </cell>
          <cell r="F575" t="str">
            <v>Рек</v>
          </cell>
          <cell r="G575" t="str">
            <v>K</v>
          </cell>
          <cell r="H575" t="str">
            <v>Z6.2.2.2.1</v>
          </cell>
          <cell r="I575" t="str">
            <v>Реконструкция  и техперевооружение</v>
          </cell>
          <cell r="J575" t="str">
            <v>Воздушные линии</v>
          </cell>
          <cell r="K575" t="str">
            <v>0,4 кВ (НН)</v>
          </cell>
          <cell r="L575" t="str">
            <v>10</v>
          </cell>
          <cell r="M575" t="str">
            <v>-</v>
          </cell>
          <cell r="N575" t="str">
            <v>МО</v>
          </cell>
          <cell r="O575" t="str">
            <v>84 - ВЭС</v>
          </cell>
          <cell r="P575" t="str">
            <v>RAB</v>
          </cell>
          <cell r="Q575" t="str">
            <v/>
          </cell>
          <cell r="R575" t="str">
            <v/>
          </cell>
          <cell r="S575" t="str">
            <v/>
          </cell>
          <cell r="T575" t="str">
            <v/>
          </cell>
          <cell r="U575" t="str">
            <v>Реконструкция ВЛ-0,4 кВ от КТП-349, реконструкция КТП-349 с заменой трансформатора, МО, Коломенский г.о., СНТ Запрудное</v>
          </cell>
          <cell r="V575">
            <v>0</v>
          </cell>
          <cell r="W575">
            <v>0</v>
          </cell>
          <cell r="X575">
            <v>0</v>
          </cell>
          <cell r="Y575">
            <v>0</v>
          </cell>
          <cell r="Z575">
            <v>0</v>
          </cell>
          <cell r="AA575">
            <v>0</v>
          </cell>
          <cell r="AB575" t="str">
            <v>2018</v>
          </cell>
          <cell r="AC575">
            <v>7727361</v>
          </cell>
          <cell r="AD575">
            <v>6439467.5</v>
          </cell>
          <cell r="AE575">
            <v>70000</v>
          </cell>
          <cell r="AF575">
            <v>795000</v>
          </cell>
          <cell r="AG575">
            <v>5574467.5</v>
          </cell>
          <cell r="AH575">
            <v>0</v>
          </cell>
          <cell r="AI575">
            <v>0</v>
          </cell>
          <cell r="AJ575">
            <v>0</v>
          </cell>
          <cell r="AK575">
            <v>0</v>
          </cell>
          <cell r="AL575">
            <v>0</v>
          </cell>
          <cell r="AM575">
            <v>-7727361</v>
          </cell>
          <cell r="AN575">
            <v>-6439467.5</v>
          </cell>
          <cell r="AO575">
            <v>0</v>
          </cell>
          <cell r="AP575">
            <v>0</v>
          </cell>
          <cell r="AQ575">
            <v>0</v>
          </cell>
          <cell r="AR575">
            <v>0</v>
          </cell>
          <cell r="AS575">
            <v>0</v>
          </cell>
          <cell r="AT575">
            <v>0</v>
          </cell>
          <cell r="AU575">
            <v>0</v>
          </cell>
          <cell r="AV575">
            <v>0</v>
          </cell>
          <cell r="AW575">
            <v>0</v>
          </cell>
          <cell r="AX575">
            <v>0</v>
          </cell>
          <cell r="AY575">
            <v>0</v>
          </cell>
          <cell r="AZ575">
            <v>0</v>
          </cell>
          <cell r="BA575">
            <v>0</v>
          </cell>
          <cell r="BB575">
            <v>0</v>
          </cell>
          <cell r="BC575" t="str">
            <v/>
          </cell>
          <cell r="BD575">
            <v>0</v>
          </cell>
          <cell r="BE575">
            <v>0</v>
          </cell>
          <cell r="BF575">
            <v>0</v>
          </cell>
          <cell r="BG575" t="str">
            <v>TC</v>
          </cell>
          <cell r="BH575" t="str">
            <v>SUPSS</v>
          </cell>
          <cell r="BI575">
            <v>7534176.9699999997</v>
          </cell>
          <cell r="BJ575">
            <v>653910.22</v>
          </cell>
          <cell r="BK575">
            <v>277286.36</v>
          </cell>
          <cell r="BL575">
            <v>5493869.4199999999</v>
          </cell>
          <cell r="BM575">
            <v>331585.14</v>
          </cell>
          <cell r="BN575">
            <v>391669.62</v>
          </cell>
          <cell r="BO575">
            <v>385856.21</v>
          </cell>
          <cell r="BP575">
            <v>0</v>
          </cell>
        </row>
        <row r="576">
          <cell r="B576" t="str">
            <v>I-249066</v>
          </cell>
          <cell r="C576" t="str">
            <v>@5B@  - Одобрено</v>
          </cell>
          <cell r="D576" t="str">
            <v/>
          </cell>
          <cell r="E576" t="str">
            <v>03 Версия создана, редактирование возможно</v>
          </cell>
          <cell r="F576" t="str">
            <v>Рек</v>
          </cell>
          <cell r="G576" t="str">
            <v>K</v>
          </cell>
          <cell r="H576" t="str">
            <v>Z6.2.2.2.1</v>
          </cell>
          <cell r="I576" t="str">
            <v>Реконструкция  и техперевооружение</v>
          </cell>
          <cell r="J576" t="str">
            <v>Воздушные линии</v>
          </cell>
          <cell r="K576" t="str">
            <v>0,4 кВ (НН)</v>
          </cell>
          <cell r="L576" t="str">
            <v>10</v>
          </cell>
          <cell r="M576" t="str">
            <v>-</v>
          </cell>
          <cell r="N576" t="str">
            <v>МО</v>
          </cell>
          <cell r="O576" t="str">
            <v>84 - ВЭС</v>
          </cell>
          <cell r="P576" t="str">
            <v>RAB</v>
          </cell>
          <cell r="Q576" t="str">
            <v/>
          </cell>
          <cell r="R576" t="str">
            <v/>
          </cell>
          <cell r="S576" t="str">
            <v/>
          </cell>
          <cell r="T576" t="str">
            <v/>
          </cell>
          <cell r="U576" t="str">
            <v>Реконструкция ВЛ-0,4 кВ от КТП-246, реконструкция КТП-246 с заменой трансформатора, МО, Коломенский г.о., СНТ Энергетик-1</v>
          </cell>
          <cell r="V576">
            <v>0</v>
          </cell>
          <cell r="W576">
            <v>0</v>
          </cell>
          <cell r="X576">
            <v>0</v>
          </cell>
          <cell r="Y576">
            <v>0</v>
          </cell>
          <cell r="Z576">
            <v>0</v>
          </cell>
          <cell r="AA576">
            <v>0</v>
          </cell>
          <cell r="AB576" t="str">
            <v>2018</v>
          </cell>
          <cell r="AC576">
            <v>4555128.3</v>
          </cell>
          <cell r="AD576">
            <v>3795940.25</v>
          </cell>
          <cell r="AE576">
            <v>631000</v>
          </cell>
          <cell r="AF576">
            <v>848000</v>
          </cell>
          <cell r="AG576">
            <v>2316940.25</v>
          </cell>
          <cell r="AH576">
            <v>0</v>
          </cell>
          <cell r="AI576">
            <v>0</v>
          </cell>
          <cell r="AJ576">
            <v>0</v>
          </cell>
          <cell r="AK576">
            <v>0</v>
          </cell>
          <cell r="AL576">
            <v>0</v>
          </cell>
          <cell r="AM576">
            <v>-4555128.3</v>
          </cell>
          <cell r="AN576">
            <v>-3795940.25</v>
          </cell>
          <cell r="AO576">
            <v>0</v>
          </cell>
          <cell r="AP576">
            <v>0</v>
          </cell>
          <cell r="AQ576">
            <v>0</v>
          </cell>
          <cell r="AR576">
            <v>0</v>
          </cell>
          <cell r="AS576">
            <v>0</v>
          </cell>
          <cell r="AT576">
            <v>0</v>
          </cell>
          <cell r="AU576">
            <v>0</v>
          </cell>
          <cell r="AV576">
            <v>0</v>
          </cell>
          <cell r="AW576">
            <v>0</v>
          </cell>
          <cell r="AX576">
            <v>0</v>
          </cell>
          <cell r="AY576">
            <v>0</v>
          </cell>
          <cell r="AZ576">
            <v>0</v>
          </cell>
          <cell r="BA576">
            <v>0</v>
          </cell>
          <cell r="BB576">
            <v>0</v>
          </cell>
          <cell r="BC576" t="str">
            <v/>
          </cell>
          <cell r="BD576">
            <v>0</v>
          </cell>
          <cell r="BE576">
            <v>0</v>
          </cell>
          <cell r="BF576">
            <v>0</v>
          </cell>
          <cell r="BG576" t="str">
            <v>TC</v>
          </cell>
          <cell r="BH576" t="str">
            <v>SUPSS</v>
          </cell>
          <cell r="BI576">
            <v>4023116.16</v>
          </cell>
          <cell r="BJ576">
            <v>370973.99</v>
          </cell>
          <cell r="BK576">
            <v>368760.32000000001</v>
          </cell>
          <cell r="BL576">
            <v>2680138.09</v>
          </cell>
          <cell r="BM576">
            <v>167243.57999999999</v>
          </cell>
          <cell r="BN576">
            <v>229955.51</v>
          </cell>
          <cell r="BO576">
            <v>206044.67</v>
          </cell>
          <cell r="BP576">
            <v>0</v>
          </cell>
        </row>
        <row r="577">
          <cell r="B577" t="str">
            <v>I-249067</v>
          </cell>
          <cell r="C577" t="str">
            <v>@5B@  - Одобрено</v>
          </cell>
          <cell r="D577" t="str">
            <v/>
          </cell>
          <cell r="E577" t="str">
            <v>03 Версия создана, редактирование возможно</v>
          </cell>
          <cell r="F577" t="str">
            <v>Рек</v>
          </cell>
          <cell r="G577" t="str">
            <v>K</v>
          </cell>
          <cell r="H577" t="str">
            <v>Z6.2.2.2.1</v>
          </cell>
          <cell r="I577" t="str">
            <v>Реконструкция  и техперевооружение</v>
          </cell>
          <cell r="J577" t="str">
            <v>Воздушные линии</v>
          </cell>
          <cell r="K577" t="str">
            <v>0,4 кВ (НН)</v>
          </cell>
          <cell r="L577" t="str">
            <v>10</v>
          </cell>
          <cell r="M577" t="str">
            <v>-</v>
          </cell>
          <cell r="N577" t="str">
            <v>МО</v>
          </cell>
          <cell r="O577" t="str">
            <v>84 - ВЭС</v>
          </cell>
          <cell r="P577" t="str">
            <v>RAB</v>
          </cell>
          <cell r="Q577" t="str">
            <v/>
          </cell>
          <cell r="R577" t="str">
            <v/>
          </cell>
          <cell r="S577" t="str">
            <v/>
          </cell>
          <cell r="T577" t="str">
            <v/>
          </cell>
          <cell r="U577" t="str">
            <v>Реконструкция ВЛ-10 кВ фид. Комлево с ТП-166 от опоры №53 до КТП-381, ВЛ-0,4 кВ от КТП-381, реконструкция КТП-381 с заменой трансформатора, МО, Коломенский г.о., СНТ Русилово</v>
          </cell>
          <cell r="V577">
            <v>0</v>
          </cell>
          <cell r="W577">
            <v>0</v>
          </cell>
          <cell r="X577">
            <v>0</v>
          </cell>
          <cell r="Y577">
            <v>0</v>
          </cell>
          <cell r="Z577">
            <v>0</v>
          </cell>
          <cell r="AA577">
            <v>0</v>
          </cell>
          <cell r="AB577" t="str">
            <v>2018</v>
          </cell>
          <cell r="AC577">
            <v>3878807.28</v>
          </cell>
          <cell r="AD577">
            <v>3232339.4</v>
          </cell>
          <cell r="AE577">
            <v>235000</v>
          </cell>
          <cell r="AF577">
            <v>795000</v>
          </cell>
          <cell r="AG577">
            <v>2202339.4</v>
          </cell>
          <cell r="AH577">
            <v>0</v>
          </cell>
          <cell r="AI577">
            <v>0</v>
          </cell>
          <cell r="AJ577">
            <v>0</v>
          </cell>
          <cell r="AK577">
            <v>0</v>
          </cell>
          <cell r="AL577">
            <v>0</v>
          </cell>
          <cell r="AM577">
            <v>-3878807.28</v>
          </cell>
          <cell r="AN577">
            <v>-3232339.4</v>
          </cell>
          <cell r="AO577">
            <v>0</v>
          </cell>
          <cell r="AP577">
            <v>0</v>
          </cell>
          <cell r="AQ577">
            <v>0</v>
          </cell>
          <cell r="AR577">
            <v>0</v>
          </cell>
          <cell r="AS577">
            <v>0</v>
          </cell>
          <cell r="AT577">
            <v>0</v>
          </cell>
          <cell r="AU577">
            <v>0</v>
          </cell>
          <cell r="AV577">
            <v>0</v>
          </cell>
          <cell r="AW577">
            <v>0</v>
          </cell>
          <cell r="AX577">
            <v>0</v>
          </cell>
          <cell r="AY577">
            <v>0</v>
          </cell>
          <cell r="AZ577">
            <v>0</v>
          </cell>
          <cell r="BA577">
            <v>0</v>
          </cell>
          <cell r="BB577">
            <v>0</v>
          </cell>
          <cell r="BC577" t="str">
            <v/>
          </cell>
          <cell r="BD577">
            <v>0</v>
          </cell>
          <cell r="BE577">
            <v>0</v>
          </cell>
          <cell r="BF577">
            <v>0</v>
          </cell>
          <cell r="BG577" t="str">
            <v>TC</v>
          </cell>
          <cell r="BH577" t="str">
            <v>SUPSS</v>
          </cell>
          <cell r="BI577">
            <v>3385565.81</v>
          </cell>
          <cell r="BJ577">
            <v>310814.76</v>
          </cell>
          <cell r="BK577">
            <v>355908.43</v>
          </cell>
          <cell r="BL577">
            <v>2211766.7000000002</v>
          </cell>
          <cell r="BM577">
            <v>130021.83</v>
          </cell>
          <cell r="BN577">
            <v>203642.51</v>
          </cell>
          <cell r="BO577">
            <v>173411.58</v>
          </cell>
          <cell r="BP577">
            <v>0</v>
          </cell>
        </row>
        <row r="578">
          <cell r="B578" t="str">
            <v>I-249068</v>
          </cell>
          <cell r="C578" t="str">
            <v>@5B@  - Одобрено</v>
          </cell>
          <cell r="D578" t="str">
            <v/>
          </cell>
          <cell r="E578" t="str">
            <v>03 Версия создана, редактирование возможно</v>
          </cell>
          <cell r="F578" t="str">
            <v>Рек</v>
          </cell>
          <cell r="G578" t="str">
            <v>K</v>
          </cell>
          <cell r="H578" t="str">
            <v>Z6.2.2.2.1</v>
          </cell>
          <cell r="I578" t="str">
            <v>Реконструкция  и техперевооружение</v>
          </cell>
          <cell r="J578" t="str">
            <v>Воздушные линии</v>
          </cell>
          <cell r="K578" t="str">
            <v>0,4 кВ (НН)</v>
          </cell>
          <cell r="L578" t="str">
            <v>10</v>
          </cell>
          <cell r="M578" t="str">
            <v>-</v>
          </cell>
          <cell r="N578" t="str">
            <v>МО</v>
          </cell>
          <cell r="O578" t="str">
            <v>84 - ВЭС</v>
          </cell>
          <cell r="P578" t="str">
            <v>RAB</v>
          </cell>
          <cell r="Q578" t="str">
            <v/>
          </cell>
          <cell r="R578" t="str">
            <v/>
          </cell>
          <cell r="S578" t="str">
            <v/>
          </cell>
          <cell r="T578" t="str">
            <v/>
          </cell>
          <cell r="U578" t="str">
            <v>Реконструкция ВЛ-10 кВ фид. Зарудня от АСА-13 до КТП-121, КВЛ-0,4 кВ от КТП-121, реконструкция КТП-121 с заменой трансформатора, МО, Коломенский г.о., СНТ Молния и Рейд</v>
          </cell>
          <cell r="V578">
            <v>0</v>
          </cell>
          <cell r="W578">
            <v>0</v>
          </cell>
          <cell r="X578">
            <v>0</v>
          </cell>
          <cell r="Y578">
            <v>0</v>
          </cell>
          <cell r="Z578">
            <v>0</v>
          </cell>
          <cell r="AA578">
            <v>0</v>
          </cell>
          <cell r="AB578" t="str">
            <v>2018</v>
          </cell>
          <cell r="AC578">
            <v>11092062.48</v>
          </cell>
          <cell r="AD578">
            <v>9243385.4000000004</v>
          </cell>
          <cell r="AE578">
            <v>631000</v>
          </cell>
          <cell r="AF578">
            <v>848000</v>
          </cell>
          <cell r="AG578">
            <v>7764385.4000000004</v>
          </cell>
          <cell r="AH578">
            <v>0</v>
          </cell>
          <cell r="AI578">
            <v>0</v>
          </cell>
          <cell r="AJ578">
            <v>0</v>
          </cell>
          <cell r="AK578">
            <v>0</v>
          </cell>
          <cell r="AL578">
            <v>0</v>
          </cell>
          <cell r="AM578">
            <v>-11092062.48</v>
          </cell>
          <cell r="AN578">
            <v>-9243385.4000000004</v>
          </cell>
          <cell r="AO578">
            <v>0</v>
          </cell>
          <cell r="AP578">
            <v>0</v>
          </cell>
          <cell r="AQ578">
            <v>0</v>
          </cell>
          <cell r="AR578">
            <v>0</v>
          </cell>
          <cell r="AS578">
            <v>0</v>
          </cell>
          <cell r="AT578">
            <v>0</v>
          </cell>
          <cell r="AU578">
            <v>0</v>
          </cell>
          <cell r="AV578">
            <v>0</v>
          </cell>
          <cell r="AW578">
            <v>0</v>
          </cell>
          <cell r="AX578">
            <v>0</v>
          </cell>
          <cell r="AY578">
            <v>0</v>
          </cell>
          <cell r="AZ578">
            <v>0</v>
          </cell>
          <cell r="BA578">
            <v>0</v>
          </cell>
          <cell r="BB578">
            <v>0</v>
          </cell>
          <cell r="BC578" t="str">
            <v/>
          </cell>
          <cell r="BD578">
            <v>0</v>
          </cell>
          <cell r="BE578">
            <v>0</v>
          </cell>
          <cell r="BF578">
            <v>0</v>
          </cell>
          <cell r="BG578" t="str">
            <v>TC</v>
          </cell>
          <cell r="BH578" t="str">
            <v>SUPSS</v>
          </cell>
          <cell r="BI578">
            <v>10814760.92</v>
          </cell>
          <cell r="BJ578">
            <v>977689.21</v>
          </cell>
          <cell r="BK578">
            <v>537971.27</v>
          </cell>
          <cell r="BL578">
            <v>7774777.5999999996</v>
          </cell>
          <cell r="BM578">
            <v>426239.28</v>
          </cell>
          <cell r="BN578">
            <v>544130.91</v>
          </cell>
          <cell r="BO578">
            <v>553952.65</v>
          </cell>
          <cell r="BP578">
            <v>0</v>
          </cell>
        </row>
        <row r="579">
          <cell r="B579" t="str">
            <v>I-249069</v>
          </cell>
          <cell r="C579" t="str">
            <v>@5B@  - Одобрено</v>
          </cell>
          <cell r="D579" t="str">
            <v/>
          </cell>
          <cell r="E579" t="str">
            <v>03 Версия создана, редактирование возможно</v>
          </cell>
          <cell r="F579" t="str">
            <v>Рек</v>
          </cell>
          <cell r="G579" t="str">
            <v>K</v>
          </cell>
          <cell r="H579" t="str">
            <v>Z6.2.2.2.1</v>
          </cell>
          <cell r="I579" t="str">
            <v>Реконструкция  и техперевооружение</v>
          </cell>
          <cell r="J579" t="str">
            <v>Воздушные линии</v>
          </cell>
          <cell r="K579" t="str">
            <v>0,4 кВ (НН)</v>
          </cell>
          <cell r="L579" t="str">
            <v>10</v>
          </cell>
          <cell r="M579" t="str">
            <v>-</v>
          </cell>
          <cell r="N579" t="str">
            <v>МО</v>
          </cell>
          <cell r="O579" t="str">
            <v>84 - ВЭС</v>
          </cell>
          <cell r="P579" t="str">
            <v>RAB</v>
          </cell>
          <cell r="Q579" t="str">
            <v/>
          </cell>
          <cell r="R579" t="str">
            <v/>
          </cell>
          <cell r="S579" t="str">
            <v/>
          </cell>
          <cell r="T579" t="str">
            <v/>
          </cell>
          <cell r="U579" t="str">
            <v>Реконструкция ВЛ-10 кВ фид. 15 с ПС-450 участок от РП-6 до КТП-333, ВЛ-0,4 кВ от КТП-333, реконструкция КТП-333 с заменой трансформатора, МО, Коломенский г.о., СНТ Рождественка</v>
          </cell>
          <cell r="V579">
            <v>0</v>
          </cell>
          <cell r="W579">
            <v>0</v>
          </cell>
          <cell r="X579">
            <v>0</v>
          </cell>
          <cell r="Y579">
            <v>0</v>
          </cell>
          <cell r="Z579">
            <v>0</v>
          </cell>
          <cell r="AA579">
            <v>0</v>
          </cell>
          <cell r="AB579" t="str">
            <v>2018</v>
          </cell>
          <cell r="AC579">
            <v>9331584.7200000007</v>
          </cell>
          <cell r="AD579">
            <v>7776320.5999999996</v>
          </cell>
          <cell r="AE579">
            <v>631000</v>
          </cell>
          <cell r="AF579">
            <v>848000</v>
          </cell>
          <cell r="AG579">
            <v>6297320.5999999996</v>
          </cell>
          <cell r="AH579">
            <v>0</v>
          </cell>
          <cell r="AI579">
            <v>0</v>
          </cell>
          <cell r="AJ579">
            <v>0</v>
          </cell>
          <cell r="AK579">
            <v>0</v>
          </cell>
          <cell r="AL579">
            <v>0</v>
          </cell>
          <cell r="AM579">
            <v>-9331584.7200000007</v>
          </cell>
          <cell r="AN579">
            <v>-7776320.5999999996</v>
          </cell>
          <cell r="AO579">
            <v>0</v>
          </cell>
          <cell r="AP579">
            <v>0</v>
          </cell>
          <cell r="AQ579">
            <v>0</v>
          </cell>
          <cell r="AR579">
            <v>0</v>
          </cell>
          <cell r="AS579">
            <v>0</v>
          </cell>
          <cell r="AT579">
            <v>0</v>
          </cell>
          <cell r="AU579">
            <v>0</v>
          </cell>
          <cell r="AV579">
            <v>0</v>
          </cell>
          <cell r="AW579">
            <v>0</v>
          </cell>
          <cell r="AX579">
            <v>0</v>
          </cell>
          <cell r="AY579">
            <v>0</v>
          </cell>
          <cell r="AZ579">
            <v>0</v>
          </cell>
          <cell r="BA579">
            <v>0</v>
          </cell>
          <cell r="BB579">
            <v>0</v>
          </cell>
          <cell r="BC579" t="str">
            <v/>
          </cell>
          <cell r="BD579">
            <v>0</v>
          </cell>
          <cell r="BE579">
            <v>0</v>
          </cell>
          <cell r="BF579">
            <v>0</v>
          </cell>
          <cell r="BG579" t="str">
            <v>TC</v>
          </cell>
          <cell r="BH579" t="str">
            <v>SUPSS</v>
          </cell>
          <cell r="BI579">
            <v>9098295.0899999999</v>
          </cell>
          <cell r="BJ579">
            <v>805093.93</v>
          </cell>
          <cell r="BK579">
            <v>389578.85</v>
          </cell>
          <cell r="BL579">
            <v>6578194.3200000003</v>
          </cell>
          <cell r="BM579">
            <v>392604.8</v>
          </cell>
          <cell r="BN579">
            <v>466852.41</v>
          </cell>
          <cell r="BO579">
            <v>465970.78</v>
          </cell>
          <cell r="BP579">
            <v>0</v>
          </cell>
        </row>
        <row r="580">
          <cell r="B580" t="str">
            <v>I-249070</v>
          </cell>
          <cell r="C580" t="str">
            <v>@5B@  - Одобрено</v>
          </cell>
          <cell r="D580" t="str">
            <v/>
          </cell>
          <cell r="E580" t="str">
            <v>03 Версия создана, редактирование возможно</v>
          </cell>
          <cell r="F580" t="str">
            <v>Рек</v>
          </cell>
          <cell r="G580" t="str">
            <v>K</v>
          </cell>
          <cell r="H580" t="str">
            <v>Z6.2.2.2.1</v>
          </cell>
          <cell r="I580" t="str">
            <v>Реконструкция  и техперевооружение</v>
          </cell>
          <cell r="J580" t="str">
            <v>Воздушные линии</v>
          </cell>
          <cell r="K580" t="str">
            <v>10 кВ (СН2)</v>
          </cell>
          <cell r="L580" t="str">
            <v>10</v>
          </cell>
          <cell r="M580" t="str">
            <v>-</v>
          </cell>
          <cell r="N580" t="str">
            <v>МО</v>
          </cell>
          <cell r="O580" t="str">
            <v>84 - ВЭС</v>
          </cell>
          <cell r="P580" t="str">
            <v>RAB</v>
          </cell>
          <cell r="Q580" t="str">
            <v/>
          </cell>
          <cell r="R580" t="str">
            <v/>
          </cell>
          <cell r="S580" t="str">
            <v/>
          </cell>
          <cell r="T580" t="str">
            <v/>
          </cell>
          <cell r="U580" t="str">
            <v>Реконструкция КЛ 10 кВ оп.86 ВЛ-10 кВ ф. Молодежный-3-КТП-466, Реконструкция КТП-466 СНТ «Строитель», МО, Луховицкий р-н</v>
          </cell>
          <cell r="V580">
            <v>0</v>
          </cell>
          <cell r="W580">
            <v>0</v>
          </cell>
          <cell r="X580">
            <v>0</v>
          </cell>
          <cell r="Y580">
            <v>0</v>
          </cell>
          <cell r="Z580">
            <v>0</v>
          </cell>
          <cell r="AA580">
            <v>0</v>
          </cell>
          <cell r="AB580" t="str">
            <v>2018</v>
          </cell>
          <cell r="AC580">
            <v>6289992</v>
          </cell>
          <cell r="AD580">
            <v>5241660</v>
          </cell>
          <cell r="AE580">
            <v>681000</v>
          </cell>
          <cell r="AF580">
            <v>795000</v>
          </cell>
          <cell r="AG580">
            <v>3765660</v>
          </cell>
          <cell r="AH580">
            <v>0</v>
          </cell>
          <cell r="AI580">
            <v>0</v>
          </cell>
          <cell r="AJ580">
            <v>0</v>
          </cell>
          <cell r="AK580">
            <v>0</v>
          </cell>
          <cell r="AL580">
            <v>0</v>
          </cell>
          <cell r="AM580">
            <v>-6289992</v>
          </cell>
          <cell r="AN580">
            <v>-5241660</v>
          </cell>
          <cell r="AO580">
            <v>0</v>
          </cell>
          <cell r="AP580">
            <v>0</v>
          </cell>
          <cell r="AQ580">
            <v>0</v>
          </cell>
          <cell r="AR580">
            <v>0</v>
          </cell>
          <cell r="AS580">
            <v>0</v>
          </cell>
          <cell r="AT580">
            <v>0</v>
          </cell>
          <cell r="AU580">
            <v>0</v>
          </cell>
          <cell r="AV580">
            <v>0</v>
          </cell>
          <cell r="AW580">
            <v>0</v>
          </cell>
          <cell r="AX580">
            <v>0</v>
          </cell>
          <cell r="AY580">
            <v>0</v>
          </cell>
          <cell r="AZ580">
            <v>0</v>
          </cell>
          <cell r="BA580">
            <v>0</v>
          </cell>
          <cell r="BB580">
            <v>0</v>
          </cell>
          <cell r="BC580" t="str">
            <v/>
          </cell>
          <cell r="BD580">
            <v>0</v>
          </cell>
          <cell r="BE580">
            <v>0</v>
          </cell>
          <cell r="BF580">
            <v>0</v>
          </cell>
          <cell r="BG580" t="str">
            <v>TC</v>
          </cell>
          <cell r="BH580" t="str">
            <v>SUPSS</v>
          </cell>
          <cell r="BI580">
            <v>2097352.92</v>
          </cell>
          <cell r="BJ580">
            <v>142965.21</v>
          </cell>
          <cell r="BK580">
            <v>368760.32000000001</v>
          </cell>
          <cell r="BL580">
            <v>1210013.6399999999</v>
          </cell>
          <cell r="BM580">
            <v>11062.81</v>
          </cell>
          <cell r="BN580">
            <v>257154.65</v>
          </cell>
          <cell r="BO580">
            <v>107396.29</v>
          </cell>
          <cell r="BP580">
            <v>0</v>
          </cell>
        </row>
        <row r="581">
          <cell r="B581" t="str">
            <v>I-249071</v>
          </cell>
          <cell r="C581" t="str">
            <v>@5B@  - Одобрено</v>
          </cell>
          <cell r="D581" t="str">
            <v/>
          </cell>
          <cell r="E581" t="str">
            <v>03 Версия создана, редактирование возможно</v>
          </cell>
          <cell r="F581" t="str">
            <v>Рек</v>
          </cell>
          <cell r="G581" t="str">
            <v>K</v>
          </cell>
          <cell r="H581" t="str">
            <v>Z6.2.2.2.1</v>
          </cell>
          <cell r="I581" t="str">
            <v>Реконструкция  и техперевооружение</v>
          </cell>
          <cell r="J581" t="str">
            <v>Воздушные линии</v>
          </cell>
          <cell r="K581" t="str">
            <v>10 кВ (СН2)</v>
          </cell>
          <cell r="L581" t="str">
            <v>10</v>
          </cell>
          <cell r="M581" t="str">
            <v>-</v>
          </cell>
          <cell r="N581" t="str">
            <v>МО</v>
          </cell>
          <cell r="O581" t="str">
            <v>84 - ВЭС</v>
          </cell>
          <cell r="P581" t="str">
            <v>RAB</v>
          </cell>
          <cell r="Q581" t="str">
            <v/>
          </cell>
          <cell r="R581" t="str">
            <v/>
          </cell>
          <cell r="S581" t="str">
            <v/>
          </cell>
          <cell r="T581" t="str">
            <v/>
          </cell>
          <cell r="U581" t="str">
            <v>Реконструкция ВЛ-10 кВ ф.827 ПС-678 СНТ "Россия", МО, Луховицкий  р-н</v>
          </cell>
          <cell r="V581">
            <v>0</v>
          </cell>
          <cell r="W581">
            <v>0</v>
          </cell>
          <cell r="X581">
            <v>0</v>
          </cell>
          <cell r="Y581">
            <v>0</v>
          </cell>
          <cell r="Z581">
            <v>0</v>
          </cell>
          <cell r="AA581">
            <v>0</v>
          </cell>
          <cell r="AB581" t="str">
            <v>2018</v>
          </cell>
          <cell r="AC581">
            <v>5639578.5599999996</v>
          </cell>
          <cell r="AD581">
            <v>4699648.8</v>
          </cell>
          <cell r="AE581">
            <v>561000</v>
          </cell>
          <cell r="AF581">
            <v>0</v>
          </cell>
          <cell r="AG581">
            <v>4138648.8</v>
          </cell>
          <cell r="AH581">
            <v>0</v>
          </cell>
          <cell r="AI581">
            <v>0</v>
          </cell>
          <cell r="AJ581">
            <v>0</v>
          </cell>
          <cell r="AK581">
            <v>0</v>
          </cell>
          <cell r="AL581">
            <v>0</v>
          </cell>
          <cell r="AM581">
            <v>-5639578.5599999996</v>
          </cell>
          <cell r="AN581">
            <v>-4699648.8</v>
          </cell>
          <cell r="AO581">
            <v>0</v>
          </cell>
          <cell r="AP581">
            <v>0</v>
          </cell>
          <cell r="AQ581">
            <v>0</v>
          </cell>
          <cell r="AR581">
            <v>0</v>
          </cell>
          <cell r="AS581">
            <v>0</v>
          </cell>
          <cell r="AT581">
            <v>0</v>
          </cell>
          <cell r="AU581">
            <v>0</v>
          </cell>
          <cell r="AV581">
            <v>0</v>
          </cell>
          <cell r="AW581">
            <v>0</v>
          </cell>
          <cell r="AX581">
            <v>0</v>
          </cell>
          <cell r="AY581">
            <v>0</v>
          </cell>
          <cell r="AZ581">
            <v>0</v>
          </cell>
          <cell r="BA581">
            <v>0</v>
          </cell>
          <cell r="BB581">
            <v>0</v>
          </cell>
          <cell r="BC581" t="str">
            <v/>
          </cell>
          <cell r="BD581">
            <v>0</v>
          </cell>
          <cell r="BE581">
            <v>0</v>
          </cell>
          <cell r="BF581">
            <v>0</v>
          </cell>
          <cell r="BG581" t="str">
            <v>TC</v>
          </cell>
          <cell r="BH581" t="str">
            <v>SUPSS</v>
          </cell>
          <cell r="BI581">
            <v>2851884.92</v>
          </cell>
          <cell r="BJ581">
            <v>291151.74</v>
          </cell>
          <cell r="BK581">
            <v>288508.43</v>
          </cell>
          <cell r="BL581">
            <v>1942615.76</v>
          </cell>
          <cell r="BM581">
            <v>51515.77</v>
          </cell>
          <cell r="BN581">
            <v>131906.81</v>
          </cell>
          <cell r="BO581">
            <v>146186.41</v>
          </cell>
          <cell r="BP581">
            <v>0</v>
          </cell>
        </row>
        <row r="582">
          <cell r="B582" t="str">
            <v>I-249072</v>
          </cell>
          <cell r="C582" t="str">
            <v>@5B@  - Одобрено</v>
          </cell>
          <cell r="D582" t="str">
            <v/>
          </cell>
          <cell r="E582" t="str">
            <v>03 Версия создана, редактирование возможно</v>
          </cell>
          <cell r="F582" t="str">
            <v>Рек</v>
          </cell>
          <cell r="G582" t="str">
            <v>K</v>
          </cell>
          <cell r="H582" t="str">
            <v>Z6.2.2.2.1</v>
          </cell>
          <cell r="I582" t="str">
            <v>Реконструкция  и техперевооружение</v>
          </cell>
          <cell r="J582" t="str">
            <v>Воздушные линии</v>
          </cell>
          <cell r="K582" t="str">
            <v>0,4 кВ (НН)</v>
          </cell>
          <cell r="L582" t="str">
            <v>10</v>
          </cell>
          <cell r="M582" t="str">
            <v>-</v>
          </cell>
          <cell r="N582" t="str">
            <v>МО</v>
          </cell>
          <cell r="O582" t="str">
            <v>84 - ВЭС</v>
          </cell>
          <cell r="P582" t="str">
            <v>RAB</v>
          </cell>
          <cell r="Q582" t="str">
            <v/>
          </cell>
          <cell r="R582" t="str">
            <v/>
          </cell>
          <cell r="S582" t="str">
            <v/>
          </cell>
          <cell r="T582" t="str">
            <v/>
          </cell>
          <cell r="U582" t="str">
            <v>Реконструкция  ВЛ-0,4 кВ, ВЛ-10 кВ, КТП-430 в СНТ "Ивушка", МО, Луховицкий  р-н</v>
          </cell>
          <cell r="V582">
            <v>0</v>
          </cell>
          <cell r="W582">
            <v>0</v>
          </cell>
          <cell r="X582">
            <v>0</v>
          </cell>
          <cell r="Y582">
            <v>0</v>
          </cell>
          <cell r="Z582">
            <v>0</v>
          </cell>
          <cell r="AA582">
            <v>0</v>
          </cell>
          <cell r="AB582" t="str">
            <v>2018</v>
          </cell>
          <cell r="AC582">
            <v>7583097.5999999996</v>
          </cell>
          <cell r="AD582">
            <v>6319248</v>
          </cell>
          <cell r="AE582">
            <v>631000</v>
          </cell>
          <cell r="AF582">
            <v>848000</v>
          </cell>
          <cell r="AG582">
            <v>4840248</v>
          </cell>
          <cell r="AH582">
            <v>0</v>
          </cell>
          <cell r="AI582">
            <v>0</v>
          </cell>
          <cell r="AJ582">
            <v>0</v>
          </cell>
          <cell r="AK582">
            <v>0</v>
          </cell>
          <cell r="AL582">
            <v>0</v>
          </cell>
          <cell r="AM582">
            <v>-7583097.5999999996</v>
          </cell>
          <cell r="AN582">
            <v>-6319248</v>
          </cell>
          <cell r="AO582">
            <v>0</v>
          </cell>
          <cell r="AP582">
            <v>0</v>
          </cell>
          <cell r="AQ582">
            <v>0</v>
          </cell>
          <cell r="AR582">
            <v>0</v>
          </cell>
          <cell r="AS582">
            <v>0</v>
          </cell>
          <cell r="AT582">
            <v>0</v>
          </cell>
          <cell r="AU582">
            <v>0</v>
          </cell>
          <cell r="AV582">
            <v>0</v>
          </cell>
          <cell r="AW582">
            <v>0</v>
          </cell>
          <cell r="AX582">
            <v>0</v>
          </cell>
          <cell r="AY582">
            <v>0</v>
          </cell>
          <cell r="AZ582">
            <v>0</v>
          </cell>
          <cell r="BA582">
            <v>0</v>
          </cell>
          <cell r="BB582">
            <v>0</v>
          </cell>
          <cell r="BC582" t="str">
            <v/>
          </cell>
          <cell r="BD582">
            <v>0</v>
          </cell>
          <cell r="BE582">
            <v>0</v>
          </cell>
          <cell r="BF582">
            <v>0</v>
          </cell>
          <cell r="BG582" t="str">
            <v>TC</v>
          </cell>
          <cell r="BH582" t="str">
            <v>SUPSS</v>
          </cell>
          <cell r="BI582">
            <v>6111947.5</v>
          </cell>
          <cell r="BJ582">
            <v>569487.07999999996</v>
          </cell>
          <cell r="BK582">
            <v>573724.42000000004</v>
          </cell>
          <cell r="BL582">
            <v>4107658.99</v>
          </cell>
          <cell r="BM582">
            <v>221029.91</v>
          </cell>
          <cell r="BN582">
            <v>326955.15000000002</v>
          </cell>
          <cell r="BO582">
            <v>313091.95</v>
          </cell>
          <cell r="BP582">
            <v>0</v>
          </cell>
        </row>
        <row r="583">
          <cell r="B583" t="str">
            <v>I-249073</v>
          </cell>
          <cell r="C583" t="str">
            <v>@5B@  - Одобрено</v>
          </cell>
          <cell r="D583" t="str">
            <v/>
          </cell>
          <cell r="E583" t="str">
            <v>03 Версия создана, редактирование возможно</v>
          </cell>
          <cell r="F583" t="str">
            <v>Рек</v>
          </cell>
          <cell r="G583" t="str">
            <v>K</v>
          </cell>
          <cell r="H583" t="str">
            <v>Z6.2.2.2.1</v>
          </cell>
          <cell r="I583" t="str">
            <v>Реконструкция  и техперевооружение</v>
          </cell>
          <cell r="J583" t="str">
            <v>Воздушные линии</v>
          </cell>
          <cell r="K583" t="str">
            <v>10 кВ (СН2)</v>
          </cell>
          <cell r="L583" t="str">
            <v>10</v>
          </cell>
          <cell r="M583" t="str">
            <v>-</v>
          </cell>
          <cell r="N583" t="str">
            <v>МО</v>
          </cell>
          <cell r="O583" t="str">
            <v>84 - ВЭС</v>
          </cell>
          <cell r="P583" t="str">
            <v>RAB</v>
          </cell>
          <cell r="Q583" t="str">
            <v/>
          </cell>
          <cell r="R583" t="str">
            <v/>
          </cell>
          <cell r="S583" t="str">
            <v/>
          </cell>
          <cell r="T583" t="str">
            <v/>
          </cell>
          <cell r="U583" t="str">
            <v>Реконструкция  ВЛ-10 кВ ф.Нива СНТ "Молния", МО, Луховицкий  р-н</v>
          </cell>
          <cell r="V583">
            <v>0</v>
          </cell>
          <cell r="W583">
            <v>0</v>
          </cell>
          <cell r="X583">
            <v>0</v>
          </cell>
          <cell r="Y583">
            <v>0</v>
          </cell>
          <cell r="Z583">
            <v>0</v>
          </cell>
          <cell r="AA583">
            <v>0</v>
          </cell>
          <cell r="AB583" t="str">
            <v>2018</v>
          </cell>
          <cell r="AC583">
            <v>13089146.4</v>
          </cell>
          <cell r="AD583">
            <v>10907622</v>
          </cell>
          <cell r="AE583">
            <v>561000</v>
          </cell>
          <cell r="AF583">
            <v>0</v>
          </cell>
          <cell r="AG583">
            <v>10346622</v>
          </cell>
          <cell r="AH583">
            <v>0</v>
          </cell>
          <cell r="AI583">
            <v>0</v>
          </cell>
          <cell r="AJ583">
            <v>0</v>
          </cell>
          <cell r="AK583">
            <v>0</v>
          </cell>
          <cell r="AL583">
            <v>0</v>
          </cell>
          <cell r="AM583">
            <v>-13089146.4</v>
          </cell>
          <cell r="AN583">
            <v>-10907622</v>
          </cell>
          <cell r="AO583">
            <v>0</v>
          </cell>
          <cell r="AP583">
            <v>0</v>
          </cell>
          <cell r="AQ583">
            <v>0</v>
          </cell>
          <cell r="AR583">
            <v>0</v>
          </cell>
          <cell r="AS583">
            <v>0</v>
          </cell>
          <cell r="AT583">
            <v>0</v>
          </cell>
          <cell r="AU583">
            <v>0</v>
          </cell>
          <cell r="AV583">
            <v>0</v>
          </cell>
          <cell r="AW583">
            <v>0</v>
          </cell>
          <cell r="AX583">
            <v>0</v>
          </cell>
          <cell r="AY583">
            <v>0</v>
          </cell>
          <cell r="AZ583">
            <v>0</v>
          </cell>
          <cell r="BA583">
            <v>0</v>
          </cell>
          <cell r="BB583">
            <v>0</v>
          </cell>
          <cell r="BC583" t="str">
            <v/>
          </cell>
          <cell r="BD583">
            <v>0</v>
          </cell>
          <cell r="BE583">
            <v>0</v>
          </cell>
          <cell r="BF583">
            <v>0</v>
          </cell>
          <cell r="BG583" t="str">
            <v>TC</v>
          </cell>
          <cell r="BH583" t="str">
            <v>SUPSS</v>
          </cell>
          <cell r="BI583">
            <v>7129712.29</v>
          </cell>
          <cell r="BJ583">
            <v>727879.34</v>
          </cell>
          <cell r="BK583">
            <v>721271.07</v>
          </cell>
          <cell r="BL583">
            <v>4856539.3899999997</v>
          </cell>
          <cell r="BM583">
            <v>128789.43</v>
          </cell>
          <cell r="BN583">
            <v>329767.02</v>
          </cell>
          <cell r="BO583">
            <v>365466.04</v>
          </cell>
          <cell r="BP583">
            <v>0</v>
          </cell>
        </row>
        <row r="584">
          <cell r="B584" t="str">
            <v>I-249074</v>
          </cell>
          <cell r="C584" t="str">
            <v>@5B@  - Одобрено</v>
          </cell>
          <cell r="D584" t="str">
            <v/>
          </cell>
          <cell r="E584" t="str">
            <v>03 Версия создана, редактирование возможно</v>
          </cell>
          <cell r="F584" t="str">
            <v>Рек</v>
          </cell>
          <cell r="G584" t="str">
            <v>K</v>
          </cell>
          <cell r="H584" t="str">
            <v>Z6.2.2.2.1</v>
          </cell>
          <cell r="I584" t="str">
            <v>Реконструкция  и техперевооружение</v>
          </cell>
          <cell r="J584" t="str">
            <v>Воздушные линии</v>
          </cell>
          <cell r="K584" t="str">
            <v>0,4 кВ (НН)</v>
          </cell>
          <cell r="L584" t="str">
            <v>10</v>
          </cell>
          <cell r="M584" t="str">
            <v>-</v>
          </cell>
          <cell r="N584" t="str">
            <v>МО</v>
          </cell>
          <cell r="O584" t="str">
            <v>84 - ВЭС</v>
          </cell>
          <cell r="P584" t="str">
            <v>RAB</v>
          </cell>
          <cell r="Q584" t="str">
            <v/>
          </cell>
          <cell r="R584" t="str">
            <v/>
          </cell>
          <cell r="S584" t="str">
            <v/>
          </cell>
          <cell r="T584" t="str">
            <v/>
          </cell>
          <cell r="U584" t="str">
            <v>Реконструкция  ВЛ-0,4-кВ, ВЛ-10 кВ от КТП-133 СНТ" Торжнево", МО, Луховицкий  р-н</v>
          </cell>
          <cell r="V584">
            <v>0</v>
          </cell>
          <cell r="W584">
            <v>0</v>
          </cell>
          <cell r="X584">
            <v>0</v>
          </cell>
          <cell r="Y584">
            <v>0</v>
          </cell>
          <cell r="Z584">
            <v>0</v>
          </cell>
          <cell r="AA584">
            <v>0</v>
          </cell>
          <cell r="AB584" t="str">
            <v>2018</v>
          </cell>
          <cell r="AC584">
            <v>6038116.7999999998</v>
          </cell>
          <cell r="AD584">
            <v>5031764</v>
          </cell>
          <cell r="AE584">
            <v>561000</v>
          </cell>
          <cell r="AF584">
            <v>0</v>
          </cell>
          <cell r="AG584">
            <v>4470764</v>
          </cell>
          <cell r="AH584">
            <v>0</v>
          </cell>
          <cell r="AI584">
            <v>0</v>
          </cell>
          <cell r="AJ584">
            <v>0</v>
          </cell>
          <cell r="AK584">
            <v>0</v>
          </cell>
          <cell r="AL584">
            <v>0</v>
          </cell>
          <cell r="AM584">
            <v>-6038116.7999999998</v>
          </cell>
          <cell r="AN584">
            <v>-5031764</v>
          </cell>
          <cell r="AO584">
            <v>0</v>
          </cell>
          <cell r="AP584">
            <v>0</v>
          </cell>
          <cell r="AQ584">
            <v>0</v>
          </cell>
          <cell r="AR584">
            <v>0</v>
          </cell>
          <cell r="AS584">
            <v>0</v>
          </cell>
          <cell r="AT584">
            <v>0</v>
          </cell>
          <cell r="AU584">
            <v>0</v>
          </cell>
          <cell r="AV584">
            <v>0</v>
          </cell>
          <cell r="AW584">
            <v>0</v>
          </cell>
          <cell r="AX584">
            <v>0</v>
          </cell>
          <cell r="AY584">
            <v>0</v>
          </cell>
          <cell r="AZ584">
            <v>0</v>
          </cell>
          <cell r="BA584">
            <v>0</v>
          </cell>
          <cell r="BB584">
            <v>0</v>
          </cell>
          <cell r="BC584" t="str">
            <v/>
          </cell>
          <cell r="BD584">
            <v>0</v>
          </cell>
          <cell r="BE584">
            <v>0</v>
          </cell>
          <cell r="BF584">
            <v>0</v>
          </cell>
          <cell r="BG584" t="str">
            <v>TC</v>
          </cell>
          <cell r="BH584" t="str">
            <v>SUPSS</v>
          </cell>
          <cell r="BI584">
            <v>5887163.8799999999</v>
          </cell>
          <cell r="BJ584">
            <v>502349.12</v>
          </cell>
          <cell r="BK584">
            <v>20385.490000000002</v>
          </cell>
          <cell r="BL584">
            <v>4523789.4000000004</v>
          </cell>
          <cell r="BM584">
            <v>263889.74</v>
          </cell>
          <cell r="BN584">
            <v>275242.19</v>
          </cell>
          <cell r="BO584">
            <v>301507.94</v>
          </cell>
          <cell r="BP584">
            <v>0</v>
          </cell>
        </row>
        <row r="585">
          <cell r="B585" t="str">
            <v>I-249075</v>
          </cell>
          <cell r="C585" t="str">
            <v>@5B@  - Одобрено</v>
          </cell>
          <cell r="D585" t="str">
            <v/>
          </cell>
          <cell r="E585" t="str">
            <v>03 Версия создана, редактирование возможно</v>
          </cell>
          <cell r="F585" t="str">
            <v>Рек</v>
          </cell>
          <cell r="G585" t="str">
            <v>K</v>
          </cell>
          <cell r="H585" t="str">
            <v>Z6.2.2.2.1</v>
          </cell>
          <cell r="I585" t="str">
            <v>Реконструкция  и техперевооружение</v>
          </cell>
          <cell r="J585" t="str">
            <v>Воздушные линии</v>
          </cell>
          <cell r="K585" t="str">
            <v>10 кВ (СН2)</v>
          </cell>
          <cell r="L585" t="str">
            <v>10</v>
          </cell>
          <cell r="M585" t="str">
            <v>-</v>
          </cell>
          <cell r="N585" t="str">
            <v>МО</v>
          </cell>
          <cell r="O585" t="str">
            <v>84 - ВЭС</v>
          </cell>
          <cell r="P585" t="str">
            <v>RAB</v>
          </cell>
          <cell r="Q585" t="str">
            <v/>
          </cell>
          <cell r="R585" t="str">
            <v/>
          </cell>
          <cell r="S585" t="str">
            <v/>
          </cell>
          <cell r="T585" t="str">
            <v/>
          </cell>
          <cell r="U585" t="str">
            <v>Реконструкция КЛ-10 кВ ф.Солчинский ПС-768, КТП-353 в СНТ"Воздух", МО, Луховицкий  р-н</v>
          </cell>
          <cell r="V585">
            <v>0</v>
          </cell>
          <cell r="W585">
            <v>0</v>
          </cell>
          <cell r="X585">
            <v>0</v>
          </cell>
          <cell r="Y585">
            <v>0</v>
          </cell>
          <cell r="Z585">
            <v>0</v>
          </cell>
          <cell r="AA585">
            <v>0</v>
          </cell>
          <cell r="AB585" t="str">
            <v>2018</v>
          </cell>
          <cell r="AC585">
            <v>8286849.5999999996</v>
          </cell>
          <cell r="AD585">
            <v>6905708</v>
          </cell>
          <cell r="AE585">
            <v>911000</v>
          </cell>
          <cell r="AF585">
            <v>0</v>
          </cell>
          <cell r="AG585">
            <v>5994708</v>
          </cell>
          <cell r="AH585">
            <v>0</v>
          </cell>
          <cell r="AI585">
            <v>0</v>
          </cell>
          <cell r="AJ585">
            <v>0</v>
          </cell>
          <cell r="AK585">
            <v>0</v>
          </cell>
          <cell r="AL585">
            <v>0</v>
          </cell>
          <cell r="AM585">
            <v>-8286849.5999999996</v>
          </cell>
          <cell r="AN585">
            <v>-6905708</v>
          </cell>
          <cell r="AO585">
            <v>0</v>
          </cell>
          <cell r="AP585">
            <v>0</v>
          </cell>
          <cell r="AQ585">
            <v>0</v>
          </cell>
          <cell r="AR585">
            <v>0</v>
          </cell>
          <cell r="AS585">
            <v>0</v>
          </cell>
          <cell r="AT585">
            <v>0</v>
          </cell>
          <cell r="AU585">
            <v>0</v>
          </cell>
          <cell r="AV585">
            <v>0</v>
          </cell>
          <cell r="AW585">
            <v>0</v>
          </cell>
          <cell r="AX585">
            <v>0</v>
          </cell>
          <cell r="AY585">
            <v>0</v>
          </cell>
          <cell r="AZ585">
            <v>0</v>
          </cell>
          <cell r="BA585">
            <v>0</v>
          </cell>
          <cell r="BB585">
            <v>0</v>
          </cell>
          <cell r="BC585" t="str">
            <v/>
          </cell>
          <cell r="BD585">
            <v>0</v>
          </cell>
          <cell r="BE585">
            <v>0</v>
          </cell>
          <cell r="BF585">
            <v>0</v>
          </cell>
          <cell r="BG585" t="str">
            <v>TC</v>
          </cell>
          <cell r="BH585" t="str">
            <v>SUPSS</v>
          </cell>
          <cell r="BI585">
            <v>3717540.22</v>
          </cell>
          <cell r="BJ585">
            <v>222194.79</v>
          </cell>
          <cell r="BK585">
            <v>420727.53</v>
          </cell>
          <cell r="BL585">
            <v>2393270.44</v>
          </cell>
          <cell r="BM585">
            <v>16145.26</v>
          </cell>
          <cell r="BN585">
            <v>474846.63</v>
          </cell>
          <cell r="BO585">
            <v>190355.57</v>
          </cell>
          <cell r="BP585">
            <v>0</v>
          </cell>
        </row>
        <row r="586">
          <cell r="B586" t="str">
            <v>I-249076</v>
          </cell>
          <cell r="C586" t="str">
            <v>@5B@  - Одобрено</v>
          </cell>
          <cell r="D586" t="str">
            <v/>
          </cell>
          <cell r="E586" t="str">
            <v>03 Версия создана, редактирование возможно</v>
          </cell>
          <cell r="F586" t="str">
            <v>Рек</v>
          </cell>
          <cell r="G586" t="str">
            <v>K</v>
          </cell>
          <cell r="H586" t="str">
            <v>Z6.2.2.2.1</v>
          </cell>
          <cell r="I586" t="str">
            <v>Реконструкция  и техперевооружение</v>
          </cell>
          <cell r="J586" t="str">
            <v>Воздушные линии</v>
          </cell>
          <cell r="K586" t="str">
            <v>10 кВ (СН2)</v>
          </cell>
          <cell r="L586" t="str">
            <v>10</v>
          </cell>
          <cell r="M586" t="str">
            <v>-</v>
          </cell>
          <cell r="N586" t="str">
            <v>МО</v>
          </cell>
          <cell r="O586" t="str">
            <v>84 - ВЭС</v>
          </cell>
          <cell r="P586" t="str">
            <v>RAB</v>
          </cell>
          <cell r="Q586" t="str">
            <v/>
          </cell>
          <cell r="R586" t="str">
            <v/>
          </cell>
          <cell r="S586" t="str">
            <v/>
          </cell>
          <cell r="T586" t="str">
            <v/>
          </cell>
          <cell r="U586" t="str">
            <v>Реконструкция КВЛ 10 кВ, КТП-799 в СНТ «Ветеран-ЦАО», МО, Ногинский  р-н</v>
          </cell>
          <cell r="V586">
            <v>0</v>
          </cell>
          <cell r="W586">
            <v>0</v>
          </cell>
          <cell r="X586">
            <v>0</v>
          </cell>
          <cell r="Y586">
            <v>0</v>
          </cell>
          <cell r="Z586">
            <v>0</v>
          </cell>
          <cell r="AA586">
            <v>0</v>
          </cell>
          <cell r="AB586" t="str">
            <v>2018</v>
          </cell>
          <cell r="AC586">
            <v>6824077.4400000004</v>
          </cell>
          <cell r="AD586">
            <v>5686731.2000000002</v>
          </cell>
          <cell r="AE586">
            <v>1242000</v>
          </cell>
          <cell r="AF586">
            <v>1086500</v>
          </cell>
          <cell r="AG586">
            <v>3358231.2</v>
          </cell>
          <cell r="AH586">
            <v>0</v>
          </cell>
          <cell r="AI586">
            <v>0</v>
          </cell>
          <cell r="AJ586">
            <v>0</v>
          </cell>
          <cell r="AK586">
            <v>0</v>
          </cell>
          <cell r="AL586">
            <v>0</v>
          </cell>
          <cell r="AM586">
            <v>-6824077.4400000004</v>
          </cell>
          <cell r="AN586">
            <v>-5686731.2000000002</v>
          </cell>
          <cell r="AO586">
            <v>0</v>
          </cell>
          <cell r="AP586">
            <v>0</v>
          </cell>
          <cell r="AQ586">
            <v>0</v>
          </cell>
          <cell r="AR586">
            <v>0</v>
          </cell>
          <cell r="AS586">
            <v>0</v>
          </cell>
          <cell r="AT586">
            <v>0</v>
          </cell>
          <cell r="AU586">
            <v>0</v>
          </cell>
          <cell r="AV586">
            <v>0</v>
          </cell>
          <cell r="AW586">
            <v>0</v>
          </cell>
          <cell r="AX586">
            <v>0</v>
          </cell>
          <cell r="AY586">
            <v>0</v>
          </cell>
          <cell r="AZ586">
            <v>0</v>
          </cell>
          <cell r="BA586">
            <v>0</v>
          </cell>
          <cell r="BB586">
            <v>0</v>
          </cell>
          <cell r="BC586" t="str">
            <v/>
          </cell>
          <cell r="BD586">
            <v>0</v>
          </cell>
          <cell r="BE586">
            <v>0</v>
          </cell>
          <cell r="BF586">
            <v>0</v>
          </cell>
          <cell r="BG586" t="str">
            <v>TC</v>
          </cell>
          <cell r="BH586" t="str">
            <v>SUPSS</v>
          </cell>
          <cell r="BI586">
            <v>3903431.89</v>
          </cell>
          <cell r="BJ586">
            <v>365590.74</v>
          </cell>
          <cell r="BK586">
            <v>678781.95</v>
          </cell>
          <cell r="BL586">
            <v>2323398.0099999998</v>
          </cell>
          <cell r="BM586">
            <v>57541.71</v>
          </cell>
          <cell r="BN586">
            <v>278101.25</v>
          </cell>
          <cell r="BO586">
            <v>200018.23</v>
          </cell>
          <cell r="BP586">
            <v>0</v>
          </cell>
        </row>
        <row r="587">
          <cell r="B587" t="str">
            <v>I-249077</v>
          </cell>
          <cell r="C587" t="str">
            <v>@5B@  - Одобрено</v>
          </cell>
          <cell r="D587" t="str">
            <v/>
          </cell>
          <cell r="E587" t="str">
            <v>03 Версия создана, редактирование возможно</v>
          </cell>
          <cell r="F587" t="str">
            <v>Рек</v>
          </cell>
          <cell r="G587" t="str">
            <v>K</v>
          </cell>
          <cell r="H587" t="str">
            <v>Z6.2.2.2.1</v>
          </cell>
          <cell r="I587" t="str">
            <v>Реконструкция  и техперевооружение</v>
          </cell>
          <cell r="J587" t="str">
            <v>Воздушные линии</v>
          </cell>
          <cell r="K587" t="str">
            <v>0,4 кВ (НН)</v>
          </cell>
          <cell r="L587" t="str">
            <v>6</v>
          </cell>
          <cell r="M587" t="str">
            <v>-</v>
          </cell>
          <cell r="N587" t="str">
            <v>МО</v>
          </cell>
          <cell r="O587" t="str">
            <v>84 - ВЭС</v>
          </cell>
          <cell r="P587" t="str">
            <v>RAB</v>
          </cell>
          <cell r="Q587" t="str">
            <v/>
          </cell>
          <cell r="R587" t="str">
            <v/>
          </cell>
          <cell r="S587" t="str">
            <v/>
          </cell>
          <cell r="T587" t="str">
            <v/>
          </cell>
          <cell r="U587" t="str">
            <v>Реконструкция ВЛ-0,4 кВ, ВЛ-6 кВ от СНТ «Нефтянник-7» , МО, Ногинский  р-н</v>
          </cell>
          <cell r="V587">
            <v>0</v>
          </cell>
          <cell r="W587">
            <v>0</v>
          </cell>
          <cell r="X587">
            <v>0</v>
          </cell>
          <cell r="Y587">
            <v>0</v>
          </cell>
          <cell r="Z587">
            <v>0</v>
          </cell>
          <cell r="AA587">
            <v>0</v>
          </cell>
          <cell r="AB587" t="str">
            <v>2018</v>
          </cell>
          <cell r="AC587">
            <v>6605518.5599999996</v>
          </cell>
          <cell r="AD587">
            <v>5504598.7999999998</v>
          </cell>
          <cell r="AE587">
            <v>561000</v>
          </cell>
          <cell r="AF587">
            <v>0</v>
          </cell>
          <cell r="AG587">
            <v>4943598.8</v>
          </cell>
          <cell r="AH587">
            <v>0</v>
          </cell>
          <cell r="AI587">
            <v>0</v>
          </cell>
          <cell r="AJ587">
            <v>0</v>
          </cell>
          <cell r="AK587">
            <v>0</v>
          </cell>
          <cell r="AL587">
            <v>0</v>
          </cell>
          <cell r="AM587">
            <v>-6605518.5599999996</v>
          </cell>
          <cell r="AN587">
            <v>-5504598.7999999998</v>
          </cell>
          <cell r="AO587">
            <v>0</v>
          </cell>
          <cell r="AP587">
            <v>0</v>
          </cell>
          <cell r="AQ587">
            <v>0</v>
          </cell>
          <cell r="AR587">
            <v>0</v>
          </cell>
          <cell r="AS587">
            <v>0</v>
          </cell>
          <cell r="AT587">
            <v>0</v>
          </cell>
          <cell r="AU587">
            <v>0</v>
          </cell>
          <cell r="AV587">
            <v>0</v>
          </cell>
          <cell r="AW587">
            <v>0</v>
          </cell>
          <cell r="AX587">
            <v>0</v>
          </cell>
          <cell r="AY587">
            <v>0</v>
          </cell>
          <cell r="AZ587">
            <v>0</v>
          </cell>
          <cell r="BA587">
            <v>0</v>
          </cell>
          <cell r="BB587">
            <v>0</v>
          </cell>
          <cell r="BC587" t="str">
            <v/>
          </cell>
          <cell r="BD587">
            <v>0</v>
          </cell>
          <cell r="BE587">
            <v>0</v>
          </cell>
          <cell r="BF587">
            <v>0</v>
          </cell>
          <cell r="BG587" t="str">
            <v>TC</v>
          </cell>
          <cell r="BH587" t="str">
            <v>SUPSS</v>
          </cell>
          <cell r="BI587">
            <v>6440380.5899999999</v>
          </cell>
          <cell r="BJ587">
            <v>548117.1</v>
          </cell>
          <cell r="BK587">
            <v>13920.45</v>
          </cell>
          <cell r="BL587">
            <v>4956373.71</v>
          </cell>
          <cell r="BM587">
            <v>290982.95</v>
          </cell>
          <cell r="BN587">
            <v>301149.62</v>
          </cell>
          <cell r="BO587">
            <v>329836.76</v>
          </cell>
          <cell r="BP587">
            <v>0</v>
          </cell>
        </row>
        <row r="588">
          <cell r="B588" t="str">
            <v>I-249078</v>
          </cell>
          <cell r="C588" t="str">
            <v>@5B@  - Одобрено</v>
          </cell>
          <cell r="D588" t="str">
            <v/>
          </cell>
          <cell r="E588" t="str">
            <v>03 Версия создана, редактирование возможно</v>
          </cell>
          <cell r="F588" t="str">
            <v>Рек</v>
          </cell>
          <cell r="G588" t="str">
            <v>K</v>
          </cell>
          <cell r="H588" t="str">
            <v>Z6.2.2.2.1</v>
          </cell>
          <cell r="I588" t="str">
            <v>Реконструкция  и техперевооружение</v>
          </cell>
          <cell r="J588" t="str">
            <v>Воздушные линии</v>
          </cell>
          <cell r="K588" t="str">
            <v>6 кВ (СН2)</v>
          </cell>
          <cell r="L588" t="str">
            <v>6</v>
          </cell>
          <cell r="M588" t="str">
            <v>-</v>
          </cell>
          <cell r="N588" t="str">
            <v>МО</v>
          </cell>
          <cell r="O588" t="str">
            <v>84 - ВЭС</v>
          </cell>
          <cell r="P588" t="str">
            <v>RAB</v>
          </cell>
          <cell r="Q588" t="str">
            <v/>
          </cell>
          <cell r="R588" t="str">
            <v/>
          </cell>
          <cell r="S588" t="str">
            <v/>
          </cell>
          <cell r="T588" t="str">
            <v/>
          </cell>
          <cell r="U588" t="str">
            <v>Реконструкция ВЛ 6 кВ,  КТП-192 в Починки, МО, Ногинский  р-н</v>
          </cell>
          <cell r="V588">
            <v>0</v>
          </cell>
          <cell r="W588">
            <v>0</v>
          </cell>
          <cell r="X588">
            <v>0</v>
          </cell>
          <cell r="Y588">
            <v>0</v>
          </cell>
          <cell r="Z588">
            <v>0</v>
          </cell>
          <cell r="AA588">
            <v>0</v>
          </cell>
          <cell r="AB588" t="str">
            <v>2018</v>
          </cell>
          <cell r="AC588">
            <v>7121452.7999999998</v>
          </cell>
          <cell r="AD588">
            <v>5934544</v>
          </cell>
          <cell r="AE588">
            <v>70000</v>
          </cell>
          <cell r="AF588">
            <v>848000</v>
          </cell>
          <cell r="AG588">
            <v>5016544</v>
          </cell>
          <cell r="AH588">
            <v>0</v>
          </cell>
          <cell r="AI588">
            <v>0</v>
          </cell>
          <cell r="AJ588">
            <v>0</v>
          </cell>
          <cell r="AK588">
            <v>0</v>
          </cell>
          <cell r="AL588">
            <v>0</v>
          </cell>
          <cell r="AM588">
            <v>-7121452.7999999998</v>
          </cell>
          <cell r="AN588">
            <v>-5934544</v>
          </cell>
          <cell r="AO588">
            <v>0</v>
          </cell>
          <cell r="AP588">
            <v>0</v>
          </cell>
          <cell r="AQ588">
            <v>0</v>
          </cell>
          <cell r="AR588">
            <v>0</v>
          </cell>
          <cell r="AS588">
            <v>0</v>
          </cell>
          <cell r="AT588">
            <v>0</v>
          </cell>
          <cell r="AU588">
            <v>0</v>
          </cell>
          <cell r="AV588">
            <v>0</v>
          </cell>
          <cell r="AW588">
            <v>0</v>
          </cell>
          <cell r="AX588">
            <v>0</v>
          </cell>
          <cell r="AY588">
            <v>0</v>
          </cell>
          <cell r="AZ588">
            <v>0</v>
          </cell>
          <cell r="BA588">
            <v>0</v>
          </cell>
          <cell r="BB588">
            <v>0</v>
          </cell>
          <cell r="BC588" t="str">
            <v/>
          </cell>
          <cell r="BD588">
            <v>0</v>
          </cell>
          <cell r="BE588">
            <v>0</v>
          </cell>
          <cell r="BF588">
            <v>0</v>
          </cell>
          <cell r="BG588" t="str">
            <v>TC</v>
          </cell>
          <cell r="BH588" t="str">
            <v>SUPSS</v>
          </cell>
          <cell r="BI588">
            <v>4080051.54</v>
          </cell>
          <cell r="BJ588">
            <v>436023.33</v>
          </cell>
          <cell r="BK588">
            <v>718467.51</v>
          </cell>
          <cell r="BL588">
            <v>2412112.19</v>
          </cell>
          <cell r="BM588">
            <v>73506.17</v>
          </cell>
          <cell r="BN588">
            <v>230819.63</v>
          </cell>
          <cell r="BO588">
            <v>209122.71</v>
          </cell>
          <cell r="BP588">
            <v>0</v>
          </cell>
        </row>
        <row r="589">
          <cell r="B589" t="str">
            <v>I-249079</v>
          </cell>
          <cell r="C589" t="str">
            <v>@5B@  - Одобрено</v>
          </cell>
          <cell r="D589" t="str">
            <v/>
          </cell>
          <cell r="E589" t="str">
            <v>03 Версия создана, редактирование возможно</v>
          </cell>
          <cell r="F589" t="str">
            <v>Рек</v>
          </cell>
          <cell r="G589" t="str">
            <v>K</v>
          </cell>
          <cell r="H589" t="str">
            <v>Z6.2.2.2.1</v>
          </cell>
          <cell r="I589" t="str">
            <v>Реконструкция  и техперевооружение</v>
          </cell>
          <cell r="J589" t="str">
            <v>Воздушные линии</v>
          </cell>
          <cell r="K589" t="str">
            <v>6 кВ (СН2)</v>
          </cell>
          <cell r="L589" t="str">
            <v>6</v>
          </cell>
          <cell r="M589" t="str">
            <v>-</v>
          </cell>
          <cell r="N589" t="str">
            <v>МО</v>
          </cell>
          <cell r="O589" t="str">
            <v>84 - ВЭС</v>
          </cell>
          <cell r="P589" t="str">
            <v>RAB</v>
          </cell>
          <cell r="Q589" t="str">
            <v/>
          </cell>
          <cell r="R589" t="str">
            <v/>
          </cell>
          <cell r="S589" t="str">
            <v/>
          </cell>
          <cell r="T589" t="str">
            <v/>
          </cell>
          <cell r="U589" t="str">
            <v>Реконструкция КЛ-6 кВ, КТП-351 в СНТ «Жемчуг», МО, Ногинский  р-н</v>
          </cell>
          <cell r="V589">
            <v>0</v>
          </cell>
          <cell r="W589">
            <v>0</v>
          </cell>
          <cell r="X589">
            <v>0</v>
          </cell>
          <cell r="Y589">
            <v>0</v>
          </cell>
          <cell r="Z589">
            <v>0</v>
          </cell>
          <cell r="AA589">
            <v>0</v>
          </cell>
          <cell r="AB589" t="str">
            <v>2018</v>
          </cell>
          <cell r="AC589">
            <v>8898969.5999999996</v>
          </cell>
          <cell r="AD589">
            <v>7415808</v>
          </cell>
          <cell r="AE589">
            <v>681000</v>
          </cell>
          <cell r="AF589">
            <v>795000</v>
          </cell>
          <cell r="AG589">
            <v>5939808</v>
          </cell>
          <cell r="AH589">
            <v>0</v>
          </cell>
          <cell r="AI589">
            <v>0</v>
          </cell>
          <cell r="AJ589">
            <v>0</v>
          </cell>
          <cell r="AK589">
            <v>0</v>
          </cell>
          <cell r="AL589">
            <v>0</v>
          </cell>
          <cell r="AM589">
            <v>-8898969.5999999996</v>
          </cell>
          <cell r="AN589">
            <v>-7415808</v>
          </cell>
          <cell r="AO589">
            <v>0</v>
          </cell>
          <cell r="AP589">
            <v>0</v>
          </cell>
          <cell r="AQ589">
            <v>0</v>
          </cell>
          <cell r="AR589">
            <v>0</v>
          </cell>
          <cell r="AS589">
            <v>0</v>
          </cell>
          <cell r="AT589">
            <v>0</v>
          </cell>
          <cell r="AU589">
            <v>0</v>
          </cell>
          <cell r="AV589">
            <v>0</v>
          </cell>
          <cell r="AW589">
            <v>0</v>
          </cell>
          <cell r="AX589">
            <v>0</v>
          </cell>
          <cell r="AY589">
            <v>0</v>
          </cell>
          <cell r="AZ589">
            <v>0</v>
          </cell>
          <cell r="BA589">
            <v>0</v>
          </cell>
          <cell r="BB589">
            <v>0</v>
          </cell>
          <cell r="BC589" t="str">
            <v/>
          </cell>
          <cell r="BD589">
            <v>0</v>
          </cell>
          <cell r="BE589">
            <v>0</v>
          </cell>
          <cell r="BF589">
            <v>0</v>
          </cell>
          <cell r="BG589" t="str">
            <v>TC</v>
          </cell>
          <cell r="BH589" t="str">
            <v>SUPSS</v>
          </cell>
          <cell r="BI589">
            <v>2904681.27</v>
          </cell>
          <cell r="BJ589">
            <v>159974.12</v>
          </cell>
          <cell r="BK589">
            <v>320937.71000000002</v>
          </cell>
          <cell r="BL589">
            <v>1896441.94</v>
          </cell>
          <cell r="BM589">
            <v>9628.1299999999992</v>
          </cell>
          <cell r="BN589">
            <v>368971.83</v>
          </cell>
          <cell r="BO589">
            <v>148727.54</v>
          </cell>
          <cell r="BP589">
            <v>0</v>
          </cell>
        </row>
        <row r="590">
          <cell r="B590" t="str">
            <v>I-249080</v>
          </cell>
          <cell r="C590" t="str">
            <v>@5B@  - Одобрено</v>
          </cell>
          <cell r="D590" t="str">
            <v/>
          </cell>
          <cell r="E590" t="str">
            <v>03 Версия создана, редактирование возможно</v>
          </cell>
          <cell r="F590" t="str">
            <v>Рек</v>
          </cell>
          <cell r="G590" t="str">
            <v>K</v>
          </cell>
          <cell r="H590" t="str">
            <v>Z6.2.2.2.1</v>
          </cell>
          <cell r="I590" t="str">
            <v>Реконструкция  и техперевооружение</v>
          </cell>
          <cell r="J590" t="str">
            <v>Воздушные линии</v>
          </cell>
          <cell r="K590" t="str">
            <v>0,4 кВ (НН)</v>
          </cell>
          <cell r="L590" t="str">
            <v>6</v>
          </cell>
          <cell r="M590" t="str">
            <v>-</v>
          </cell>
          <cell r="N590" t="str">
            <v>МО</v>
          </cell>
          <cell r="O590" t="str">
            <v>84 - ВЭС</v>
          </cell>
          <cell r="P590" t="str">
            <v>RAB</v>
          </cell>
          <cell r="Q590" t="str">
            <v/>
          </cell>
          <cell r="R590" t="str">
            <v/>
          </cell>
          <cell r="S590" t="str">
            <v/>
          </cell>
          <cell r="T590" t="str">
            <v/>
          </cell>
          <cell r="U590" t="str">
            <v>Реконструкция ВЛ-0,4 кВ, КТП в СНТ «Рефлекс», МО, Ногинский  р-н</v>
          </cell>
          <cell r="V590">
            <v>0</v>
          </cell>
          <cell r="W590">
            <v>0</v>
          </cell>
          <cell r="X590">
            <v>0</v>
          </cell>
          <cell r="Y590">
            <v>0</v>
          </cell>
          <cell r="Z590">
            <v>0</v>
          </cell>
          <cell r="AA590">
            <v>0</v>
          </cell>
          <cell r="AB590" t="str">
            <v>2018</v>
          </cell>
          <cell r="AC590">
            <v>5903689.2000000002</v>
          </cell>
          <cell r="AD590">
            <v>4919741</v>
          </cell>
          <cell r="AE590">
            <v>631000</v>
          </cell>
          <cell r="AF590">
            <v>795000</v>
          </cell>
          <cell r="AG590">
            <v>3493741</v>
          </cell>
          <cell r="AH590">
            <v>0</v>
          </cell>
          <cell r="AI590">
            <v>0</v>
          </cell>
          <cell r="AJ590">
            <v>0</v>
          </cell>
          <cell r="AK590">
            <v>0</v>
          </cell>
          <cell r="AL590">
            <v>0</v>
          </cell>
          <cell r="AM590">
            <v>-5903689.2000000002</v>
          </cell>
          <cell r="AN590">
            <v>-4919741</v>
          </cell>
          <cell r="AO590">
            <v>0</v>
          </cell>
          <cell r="AP590">
            <v>0</v>
          </cell>
          <cell r="AQ590">
            <v>0</v>
          </cell>
          <cell r="AR590">
            <v>0</v>
          </cell>
          <cell r="AS590">
            <v>0</v>
          </cell>
          <cell r="AT590">
            <v>0</v>
          </cell>
          <cell r="AU590">
            <v>0</v>
          </cell>
          <cell r="AV590">
            <v>0</v>
          </cell>
          <cell r="AW590">
            <v>0</v>
          </cell>
          <cell r="AX590">
            <v>0</v>
          </cell>
          <cell r="AY590">
            <v>0</v>
          </cell>
          <cell r="AZ590">
            <v>0</v>
          </cell>
          <cell r="BA590">
            <v>0</v>
          </cell>
          <cell r="BB590">
            <v>0</v>
          </cell>
          <cell r="BC590" t="str">
            <v/>
          </cell>
          <cell r="BD590">
            <v>0</v>
          </cell>
          <cell r="BE590">
            <v>0</v>
          </cell>
          <cell r="BF590">
            <v>0</v>
          </cell>
          <cell r="BG590" t="str">
            <v>TC</v>
          </cell>
          <cell r="BH590" t="str">
            <v>SUPSS</v>
          </cell>
          <cell r="BI590">
            <v>5303592.21</v>
          </cell>
          <cell r="BJ590">
            <v>472964.74</v>
          </cell>
          <cell r="BK590">
            <v>353722.76</v>
          </cell>
          <cell r="BL590">
            <v>3693491.03</v>
          </cell>
          <cell r="BM590">
            <v>218414.4</v>
          </cell>
          <cell r="BN590">
            <v>293361.08</v>
          </cell>
          <cell r="BO590">
            <v>271638.2</v>
          </cell>
          <cell r="BP590">
            <v>0</v>
          </cell>
        </row>
        <row r="591">
          <cell r="B591" t="str">
            <v>I-249081</v>
          </cell>
          <cell r="C591" t="str">
            <v>@5B@  - Одобрено</v>
          </cell>
          <cell r="D591" t="str">
            <v/>
          </cell>
          <cell r="E591" t="str">
            <v>03 Версия создана, редактирование возможно</v>
          </cell>
          <cell r="F591" t="str">
            <v>Рек</v>
          </cell>
          <cell r="G591" t="str">
            <v>K</v>
          </cell>
          <cell r="H591" t="str">
            <v>Z6.2.2.2.1</v>
          </cell>
          <cell r="I591" t="str">
            <v>Реконструкция  и техперевооружение</v>
          </cell>
          <cell r="J591" t="str">
            <v>Воздушные линии</v>
          </cell>
          <cell r="K591" t="str">
            <v>0,4 кВ (НН)</v>
          </cell>
          <cell r="L591" t="str">
            <v>6</v>
          </cell>
          <cell r="M591" t="str">
            <v>-</v>
          </cell>
          <cell r="N591" t="str">
            <v>МО</v>
          </cell>
          <cell r="O591" t="str">
            <v>84 - ВЭС</v>
          </cell>
          <cell r="P591" t="str">
            <v>RAB</v>
          </cell>
          <cell r="Q591" t="str">
            <v/>
          </cell>
          <cell r="R591" t="str">
            <v/>
          </cell>
          <cell r="S591" t="str">
            <v/>
          </cell>
          <cell r="T591" t="str">
            <v/>
          </cell>
          <cell r="U591" t="str">
            <v>Реконструкция ВЛ-0,4 кВ, ВЛ-6 кВ, КТП, КРУН  в СНТ «Березка», МО, Ногинский  р-н</v>
          </cell>
          <cell r="V591">
            <v>0</v>
          </cell>
          <cell r="W591">
            <v>0</v>
          </cell>
          <cell r="X591">
            <v>0</v>
          </cell>
          <cell r="Y591">
            <v>0</v>
          </cell>
          <cell r="Z591">
            <v>0</v>
          </cell>
          <cell r="AA591">
            <v>0</v>
          </cell>
          <cell r="AB591" t="str">
            <v>2018</v>
          </cell>
          <cell r="AC591">
            <v>11448980.4</v>
          </cell>
          <cell r="AD591">
            <v>9540817</v>
          </cell>
          <cell r="AE591">
            <v>861000</v>
          </cell>
          <cell r="AF591">
            <v>1769400</v>
          </cell>
          <cell r="AG591">
            <v>6910417</v>
          </cell>
          <cell r="AH591">
            <v>0</v>
          </cell>
          <cell r="AI591">
            <v>0</v>
          </cell>
          <cell r="AJ591">
            <v>0</v>
          </cell>
          <cell r="AK591">
            <v>0</v>
          </cell>
          <cell r="AL591">
            <v>0</v>
          </cell>
          <cell r="AM591">
            <v>-11448980.4</v>
          </cell>
          <cell r="AN591">
            <v>-9540817</v>
          </cell>
          <cell r="AO591">
            <v>0</v>
          </cell>
          <cell r="AP591">
            <v>0</v>
          </cell>
          <cell r="AQ591">
            <v>0</v>
          </cell>
          <cell r="AR591">
            <v>0</v>
          </cell>
          <cell r="AS591">
            <v>0</v>
          </cell>
          <cell r="AT591">
            <v>0</v>
          </cell>
          <cell r="AU591">
            <v>0</v>
          </cell>
          <cell r="AV591">
            <v>0</v>
          </cell>
          <cell r="AW591">
            <v>0</v>
          </cell>
          <cell r="AX591">
            <v>0</v>
          </cell>
          <cell r="AY591">
            <v>0</v>
          </cell>
          <cell r="AZ591">
            <v>0</v>
          </cell>
          <cell r="BA591">
            <v>0</v>
          </cell>
          <cell r="BB591">
            <v>0</v>
          </cell>
          <cell r="BC591" t="str">
            <v/>
          </cell>
          <cell r="BD591">
            <v>0</v>
          </cell>
          <cell r="BE591">
            <v>0</v>
          </cell>
          <cell r="BF591">
            <v>0</v>
          </cell>
          <cell r="BG591" t="str">
            <v>TC</v>
          </cell>
          <cell r="BH591" t="str">
            <v>SUPSS</v>
          </cell>
          <cell r="BI591">
            <v>8974146.9199999999</v>
          </cell>
          <cell r="BJ591">
            <v>841639.68</v>
          </cell>
          <cell r="BK591">
            <v>1661255.19</v>
          </cell>
          <cell r="BL591">
            <v>5202529.97</v>
          </cell>
          <cell r="BM591">
            <v>345709.57</v>
          </cell>
          <cell r="BN591">
            <v>463220.38</v>
          </cell>
          <cell r="BO591">
            <v>459792.13</v>
          </cell>
          <cell r="BP591">
            <v>0</v>
          </cell>
        </row>
        <row r="592">
          <cell r="B592" t="str">
            <v>I-249082</v>
          </cell>
          <cell r="C592" t="str">
            <v>@5B@  - Одобрено</v>
          </cell>
          <cell r="D592" t="str">
            <v/>
          </cell>
          <cell r="E592" t="str">
            <v>03 Версия создана, редактирование возможно</v>
          </cell>
          <cell r="F592" t="str">
            <v>Рек</v>
          </cell>
          <cell r="G592" t="str">
            <v>K</v>
          </cell>
          <cell r="H592" t="str">
            <v>Z6.2.2.2.1</v>
          </cell>
          <cell r="I592" t="str">
            <v>Реконструкция  и техперевооружение</v>
          </cell>
          <cell r="J592" t="str">
            <v>Воздушные линии</v>
          </cell>
          <cell r="K592" t="str">
            <v>10 кВ (СН2)</v>
          </cell>
          <cell r="L592" t="str">
            <v>10</v>
          </cell>
          <cell r="M592" t="str">
            <v>-</v>
          </cell>
          <cell r="N592" t="str">
            <v>МО</v>
          </cell>
          <cell r="O592" t="str">
            <v>84 - ВЭС</v>
          </cell>
          <cell r="P592" t="str">
            <v>RAB</v>
          </cell>
          <cell r="Q592" t="str">
            <v/>
          </cell>
          <cell r="R592" t="str">
            <v/>
          </cell>
          <cell r="S592" t="str">
            <v/>
          </cell>
          <cell r="T592" t="str">
            <v/>
          </cell>
          <cell r="U592" t="str">
            <v>Реконструкция ВЛ-10 кВ РП-1033 - ТП-1221  отп на СНТ "Олимпиец", МО, Орехово-Зуевский р-н</v>
          </cell>
          <cell r="V592">
            <v>0</v>
          </cell>
          <cell r="W592">
            <v>0</v>
          </cell>
          <cell r="X592">
            <v>0</v>
          </cell>
          <cell r="Y592">
            <v>0</v>
          </cell>
          <cell r="Z592">
            <v>0</v>
          </cell>
          <cell r="AA592">
            <v>0</v>
          </cell>
          <cell r="AB592" t="str">
            <v>2018</v>
          </cell>
          <cell r="AC592">
            <v>15722832</v>
          </cell>
          <cell r="AD592">
            <v>13102360</v>
          </cell>
          <cell r="AE592">
            <v>561000</v>
          </cell>
          <cell r="AF592">
            <v>0</v>
          </cell>
          <cell r="AG592">
            <v>12541360</v>
          </cell>
          <cell r="AH592">
            <v>0</v>
          </cell>
          <cell r="AI592">
            <v>0</v>
          </cell>
          <cell r="AJ592">
            <v>0</v>
          </cell>
          <cell r="AK592">
            <v>0</v>
          </cell>
          <cell r="AL592">
            <v>0</v>
          </cell>
          <cell r="AM592">
            <v>-15722832</v>
          </cell>
          <cell r="AN592">
            <v>-13102360</v>
          </cell>
          <cell r="AO592">
            <v>0</v>
          </cell>
          <cell r="AP592">
            <v>0</v>
          </cell>
          <cell r="AQ592">
            <v>0</v>
          </cell>
          <cell r="AR592">
            <v>0</v>
          </cell>
          <cell r="AS592">
            <v>0</v>
          </cell>
          <cell r="AT592">
            <v>0</v>
          </cell>
          <cell r="AU592">
            <v>0</v>
          </cell>
          <cell r="AV592">
            <v>0</v>
          </cell>
          <cell r="AW592">
            <v>0</v>
          </cell>
          <cell r="AX592">
            <v>0</v>
          </cell>
          <cell r="AY592">
            <v>0</v>
          </cell>
          <cell r="AZ592">
            <v>0</v>
          </cell>
          <cell r="BA592">
            <v>0</v>
          </cell>
          <cell r="BB592">
            <v>0</v>
          </cell>
          <cell r="BC592" t="str">
            <v/>
          </cell>
          <cell r="BD592">
            <v>0</v>
          </cell>
          <cell r="BE592">
            <v>0</v>
          </cell>
          <cell r="BF592">
            <v>0</v>
          </cell>
          <cell r="BG592" t="str">
            <v>TC</v>
          </cell>
          <cell r="BH592" t="str">
            <v>SUPSS</v>
          </cell>
          <cell r="BI592">
            <v>8642075.5099999998</v>
          </cell>
          <cell r="BJ592">
            <v>882277.99</v>
          </cell>
          <cell r="BK592">
            <v>874267.97</v>
          </cell>
          <cell r="BL592">
            <v>5886714.4199999999</v>
          </cell>
          <cell r="BM592">
            <v>156108.4</v>
          </cell>
          <cell r="BN592">
            <v>399717.59</v>
          </cell>
          <cell r="BO592">
            <v>442989.14</v>
          </cell>
          <cell r="BP592">
            <v>0</v>
          </cell>
        </row>
        <row r="593">
          <cell r="B593" t="str">
            <v>I-249083</v>
          </cell>
          <cell r="C593" t="str">
            <v>@5B@  - Одобрено</v>
          </cell>
          <cell r="D593" t="str">
            <v/>
          </cell>
          <cell r="E593" t="str">
            <v>03 Версия создана, редактирование возможно</v>
          </cell>
          <cell r="F593" t="str">
            <v>Рек</v>
          </cell>
          <cell r="G593" t="str">
            <v>K</v>
          </cell>
          <cell r="H593" t="str">
            <v>Z6.2.2.2.1</v>
          </cell>
          <cell r="I593" t="str">
            <v>Реконструкция  и техперевооружение</v>
          </cell>
          <cell r="J593" t="str">
            <v>Воздушные линии</v>
          </cell>
          <cell r="K593" t="str">
            <v>6 кВ (СН2)</v>
          </cell>
          <cell r="L593" t="str">
            <v>6</v>
          </cell>
          <cell r="M593" t="str">
            <v>-</v>
          </cell>
          <cell r="N593" t="str">
            <v>МО</v>
          </cell>
          <cell r="O593" t="str">
            <v>84 - ВЭС</v>
          </cell>
          <cell r="P593" t="str">
            <v>RAB</v>
          </cell>
          <cell r="Q593" t="str">
            <v/>
          </cell>
          <cell r="R593" t="str">
            <v/>
          </cell>
          <cell r="S593" t="str">
            <v/>
          </cell>
          <cell r="T593" t="str">
            <v/>
          </cell>
          <cell r="U593" t="str">
            <v>Реконструкция ВЛ-6 кВ фид.№106/270 отпайка на КТП-1192 от опоры №9 отпайка на КТП-1281,КТП-1282 СНТ Железнодорожник , МО, Орехово-Зуевский р-н</v>
          </cell>
          <cell r="V593">
            <v>0</v>
          </cell>
          <cell r="W593">
            <v>0</v>
          </cell>
          <cell r="X593">
            <v>0</v>
          </cell>
          <cell r="Y593">
            <v>0</v>
          </cell>
          <cell r="Z593">
            <v>0</v>
          </cell>
          <cell r="AA593">
            <v>0</v>
          </cell>
          <cell r="AB593" t="str">
            <v>2018</v>
          </cell>
          <cell r="AC593">
            <v>7445534.4000000004</v>
          </cell>
          <cell r="AD593">
            <v>6204612</v>
          </cell>
          <cell r="AE593">
            <v>561000</v>
          </cell>
          <cell r="AF593">
            <v>0</v>
          </cell>
          <cell r="AG593">
            <v>5643612</v>
          </cell>
          <cell r="AH593">
            <v>0</v>
          </cell>
          <cell r="AI593">
            <v>0</v>
          </cell>
          <cell r="AJ593">
            <v>0</v>
          </cell>
          <cell r="AK593">
            <v>0</v>
          </cell>
          <cell r="AL593">
            <v>0</v>
          </cell>
          <cell r="AM593">
            <v>-7445534.4000000004</v>
          </cell>
          <cell r="AN593">
            <v>-6204612</v>
          </cell>
          <cell r="AO593">
            <v>0</v>
          </cell>
          <cell r="AP593">
            <v>0</v>
          </cell>
          <cell r="AQ593">
            <v>0</v>
          </cell>
          <cell r="AR593">
            <v>0</v>
          </cell>
          <cell r="AS593">
            <v>0</v>
          </cell>
          <cell r="AT593">
            <v>0</v>
          </cell>
          <cell r="AU593">
            <v>0</v>
          </cell>
          <cell r="AV593">
            <v>0</v>
          </cell>
          <cell r="AW593">
            <v>0</v>
          </cell>
          <cell r="AX593">
            <v>0</v>
          </cell>
          <cell r="AY593">
            <v>0</v>
          </cell>
          <cell r="AZ593">
            <v>0</v>
          </cell>
          <cell r="BA593">
            <v>0</v>
          </cell>
          <cell r="BB593">
            <v>0</v>
          </cell>
          <cell r="BC593" t="str">
            <v/>
          </cell>
          <cell r="BD593">
            <v>0</v>
          </cell>
          <cell r="BE593">
            <v>0</v>
          </cell>
          <cell r="BF593">
            <v>0</v>
          </cell>
          <cell r="BG593" t="str">
            <v>TC</v>
          </cell>
          <cell r="BH593" t="str">
            <v>SUPSS</v>
          </cell>
          <cell r="BI593">
            <v>3888933.98</v>
          </cell>
          <cell r="BJ593">
            <v>397025.1</v>
          </cell>
          <cell r="BK593">
            <v>393420.58</v>
          </cell>
          <cell r="BL593">
            <v>2649021.4900000002</v>
          </cell>
          <cell r="BM593">
            <v>70248.78</v>
          </cell>
          <cell r="BN593">
            <v>179872.92</v>
          </cell>
          <cell r="BO593">
            <v>199345.11</v>
          </cell>
          <cell r="BP593">
            <v>0</v>
          </cell>
        </row>
        <row r="594">
          <cell r="B594" t="str">
            <v>I-249084</v>
          </cell>
          <cell r="C594" t="str">
            <v>@5B@  - Одобрено</v>
          </cell>
          <cell r="D594" t="str">
            <v/>
          </cell>
          <cell r="E594" t="str">
            <v>03 Версия создана, редактирование возможно</v>
          </cell>
          <cell r="F594" t="str">
            <v>Рек</v>
          </cell>
          <cell r="G594" t="str">
            <v>K</v>
          </cell>
          <cell r="H594" t="str">
            <v>Z6.2.2.2.1</v>
          </cell>
          <cell r="I594" t="str">
            <v>Реконструкция  и техперевооружение</v>
          </cell>
          <cell r="J594" t="str">
            <v>Воздушные линии</v>
          </cell>
          <cell r="K594" t="str">
            <v>10 кВ (СН2)</v>
          </cell>
          <cell r="L594" t="str">
            <v>10</v>
          </cell>
          <cell r="M594" t="str">
            <v>-</v>
          </cell>
          <cell r="N594" t="str">
            <v>МО</v>
          </cell>
          <cell r="O594" t="str">
            <v>84 - ВЭС</v>
          </cell>
          <cell r="P594" t="str">
            <v>RAB</v>
          </cell>
          <cell r="Q594" t="str">
            <v/>
          </cell>
          <cell r="R594" t="str">
            <v/>
          </cell>
          <cell r="S594" t="str">
            <v/>
          </cell>
          <cell r="T594" t="str">
            <v/>
          </cell>
          <cell r="U594" t="str">
            <v>Реконструкция ВЛ-10 кВ Фид.№2/740 (КРУН-13-КТП-1163) СНТ Связист, МО, Орехово-Зуевский р-н</v>
          </cell>
          <cell r="V594">
            <v>0</v>
          </cell>
          <cell r="W594">
            <v>0</v>
          </cell>
          <cell r="X594">
            <v>0</v>
          </cell>
          <cell r="Y594">
            <v>0</v>
          </cell>
          <cell r="Z594">
            <v>0</v>
          </cell>
          <cell r="AA594">
            <v>0</v>
          </cell>
          <cell r="AB594" t="str">
            <v>2018</v>
          </cell>
          <cell r="AC594">
            <v>4402017.3600000003</v>
          </cell>
          <cell r="AD594">
            <v>3668347.8</v>
          </cell>
          <cell r="AE594">
            <v>0</v>
          </cell>
          <cell r="AF594">
            <v>0</v>
          </cell>
          <cell r="AG594">
            <v>3668347.8</v>
          </cell>
          <cell r="AH594">
            <v>0</v>
          </cell>
          <cell r="AI594">
            <v>0</v>
          </cell>
          <cell r="AJ594">
            <v>0</v>
          </cell>
          <cell r="AK594">
            <v>0</v>
          </cell>
          <cell r="AL594">
            <v>0</v>
          </cell>
          <cell r="AM594">
            <v>-4402017.3600000003</v>
          </cell>
          <cell r="AN594">
            <v>-3668347.8</v>
          </cell>
          <cell r="AO594">
            <v>0</v>
          </cell>
          <cell r="AP594">
            <v>0</v>
          </cell>
          <cell r="AQ594">
            <v>0</v>
          </cell>
          <cell r="AR594">
            <v>0</v>
          </cell>
          <cell r="AS594">
            <v>0</v>
          </cell>
          <cell r="AT594">
            <v>0</v>
          </cell>
          <cell r="AU594">
            <v>0</v>
          </cell>
          <cell r="AV594">
            <v>0</v>
          </cell>
          <cell r="AW594">
            <v>0</v>
          </cell>
          <cell r="AX594">
            <v>0</v>
          </cell>
          <cell r="AY594">
            <v>0</v>
          </cell>
          <cell r="AZ594">
            <v>0</v>
          </cell>
          <cell r="BA594">
            <v>0</v>
          </cell>
          <cell r="BB594">
            <v>0</v>
          </cell>
          <cell r="BC594" t="str">
            <v/>
          </cell>
          <cell r="BD594">
            <v>0</v>
          </cell>
          <cell r="BE594">
            <v>0</v>
          </cell>
          <cell r="BF594">
            <v>0</v>
          </cell>
          <cell r="BG594" t="str">
            <v>TC</v>
          </cell>
          <cell r="BH594" t="str">
            <v>SUPSS</v>
          </cell>
          <cell r="BI594">
            <v>2527807.09</v>
          </cell>
          <cell r="BJ594">
            <v>258066.31</v>
          </cell>
          <cell r="BK594">
            <v>255723.38</v>
          </cell>
          <cell r="BL594">
            <v>1721863.97</v>
          </cell>
          <cell r="BM594">
            <v>45661.71</v>
          </cell>
          <cell r="BN594">
            <v>116917.4</v>
          </cell>
          <cell r="BO594">
            <v>129574.32</v>
          </cell>
          <cell r="BP594">
            <v>0</v>
          </cell>
        </row>
        <row r="595">
          <cell r="B595" t="str">
            <v>I-249085</v>
          </cell>
          <cell r="C595" t="str">
            <v>@5B@  - Одобрено</v>
          </cell>
          <cell r="D595" t="str">
            <v/>
          </cell>
          <cell r="E595" t="str">
            <v>03 Версия создана, редактирование возможно</v>
          </cell>
          <cell r="F595" t="str">
            <v>Рек</v>
          </cell>
          <cell r="G595" t="str">
            <v>K</v>
          </cell>
          <cell r="H595" t="str">
            <v>Z6.2.2.2.1</v>
          </cell>
          <cell r="I595" t="str">
            <v>Реконструкция  и техперевооружение</v>
          </cell>
          <cell r="J595" t="str">
            <v>Воздушные линии</v>
          </cell>
          <cell r="K595" t="str">
            <v>10 кВ (СН2)</v>
          </cell>
          <cell r="L595" t="str">
            <v>10</v>
          </cell>
          <cell r="M595" t="str">
            <v>-</v>
          </cell>
          <cell r="N595" t="str">
            <v>МО</v>
          </cell>
          <cell r="O595" t="str">
            <v>84 - ВЭС</v>
          </cell>
          <cell r="P595" t="str">
            <v>RAB</v>
          </cell>
          <cell r="Q595" t="str">
            <v/>
          </cell>
          <cell r="R595" t="str">
            <v/>
          </cell>
          <cell r="S595" t="str">
            <v/>
          </cell>
          <cell r="T595" t="str">
            <v/>
          </cell>
          <cell r="U595" t="str">
            <v>Реконструкция ВЛ-10 кВ ТП-274-ТП-245 отпайка КРН-8 на КТП-98 СНТ Луч, МО, Павлово-Посадский р-н</v>
          </cell>
          <cell r="V595">
            <v>0</v>
          </cell>
          <cell r="W595">
            <v>0</v>
          </cell>
          <cell r="X595">
            <v>0</v>
          </cell>
          <cell r="Y595">
            <v>0</v>
          </cell>
          <cell r="Z595">
            <v>0</v>
          </cell>
          <cell r="AA595">
            <v>0</v>
          </cell>
          <cell r="AB595" t="str">
            <v>2018</v>
          </cell>
          <cell r="AC595">
            <v>5925096.96</v>
          </cell>
          <cell r="AD595">
            <v>4937580.8</v>
          </cell>
          <cell r="AE595">
            <v>631000</v>
          </cell>
          <cell r="AF595">
            <v>795000</v>
          </cell>
          <cell r="AG595">
            <v>3511580.8</v>
          </cell>
          <cell r="AH595">
            <v>0</v>
          </cell>
          <cell r="AI595">
            <v>0</v>
          </cell>
          <cell r="AJ595">
            <v>0</v>
          </cell>
          <cell r="AK595">
            <v>0</v>
          </cell>
          <cell r="AL595">
            <v>0</v>
          </cell>
          <cell r="AM595">
            <v>-5925096.96</v>
          </cell>
          <cell r="AN595">
            <v>-4937580.8</v>
          </cell>
          <cell r="AO595">
            <v>0</v>
          </cell>
          <cell r="AP595">
            <v>0</v>
          </cell>
          <cell r="AQ595">
            <v>0</v>
          </cell>
          <cell r="AR595">
            <v>0</v>
          </cell>
          <cell r="AS595">
            <v>0</v>
          </cell>
          <cell r="AT595">
            <v>0</v>
          </cell>
          <cell r="AU595">
            <v>0</v>
          </cell>
          <cell r="AV595">
            <v>0</v>
          </cell>
          <cell r="AW595">
            <v>0</v>
          </cell>
          <cell r="AX595">
            <v>0</v>
          </cell>
          <cell r="AY595">
            <v>0</v>
          </cell>
          <cell r="AZ595">
            <v>0</v>
          </cell>
          <cell r="BA595">
            <v>0</v>
          </cell>
          <cell r="BB595">
            <v>0</v>
          </cell>
          <cell r="BC595" t="str">
            <v/>
          </cell>
          <cell r="BD595">
            <v>0</v>
          </cell>
          <cell r="BE595">
            <v>0</v>
          </cell>
          <cell r="BF595">
            <v>0</v>
          </cell>
          <cell r="BG595" t="str">
            <v>TC</v>
          </cell>
          <cell r="BH595" t="str">
            <v>SUPSS</v>
          </cell>
          <cell r="BI595">
            <v>2965851.89</v>
          </cell>
          <cell r="BJ595">
            <v>311247.03999999998</v>
          </cell>
          <cell r="BK595">
            <v>565732.74</v>
          </cell>
          <cell r="BL595">
            <v>1700582.44</v>
          </cell>
          <cell r="BM595">
            <v>53338.48</v>
          </cell>
          <cell r="BN595">
            <v>182937.47</v>
          </cell>
          <cell r="BO595">
            <v>152013.72</v>
          </cell>
          <cell r="BP595">
            <v>0</v>
          </cell>
        </row>
        <row r="596">
          <cell r="B596" t="str">
            <v>I-249086</v>
          </cell>
          <cell r="C596" t="str">
            <v>@5B@  - Одобрено</v>
          </cell>
          <cell r="D596" t="str">
            <v/>
          </cell>
          <cell r="E596" t="str">
            <v>03 Версия создана, редактирование возможно</v>
          </cell>
          <cell r="F596" t="str">
            <v>Рек</v>
          </cell>
          <cell r="G596" t="str">
            <v>K</v>
          </cell>
          <cell r="H596" t="str">
            <v>Z6.2.2.2.1</v>
          </cell>
          <cell r="I596" t="str">
            <v>Реконструкция  и техперевооружение</v>
          </cell>
          <cell r="J596" t="str">
            <v>Воздушные линии</v>
          </cell>
          <cell r="K596" t="str">
            <v>0,4 кВ (НН)</v>
          </cell>
          <cell r="L596" t="str">
            <v>0,4</v>
          </cell>
          <cell r="M596" t="str">
            <v>-</v>
          </cell>
          <cell r="N596" t="str">
            <v>МО</v>
          </cell>
          <cell r="O596" t="str">
            <v>84 - ВЭС</v>
          </cell>
          <cell r="P596" t="str">
            <v>RAB</v>
          </cell>
          <cell r="Q596" t="str">
            <v/>
          </cell>
          <cell r="R596" t="str">
            <v/>
          </cell>
          <cell r="S596" t="str">
            <v/>
          </cell>
          <cell r="T596" t="str">
            <v/>
          </cell>
          <cell r="U596" t="str">
            <v>Реконструкция ВЛ-0,4 кВ СНТ "Виктория 80,90, МО, Орехово-Зуевский р-н</v>
          </cell>
          <cell r="V596">
            <v>0</v>
          </cell>
          <cell r="W596">
            <v>0</v>
          </cell>
          <cell r="X596">
            <v>0</v>
          </cell>
          <cell r="Y596">
            <v>0</v>
          </cell>
          <cell r="Z596">
            <v>0</v>
          </cell>
          <cell r="AA596">
            <v>0</v>
          </cell>
          <cell r="AB596" t="str">
            <v>2018</v>
          </cell>
          <cell r="AC596">
            <v>7583250</v>
          </cell>
          <cell r="AD596">
            <v>6319375</v>
          </cell>
          <cell r="AE596">
            <v>561000</v>
          </cell>
          <cell r="AF596">
            <v>0</v>
          </cell>
          <cell r="AG596">
            <v>5758375</v>
          </cell>
          <cell r="AH596">
            <v>0</v>
          </cell>
          <cell r="AI596">
            <v>0</v>
          </cell>
          <cell r="AJ596">
            <v>0</v>
          </cell>
          <cell r="AK596">
            <v>0</v>
          </cell>
          <cell r="AL596">
            <v>0</v>
          </cell>
          <cell r="AM596">
            <v>-7583250</v>
          </cell>
          <cell r="AN596">
            <v>-6319375</v>
          </cell>
          <cell r="AO596">
            <v>0</v>
          </cell>
          <cell r="AP596">
            <v>0</v>
          </cell>
          <cell r="AQ596">
            <v>0</v>
          </cell>
          <cell r="AR596">
            <v>0</v>
          </cell>
          <cell r="AS596">
            <v>0</v>
          </cell>
          <cell r="AT596">
            <v>0</v>
          </cell>
          <cell r="AU596">
            <v>0</v>
          </cell>
          <cell r="AV596">
            <v>0</v>
          </cell>
          <cell r="AW596">
            <v>0</v>
          </cell>
          <cell r="AX596">
            <v>0</v>
          </cell>
          <cell r="AY596">
            <v>0</v>
          </cell>
          <cell r="AZ596">
            <v>0</v>
          </cell>
          <cell r="BA596">
            <v>0</v>
          </cell>
          <cell r="BB596">
            <v>0</v>
          </cell>
          <cell r="BC596" t="str">
            <v/>
          </cell>
          <cell r="BD596">
            <v>0</v>
          </cell>
          <cell r="BE596">
            <v>0</v>
          </cell>
          <cell r="BF596">
            <v>0</v>
          </cell>
          <cell r="BG596" t="str">
            <v>TC</v>
          </cell>
          <cell r="BH596" t="str">
            <v>SUPSS</v>
          </cell>
          <cell r="BI596">
            <v>7393668.75</v>
          </cell>
          <cell r="BJ596">
            <v>626506.30000000005</v>
          </cell>
          <cell r="BK596">
            <v>0</v>
          </cell>
          <cell r="BL596">
            <v>5704273.9299999997</v>
          </cell>
          <cell r="BM596">
            <v>338430.71999999997</v>
          </cell>
          <cell r="BN596">
            <v>345806.85</v>
          </cell>
          <cell r="BO596">
            <v>378650.95</v>
          </cell>
          <cell r="BP596">
            <v>0</v>
          </cell>
        </row>
        <row r="597">
          <cell r="B597" t="str">
            <v>I-249087</v>
          </cell>
          <cell r="C597" t="str">
            <v>@5B@  - Одобрено</v>
          </cell>
          <cell r="D597" t="str">
            <v/>
          </cell>
          <cell r="E597" t="str">
            <v>03 Версия создана, редактирование возможно</v>
          </cell>
          <cell r="F597" t="str">
            <v>Рек</v>
          </cell>
          <cell r="G597" t="str">
            <v>K</v>
          </cell>
          <cell r="H597" t="str">
            <v>Z6.2.2.2.1</v>
          </cell>
          <cell r="I597" t="str">
            <v>Реконструкция  и техперевооружение</v>
          </cell>
          <cell r="J597" t="str">
            <v>Воздушные линии</v>
          </cell>
          <cell r="K597" t="str">
            <v>10 кВ (СН2)</v>
          </cell>
          <cell r="L597" t="str">
            <v>10</v>
          </cell>
          <cell r="M597" t="str">
            <v>-</v>
          </cell>
          <cell r="N597" t="str">
            <v>МО</v>
          </cell>
          <cell r="O597" t="str">
            <v>84 - ВЭС</v>
          </cell>
          <cell r="P597" t="str">
            <v>RAB</v>
          </cell>
          <cell r="Q597" t="str">
            <v/>
          </cell>
          <cell r="R597" t="str">
            <v/>
          </cell>
          <cell r="S597" t="str">
            <v/>
          </cell>
          <cell r="T597" t="str">
            <v/>
          </cell>
          <cell r="U597" t="str">
            <v>Реконструкция ВЛ 10 кВ фид-201 ПС-34 «Васютино», МО, Павлово-Посадский  р-н</v>
          </cell>
          <cell r="V597">
            <v>0</v>
          </cell>
          <cell r="W597">
            <v>0</v>
          </cell>
          <cell r="X597">
            <v>0</v>
          </cell>
          <cell r="Y597">
            <v>0</v>
          </cell>
          <cell r="Z597">
            <v>0</v>
          </cell>
          <cell r="AA597">
            <v>0</v>
          </cell>
          <cell r="AB597" t="str">
            <v>2018</v>
          </cell>
          <cell r="AC597">
            <v>17980276.800000001</v>
          </cell>
          <cell r="AD597">
            <v>14983564</v>
          </cell>
          <cell r="AE597">
            <v>561000</v>
          </cell>
          <cell r="AF597">
            <v>0</v>
          </cell>
          <cell r="AG597">
            <v>14422564</v>
          </cell>
          <cell r="AH597">
            <v>0</v>
          </cell>
          <cell r="AI597">
            <v>0</v>
          </cell>
          <cell r="AJ597">
            <v>0</v>
          </cell>
          <cell r="AK597">
            <v>0</v>
          </cell>
          <cell r="AL597">
            <v>0</v>
          </cell>
          <cell r="AM597">
            <v>-17980276.800000001</v>
          </cell>
          <cell r="AN597">
            <v>-14983564</v>
          </cell>
          <cell r="AO597">
            <v>0</v>
          </cell>
          <cell r="AP597">
            <v>0</v>
          </cell>
          <cell r="AQ597">
            <v>0</v>
          </cell>
          <cell r="AR597">
            <v>0</v>
          </cell>
          <cell r="AS597">
            <v>0</v>
          </cell>
          <cell r="AT597">
            <v>0</v>
          </cell>
          <cell r="AU597">
            <v>0</v>
          </cell>
          <cell r="AV597">
            <v>0</v>
          </cell>
          <cell r="AW597">
            <v>0</v>
          </cell>
          <cell r="AX597">
            <v>0</v>
          </cell>
          <cell r="AY597">
            <v>0</v>
          </cell>
          <cell r="AZ597">
            <v>0</v>
          </cell>
          <cell r="BA597">
            <v>0</v>
          </cell>
          <cell r="BB597">
            <v>0</v>
          </cell>
          <cell r="BC597" t="str">
            <v/>
          </cell>
          <cell r="BD597">
            <v>0</v>
          </cell>
          <cell r="BE597">
            <v>0</v>
          </cell>
          <cell r="BF597">
            <v>0</v>
          </cell>
          <cell r="BG597" t="str">
            <v>TC</v>
          </cell>
          <cell r="BH597" t="str">
            <v>SUPSS</v>
          </cell>
          <cell r="BI597">
            <v>9938386.8300000001</v>
          </cell>
          <cell r="BJ597">
            <v>1014619.69</v>
          </cell>
          <cell r="BK597">
            <v>1005408.16</v>
          </cell>
          <cell r="BL597">
            <v>6769721.5800000001</v>
          </cell>
          <cell r="BM597">
            <v>179524.66</v>
          </cell>
          <cell r="BN597">
            <v>459675.23</v>
          </cell>
          <cell r="BO597">
            <v>509437.51</v>
          </cell>
          <cell r="BP597">
            <v>0</v>
          </cell>
        </row>
        <row r="598">
          <cell r="B598" t="str">
            <v>I-249088</v>
          </cell>
          <cell r="C598" t="str">
            <v>@5B@  - Одобрено</v>
          </cell>
          <cell r="D598" t="str">
            <v/>
          </cell>
          <cell r="E598" t="str">
            <v>03 Версия создана, редактирование возможно</v>
          </cell>
          <cell r="F598" t="str">
            <v>Рек</v>
          </cell>
          <cell r="G598" t="str">
            <v>K</v>
          </cell>
          <cell r="H598" t="str">
            <v>Z6.2.2.2.1</v>
          </cell>
          <cell r="I598" t="str">
            <v>Реконструкция  и техперевооружение</v>
          </cell>
          <cell r="J598" t="str">
            <v>Воздушные линии</v>
          </cell>
          <cell r="K598" t="str">
            <v>0,4 кВ (НН)</v>
          </cell>
          <cell r="L598" t="str">
            <v>10</v>
          </cell>
          <cell r="M598" t="str">
            <v>-</v>
          </cell>
          <cell r="N598" t="str">
            <v>МО</v>
          </cell>
          <cell r="O598" t="str">
            <v>84 - ВЭС</v>
          </cell>
          <cell r="P598" t="str">
            <v>RAB</v>
          </cell>
          <cell r="Q598" t="str">
            <v/>
          </cell>
          <cell r="R598" t="str">
            <v/>
          </cell>
          <cell r="S598" t="str">
            <v/>
          </cell>
          <cell r="T598" t="str">
            <v/>
          </cell>
          <cell r="U598" t="str">
            <v>Реконструкция ВЛ-0,4 кВ, МТП-233 в СНТ "Урожай", МО, Озерский  р-н</v>
          </cell>
          <cell r="V598">
            <v>0</v>
          </cell>
          <cell r="W598">
            <v>0</v>
          </cell>
          <cell r="X598">
            <v>0</v>
          </cell>
          <cell r="Y598">
            <v>0</v>
          </cell>
          <cell r="Z598">
            <v>0</v>
          </cell>
          <cell r="AA598">
            <v>0</v>
          </cell>
          <cell r="AB598" t="str">
            <v>2018</v>
          </cell>
          <cell r="AC598">
            <v>8350782</v>
          </cell>
          <cell r="AD598">
            <v>6958985</v>
          </cell>
          <cell r="AE598">
            <v>631000</v>
          </cell>
          <cell r="AF598">
            <v>848000</v>
          </cell>
          <cell r="AG598">
            <v>5479985</v>
          </cell>
          <cell r="AH598">
            <v>0</v>
          </cell>
          <cell r="AI598">
            <v>0</v>
          </cell>
          <cell r="AJ598">
            <v>0</v>
          </cell>
          <cell r="AK598">
            <v>0</v>
          </cell>
          <cell r="AL598">
            <v>0</v>
          </cell>
          <cell r="AM598">
            <v>-8350782</v>
          </cell>
          <cell r="AN598">
            <v>-6958985</v>
          </cell>
          <cell r="AO598">
            <v>0</v>
          </cell>
          <cell r="AP598">
            <v>0</v>
          </cell>
          <cell r="AQ598">
            <v>0</v>
          </cell>
          <cell r="AR598">
            <v>0</v>
          </cell>
          <cell r="AS598">
            <v>0</v>
          </cell>
          <cell r="AT598">
            <v>0</v>
          </cell>
          <cell r="AU598">
            <v>0</v>
          </cell>
          <cell r="AV598">
            <v>0</v>
          </cell>
          <cell r="AW598">
            <v>0</v>
          </cell>
          <cell r="AX598">
            <v>0</v>
          </cell>
          <cell r="AY598">
            <v>0</v>
          </cell>
          <cell r="AZ598">
            <v>0</v>
          </cell>
          <cell r="BA598">
            <v>0</v>
          </cell>
          <cell r="BB598">
            <v>0</v>
          </cell>
          <cell r="BC598" t="str">
            <v/>
          </cell>
          <cell r="BD598">
            <v>0</v>
          </cell>
          <cell r="BE598">
            <v>0</v>
          </cell>
          <cell r="BF598">
            <v>0</v>
          </cell>
          <cell r="BG598" t="str">
            <v>TC</v>
          </cell>
          <cell r="BH598" t="str">
            <v>SUPSS</v>
          </cell>
          <cell r="BI598">
            <v>8142012.46</v>
          </cell>
          <cell r="BJ598">
            <v>753269.96</v>
          </cell>
          <cell r="BK598">
            <v>196183.34</v>
          </cell>
          <cell r="BL598">
            <v>6010626.7199999997</v>
          </cell>
          <cell r="BM598">
            <v>385447.12</v>
          </cell>
          <cell r="BN598">
            <v>379427.28</v>
          </cell>
          <cell r="BO598">
            <v>417058.04</v>
          </cell>
          <cell r="BP598">
            <v>0</v>
          </cell>
        </row>
        <row r="599">
          <cell r="B599" t="str">
            <v>I-249089</v>
          </cell>
          <cell r="C599" t="str">
            <v>@5B@  - Одобрено</v>
          </cell>
          <cell r="D599" t="str">
            <v/>
          </cell>
          <cell r="E599" t="str">
            <v>03 Версия создана, редактирование возможно</v>
          </cell>
          <cell r="F599" t="str">
            <v>Рек</v>
          </cell>
          <cell r="G599" t="str">
            <v>K</v>
          </cell>
          <cell r="H599" t="str">
            <v>Z6.2.2.2.1</v>
          </cell>
          <cell r="I599" t="str">
            <v>Реконструкция  и техперевооружение</v>
          </cell>
          <cell r="J599" t="str">
            <v>Воздушные линии</v>
          </cell>
          <cell r="K599" t="str">
            <v>0,4 кВ (НН)</v>
          </cell>
          <cell r="L599" t="str">
            <v>0,4</v>
          </cell>
          <cell r="M599" t="str">
            <v>-</v>
          </cell>
          <cell r="N599" t="str">
            <v>МО</v>
          </cell>
          <cell r="O599" t="str">
            <v>84 - ВЭС</v>
          </cell>
          <cell r="P599" t="str">
            <v>RAB</v>
          </cell>
          <cell r="Q599" t="str">
            <v/>
          </cell>
          <cell r="R599" t="str">
            <v/>
          </cell>
          <cell r="S599" t="str">
            <v/>
          </cell>
          <cell r="T599" t="str">
            <v/>
          </cell>
          <cell r="U599" t="str">
            <v>Реконструкция ВЛ-0,4 кВ от КТП-276 СНТ"Полесье", МО, Озерский  р-н</v>
          </cell>
          <cell r="V599">
            <v>0</v>
          </cell>
          <cell r="W599">
            <v>0</v>
          </cell>
          <cell r="X599">
            <v>0</v>
          </cell>
          <cell r="Y599">
            <v>0</v>
          </cell>
          <cell r="Z599">
            <v>0</v>
          </cell>
          <cell r="AA599">
            <v>0</v>
          </cell>
          <cell r="AB599" t="str">
            <v>2018</v>
          </cell>
          <cell r="AC599">
            <v>10877310</v>
          </cell>
          <cell r="AD599">
            <v>9064425</v>
          </cell>
          <cell r="AE599">
            <v>561000</v>
          </cell>
          <cell r="AF599">
            <v>0</v>
          </cell>
          <cell r="AG599">
            <v>8503425</v>
          </cell>
          <cell r="AH599">
            <v>0</v>
          </cell>
          <cell r="AI599">
            <v>0</v>
          </cell>
          <cell r="AJ599">
            <v>0</v>
          </cell>
          <cell r="AK599">
            <v>0</v>
          </cell>
          <cell r="AL599">
            <v>0</v>
          </cell>
          <cell r="AM599">
            <v>-10877310</v>
          </cell>
          <cell r="AN599">
            <v>-9064425</v>
          </cell>
          <cell r="AO599">
            <v>0</v>
          </cell>
          <cell r="AP599">
            <v>0</v>
          </cell>
          <cell r="AQ599">
            <v>0</v>
          </cell>
          <cell r="AR599">
            <v>0</v>
          </cell>
          <cell r="AS599">
            <v>0</v>
          </cell>
          <cell r="AT599">
            <v>0</v>
          </cell>
          <cell r="AU599">
            <v>0</v>
          </cell>
          <cell r="AV599">
            <v>0</v>
          </cell>
          <cell r="AW599">
            <v>0</v>
          </cell>
          <cell r="AX599">
            <v>0</v>
          </cell>
          <cell r="AY599">
            <v>0</v>
          </cell>
          <cell r="AZ599">
            <v>0</v>
          </cell>
          <cell r="BA599">
            <v>0</v>
          </cell>
          <cell r="BB599">
            <v>0</v>
          </cell>
          <cell r="BC599" t="str">
            <v/>
          </cell>
          <cell r="BD599">
            <v>0</v>
          </cell>
          <cell r="BE599">
            <v>0</v>
          </cell>
          <cell r="BF599">
            <v>0</v>
          </cell>
          <cell r="BG599" t="str">
            <v>TC</v>
          </cell>
          <cell r="BH599" t="str">
            <v>SUPSS</v>
          </cell>
          <cell r="BI599">
            <v>10605377.25</v>
          </cell>
          <cell r="BJ599">
            <v>898652.06</v>
          </cell>
          <cell r="BK599">
            <v>0</v>
          </cell>
          <cell r="BL599">
            <v>8182132.4400000004</v>
          </cell>
          <cell r="BM599">
            <v>485440.4</v>
          </cell>
          <cell r="BN599">
            <v>496020.61</v>
          </cell>
          <cell r="BO599">
            <v>543131.74</v>
          </cell>
          <cell r="BP599">
            <v>0</v>
          </cell>
        </row>
        <row r="600">
          <cell r="B600" t="str">
            <v>I-249090</v>
          </cell>
          <cell r="C600" t="str">
            <v>@5B@  - Одобрено</v>
          </cell>
          <cell r="D600" t="str">
            <v/>
          </cell>
          <cell r="E600" t="str">
            <v>03 Версия создана, редактирование возможно</v>
          </cell>
          <cell r="F600" t="str">
            <v>Рек</v>
          </cell>
          <cell r="G600" t="str">
            <v>K</v>
          </cell>
          <cell r="H600" t="str">
            <v>Z6.2.2.2.1</v>
          </cell>
          <cell r="I600" t="str">
            <v>Реконструкция  и техперевооружение</v>
          </cell>
          <cell r="J600" t="str">
            <v>Воздушные линии</v>
          </cell>
          <cell r="K600" t="str">
            <v>10 кВ (СН2)</v>
          </cell>
          <cell r="L600" t="str">
            <v>10</v>
          </cell>
          <cell r="M600" t="str">
            <v>-</v>
          </cell>
          <cell r="N600" t="str">
            <v>МО</v>
          </cell>
          <cell r="O600" t="str">
            <v>84 - ВЭС</v>
          </cell>
          <cell r="P600" t="str">
            <v>RAB</v>
          </cell>
          <cell r="Q600" t="str">
            <v/>
          </cell>
          <cell r="R600" t="str">
            <v/>
          </cell>
          <cell r="S600" t="str">
            <v/>
          </cell>
          <cell r="T600" t="str">
            <v/>
          </cell>
          <cell r="U600" t="str">
            <v>Реконструкция ВЛ-10 кВ фид. 103  ПС 81 отп.на ТП670, МО, Шатурский  р-н</v>
          </cell>
          <cell r="V600">
            <v>0</v>
          </cell>
          <cell r="W600">
            <v>0</v>
          </cell>
          <cell r="X600">
            <v>0</v>
          </cell>
          <cell r="Y600">
            <v>0</v>
          </cell>
          <cell r="Z600">
            <v>0</v>
          </cell>
          <cell r="AA600">
            <v>0</v>
          </cell>
          <cell r="AB600" t="str">
            <v>2018</v>
          </cell>
          <cell r="AC600">
            <v>26022494.399999999</v>
          </cell>
          <cell r="AD600">
            <v>21685412</v>
          </cell>
          <cell r="AE600">
            <v>2319000</v>
          </cell>
          <cell r="AF600">
            <v>0</v>
          </cell>
          <cell r="AG600">
            <v>19366412</v>
          </cell>
          <cell r="AH600">
            <v>0</v>
          </cell>
          <cell r="AI600">
            <v>0</v>
          </cell>
          <cell r="AJ600">
            <v>0</v>
          </cell>
          <cell r="AK600">
            <v>0</v>
          </cell>
          <cell r="AL600">
            <v>0</v>
          </cell>
          <cell r="AM600">
            <v>-26022494.399999999</v>
          </cell>
          <cell r="AN600">
            <v>-21685412</v>
          </cell>
          <cell r="AO600">
            <v>0</v>
          </cell>
          <cell r="AP600">
            <v>0</v>
          </cell>
          <cell r="AQ600">
            <v>0</v>
          </cell>
          <cell r="AR600">
            <v>0</v>
          </cell>
          <cell r="AS600">
            <v>0</v>
          </cell>
          <cell r="AT600">
            <v>0</v>
          </cell>
          <cell r="AU600">
            <v>0</v>
          </cell>
          <cell r="AV600">
            <v>0</v>
          </cell>
          <cell r="AW600">
            <v>0</v>
          </cell>
          <cell r="AX600">
            <v>0</v>
          </cell>
          <cell r="AY600">
            <v>0</v>
          </cell>
          <cell r="AZ600">
            <v>0</v>
          </cell>
          <cell r="BA600">
            <v>0</v>
          </cell>
          <cell r="BB600">
            <v>0</v>
          </cell>
          <cell r="BC600" t="str">
            <v/>
          </cell>
          <cell r="BD600">
            <v>0</v>
          </cell>
          <cell r="BE600">
            <v>0</v>
          </cell>
          <cell r="BF600">
            <v>0</v>
          </cell>
          <cell r="BG600" t="str">
            <v>TC</v>
          </cell>
          <cell r="BH600" t="str">
            <v>SUPSS</v>
          </cell>
          <cell r="BI600">
            <v>13395217.01</v>
          </cell>
          <cell r="BJ600">
            <v>1367530.88</v>
          </cell>
          <cell r="BK600">
            <v>1355115.35</v>
          </cell>
          <cell r="BL600">
            <v>9124407.3399999999</v>
          </cell>
          <cell r="BM600">
            <v>241968.01</v>
          </cell>
          <cell r="BN600">
            <v>619562.27</v>
          </cell>
          <cell r="BO600">
            <v>686633.16</v>
          </cell>
          <cell r="BP600">
            <v>0</v>
          </cell>
        </row>
        <row r="601">
          <cell r="B601" t="str">
            <v>I-249091</v>
          </cell>
          <cell r="C601" t="str">
            <v>@5B@  - Одобрено</v>
          </cell>
          <cell r="D601" t="str">
            <v/>
          </cell>
          <cell r="E601" t="str">
            <v>03 Версия создана, редактирование возможно</v>
          </cell>
          <cell r="F601" t="str">
            <v>Рек</v>
          </cell>
          <cell r="G601" t="str">
            <v>K</v>
          </cell>
          <cell r="H601" t="str">
            <v>Z6.2.2.2.1</v>
          </cell>
          <cell r="I601" t="str">
            <v>Реконструкция  и техперевооружение</v>
          </cell>
          <cell r="J601" t="str">
            <v>Воздушные линии</v>
          </cell>
          <cell r="K601" t="str">
            <v>6 кВ (СН2)</v>
          </cell>
          <cell r="L601" t="str">
            <v>6</v>
          </cell>
          <cell r="M601" t="str">
            <v>-</v>
          </cell>
          <cell r="N601" t="str">
            <v>МО</v>
          </cell>
          <cell r="O601" t="str">
            <v>84 - ВЭС</v>
          </cell>
          <cell r="P601" t="str">
            <v>RAB</v>
          </cell>
          <cell r="Q601" t="str">
            <v/>
          </cell>
          <cell r="R601" t="str">
            <v/>
          </cell>
          <cell r="S601" t="str">
            <v/>
          </cell>
          <cell r="T601" t="str">
            <v/>
          </cell>
          <cell r="U601" t="str">
            <v>Реконструкция ВЛ-3 кВ фид. 3  ПС 31 СНТ "Мебельщик", МО, Шатурский  р-н</v>
          </cell>
          <cell r="V601">
            <v>0</v>
          </cell>
          <cell r="W601">
            <v>0</v>
          </cell>
          <cell r="X601">
            <v>0</v>
          </cell>
          <cell r="Y601">
            <v>0</v>
          </cell>
          <cell r="Z601">
            <v>0</v>
          </cell>
          <cell r="AA601">
            <v>0</v>
          </cell>
          <cell r="AB601" t="str">
            <v>2018</v>
          </cell>
          <cell r="AC601">
            <v>25733488.800000001</v>
          </cell>
          <cell r="AD601">
            <v>21444574</v>
          </cell>
          <cell r="AE601">
            <v>2319000</v>
          </cell>
          <cell r="AF601">
            <v>0</v>
          </cell>
          <cell r="AG601">
            <v>19125574</v>
          </cell>
          <cell r="AH601">
            <v>0</v>
          </cell>
          <cell r="AI601">
            <v>0</v>
          </cell>
          <cell r="AJ601">
            <v>0</v>
          </cell>
          <cell r="AK601">
            <v>0</v>
          </cell>
          <cell r="AL601">
            <v>0</v>
          </cell>
          <cell r="AM601">
            <v>-25733488.800000001</v>
          </cell>
          <cell r="AN601">
            <v>-21444574</v>
          </cell>
          <cell r="AO601">
            <v>0</v>
          </cell>
          <cell r="AP601">
            <v>0</v>
          </cell>
          <cell r="AQ601">
            <v>0</v>
          </cell>
          <cell r="AR601">
            <v>0</v>
          </cell>
          <cell r="AS601">
            <v>0</v>
          </cell>
          <cell r="AT601">
            <v>0</v>
          </cell>
          <cell r="AU601">
            <v>0</v>
          </cell>
          <cell r="AV601">
            <v>0</v>
          </cell>
          <cell r="AW601">
            <v>0</v>
          </cell>
          <cell r="AX601">
            <v>0</v>
          </cell>
          <cell r="AY601">
            <v>0</v>
          </cell>
          <cell r="AZ601">
            <v>0</v>
          </cell>
          <cell r="BA601">
            <v>0</v>
          </cell>
          <cell r="BB601">
            <v>0</v>
          </cell>
          <cell r="BC601" t="str">
            <v/>
          </cell>
          <cell r="BD601">
            <v>0</v>
          </cell>
          <cell r="BE601">
            <v>0</v>
          </cell>
          <cell r="BF601">
            <v>0</v>
          </cell>
          <cell r="BG601" t="str">
            <v>TC</v>
          </cell>
          <cell r="BH601" t="str">
            <v>SUPSS</v>
          </cell>
          <cell r="BI601">
            <v>13788734.449999999</v>
          </cell>
          <cell r="BJ601">
            <v>1345473.93</v>
          </cell>
          <cell r="BK601">
            <v>1333258.6499999999</v>
          </cell>
          <cell r="BL601">
            <v>8977239.4800000004</v>
          </cell>
          <cell r="BM601">
            <v>238065.3</v>
          </cell>
          <cell r="BN601">
            <v>1219138.6599999999</v>
          </cell>
          <cell r="BO601">
            <v>675558.43</v>
          </cell>
          <cell r="BP601">
            <v>0</v>
          </cell>
        </row>
        <row r="602">
          <cell r="B602" t="str">
            <v>I-249092</v>
          </cell>
          <cell r="C602" t="str">
            <v>@5B@  - Одобрено</v>
          </cell>
          <cell r="D602" t="str">
            <v/>
          </cell>
          <cell r="E602" t="str">
            <v>03 Версия создана, редактирование возможно</v>
          </cell>
          <cell r="F602" t="str">
            <v>Рек</v>
          </cell>
          <cell r="G602" t="str">
            <v>K</v>
          </cell>
          <cell r="H602" t="str">
            <v>Z6.2.2.2.1</v>
          </cell>
          <cell r="I602" t="str">
            <v>Реконструкция  и техперевооружение</v>
          </cell>
          <cell r="J602" t="str">
            <v>Воздушные линии</v>
          </cell>
          <cell r="K602" t="str">
            <v>6 кВ (СН2)</v>
          </cell>
          <cell r="L602" t="str">
            <v>6</v>
          </cell>
          <cell r="M602" t="str">
            <v>-</v>
          </cell>
          <cell r="N602" t="str">
            <v>МО</v>
          </cell>
          <cell r="O602" t="str">
            <v>84 - ВЭС</v>
          </cell>
          <cell r="P602" t="str">
            <v>RAB</v>
          </cell>
          <cell r="Q602" t="str">
            <v/>
          </cell>
          <cell r="R602" t="str">
            <v/>
          </cell>
          <cell r="S602" t="str">
            <v/>
          </cell>
          <cell r="T602" t="str">
            <v/>
          </cell>
          <cell r="U602" t="str">
            <v>Реконструкция ВЛ-6 кВ фид. 6  ПС 39 отп.на ТП159, МО, Шатурский  р-н</v>
          </cell>
          <cell r="V602">
            <v>0</v>
          </cell>
          <cell r="W602">
            <v>0</v>
          </cell>
          <cell r="X602">
            <v>0</v>
          </cell>
          <cell r="Y602">
            <v>0</v>
          </cell>
          <cell r="Z602">
            <v>0</v>
          </cell>
          <cell r="AA602">
            <v>0</v>
          </cell>
          <cell r="AB602" t="str">
            <v>2018</v>
          </cell>
          <cell r="AC602">
            <v>21971080.800000001</v>
          </cell>
          <cell r="AD602">
            <v>18309234</v>
          </cell>
          <cell r="AE602">
            <v>2319000</v>
          </cell>
          <cell r="AF602">
            <v>0</v>
          </cell>
          <cell r="AG602">
            <v>15990234</v>
          </cell>
          <cell r="AH602">
            <v>0</v>
          </cell>
          <cell r="AI602">
            <v>0</v>
          </cell>
          <cell r="AJ602">
            <v>0</v>
          </cell>
          <cell r="AK602">
            <v>0</v>
          </cell>
          <cell r="AL602">
            <v>0</v>
          </cell>
          <cell r="AM602">
            <v>-21971080.800000001</v>
          </cell>
          <cell r="AN602">
            <v>-18309234</v>
          </cell>
          <cell r="AO602">
            <v>0</v>
          </cell>
          <cell r="AP602">
            <v>0</v>
          </cell>
          <cell r="AQ602">
            <v>0</v>
          </cell>
          <cell r="AR602">
            <v>0</v>
          </cell>
          <cell r="AS602">
            <v>0</v>
          </cell>
          <cell r="AT602">
            <v>0</v>
          </cell>
          <cell r="AU602">
            <v>0</v>
          </cell>
          <cell r="AV602">
            <v>0</v>
          </cell>
          <cell r="AW602">
            <v>0</v>
          </cell>
          <cell r="AX602">
            <v>0</v>
          </cell>
          <cell r="AY602">
            <v>0</v>
          </cell>
          <cell r="AZ602">
            <v>0</v>
          </cell>
          <cell r="BA602">
            <v>0</v>
          </cell>
          <cell r="BB602">
            <v>0</v>
          </cell>
          <cell r="BC602" t="str">
            <v/>
          </cell>
          <cell r="BD602">
            <v>0</v>
          </cell>
          <cell r="BE602">
            <v>0</v>
          </cell>
          <cell r="BF602">
            <v>0</v>
          </cell>
          <cell r="BG602" t="str">
            <v>TC</v>
          </cell>
          <cell r="BH602" t="str">
            <v>SUPSS</v>
          </cell>
          <cell r="BI602">
            <v>11018646.27</v>
          </cell>
          <cell r="BJ602">
            <v>1124904.44</v>
          </cell>
          <cell r="BK602">
            <v>1114691.6599999999</v>
          </cell>
          <cell r="BL602">
            <v>7505560.8799999999</v>
          </cell>
          <cell r="BM602">
            <v>199038.21</v>
          </cell>
          <cell r="BN602">
            <v>509639.93</v>
          </cell>
          <cell r="BO602">
            <v>564811.15</v>
          </cell>
          <cell r="BP602">
            <v>0</v>
          </cell>
        </row>
        <row r="603">
          <cell r="B603" t="str">
            <v>I-249093</v>
          </cell>
          <cell r="C603" t="str">
            <v>@5B@  - Одобрено</v>
          </cell>
          <cell r="D603" t="str">
            <v/>
          </cell>
          <cell r="E603" t="str">
            <v>03 Версия создана, редактирование возможно</v>
          </cell>
          <cell r="F603" t="str">
            <v>Рек</v>
          </cell>
          <cell r="G603" t="str">
            <v>K</v>
          </cell>
          <cell r="H603" t="str">
            <v>Z6.2.2.2.1</v>
          </cell>
          <cell r="I603" t="str">
            <v>Реконструкция  и техперевооружение</v>
          </cell>
          <cell r="J603" t="str">
            <v>Воздушные линии</v>
          </cell>
          <cell r="K603" t="str">
            <v>6 кВ (СН2)</v>
          </cell>
          <cell r="L603" t="str">
            <v>6</v>
          </cell>
          <cell r="M603" t="str">
            <v>-</v>
          </cell>
          <cell r="N603" t="str">
            <v>МО</v>
          </cell>
          <cell r="O603" t="str">
            <v>84 - ВЭС</v>
          </cell>
          <cell r="P603" t="str">
            <v>RAB</v>
          </cell>
          <cell r="Q603" t="str">
            <v/>
          </cell>
          <cell r="R603" t="str">
            <v/>
          </cell>
          <cell r="S603" t="str">
            <v/>
          </cell>
          <cell r="T603" t="str">
            <v/>
          </cell>
          <cell r="U603" t="str">
            <v>Реконструкция ВЛ-6 кВ на КТП-218 СНТ "Кожино", МО, Щелковский  р-н</v>
          </cell>
          <cell r="V603">
            <v>0</v>
          </cell>
          <cell r="W603">
            <v>0</v>
          </cell>
          <cell r="X603">
            <v>0</v>
          </cell>
          <cell r="Y603">
            <v>0</v>
          </cell>
          <cell r="Z603">
            <v>0</v>
          </cell>
          <cell r="AA603">
            <v>0</v>
          </cell>
          <cell r="AB603" t="str">
            <v>2018</v>
          </cell>
          <cell r="AC603">
            <v>6854836.3499999996</v>
          </cell>
          <cell r="AD603">
            <v>5712363.6200000001</v>
          </cell>
          <cell r="AE603">
            <v>561000</v>
          </cell>
          <cell r="AF603">
            <v>0</v>
          </cell>
          <cell r="AG603">
            <v>5151363.62</v>
          </cell>
          <cell r="AH603">
            <v>0</v>
          </cell>
          <cell r="AI603">
            <v>0</v>
          </cell>
          <cell r="AJ603">
            <v>0</v>
          </cell>
          <cell r="AK603">
            <v>0</v>
          </cell>
          <cell r="AL603">
            <v>0</v>
          </cell>
          <cell r="AM603">
            <v>-6854836.3499999996</v>
          </cell>
          <cell r="AN603">
            <v>-5712363.6200000001</v>
          </cell>
          <cell r="AO603">
            <v>0</v>
          </cell>
          <cell r="AP603">
            <v>0</v>
          </cell>
          <cell r="AQ603">
            <v>0</v>
          </cell>
          <cell r="AR603">
            <v>0</v>
          </cell>
          <cell r="AS603">
            <v>0</v>
          </cell>
          <cell r="AT603">
            <v>0</v>
          </cell>
          <cell r="AU603">
            <v>0</v>
          </cell>
          <cell r="AV603">
            <v>0</v>
          </cell>
          <cell r="AW603">
            <v>0</v>
          </cell>
          <cell r="AX603">
            <v>0</v>
          </cell>
          <cell r="AY603">
            <v>0</v>
          </cell>
          <cell r="AZ603">
            <v>0</v>
          </cell>
          <cell r="BA603">
            <v>0</v>
          </cell>
          <cell r="BB603">
            <v>0</v>
          </cell>
          <cell r="BC603" t="str">
            <v/>
          </cell>
          <cell r="BD603">
            <v>0</v>
          </cell>
          <cell r="BE603">
            <v>0</v>
          </cell>
          <cell r="BF603">
            <v>0</v>
          </cell>
          <cell r="BG603" t="str">
            <v>TC</v>
          </cell>
          <cell r="BH603" t="str">
            <v>SUPSS</v>
          </cell>
          <cell r="BI603">
            <v>3549732.51</v>
          </cell>
          <cell r="BJ603">
            <v>362395.68</v>
          </cell>
          <cell r="BK603">
            <v>359105.57</v>
          </cell>
          <cell r="BL603">
            <v>2417967.9500000002</v>
          </cell>
          <cell r="BM603">
            <v>64121.52</v>
          </cell>
          <cell r="BN603">
            <v>164184</v>
          </cell>
          <cell r="BO603">
            <v>181957.79</v>
          </cell>
          <cell r="BP603">
            <v>0</v>
          </cell>
        </row>
        <row r="604">
          <cell r="B604" t="str">
            <v>I-249094</v>
          </cell>
          <cell r="C604" t="str">
            <v>@5B@  - Одобрено</v>
          </cell>
          <cell r="D604" t="str">
            <v/>
          </cell>
          <cell r="E604" t="str">
            <v>03 Версия создана, редактирование возможно</v>
          </cell>
          <cell r="F604" t="str">
            <v>Рек</v>
          </cell>
          <cell r="G604" t="str">
            <v>K</v>
          </cell>
          <cell r="H604" t="str">
            <v>Z6.2.2.2.1</v>
          </cell>
          <cell r="I604" t="str">
            <v>Реконструкция  и техперевооружение</v>
          </cell>
          <cell r="J604" t="str">
            <v>Воздушные линии</v>
          </cell>
          <cell r="K604" t="str">
            <v>10 кВ (СН2)</v>
          </cell>
          <cell r="L604" t="str">
            <v>10</v>
          </cell>
          <cell r="M604" t="str">
            <v>-</v>
          </cell>
          <cell r="N604" t="str">
            <v>МО</v>
          </cell>
          <cell r="O604" t="str">
            <v>84 - ВЭС</v>
          </cell>
          <cell r="P604" t="str">
            <v>RAB</v>
          </cell>
          <cell r="Q604" t="str">
            <v/>
          </cell>
          <cell r="R604" t="str">
            <v/>
          </cell>
          <cell r="S604" t="str">
            <v/>
          </cell>
          <cell r="T604" t="str">
            <v/>
          </cell>
          <cell r="U604" t="str">
            <v>Реконструкция ВЛ-10 кВ на КТП-100 СНТ "Сатурн", МО, Щелковский  р-н</v>
          </cell>
          <cell r="V604">
            <v>0</v>
          </cell>
          <cell r="W604">
            <v>0</v>
          </cell>
          <cell r="X604">
            <v>0</v>
          </cell>
          <cell r="Y604">
            <v>0</v>
          </cell>
          <cell r="Z604">
            <v>0</v>
          </cell>
          <cell r="AA604">
            <v>0</v>
          </cell>
          <cell r="AB604" t="str">
            <v>2018</v>
          </cell>
          <cell r="AC604">
            <v>5940571.2000000002</v>
          </cell>
          <cell r="AD604">
            <v>4950476</v>
          </cell>
          <cell r="AE604">
            <v>561000</v>
          </cell>
          <cell r="AF604">
            <v>0</v>
          </cell>
          <cell r="AG604">
            <v>4389476</v>
          </cell>
          <cell r="AH604">
            <v>0</v>
          </cell>
          <cell r="AI604">
            <v>0</v>
          </cell>
          <cell r="AJ604">
            <v>0</v>
          </cell>
          <cell r="AK604">
            <v>0</v>
          </cell>
          <cell r="AL604">
            <v>0</v>
          </cell>
          <cell r="AM604">
            <v>-5940571.2000000002</v>
          </cell>
          <cell r="AN604">
            <v>-4950476</v>
          </cell>
          <cell r="AO604">
            <v>0</v>
          </cell>
          <cell r="AP604">
            <v>0</v>
          </cell>
          <cell r="AQ604">
            <v>0</v>
          </cell>
          <cell r="AR604">
            <v>0</v>
          </cell>
          <cell r="AS604">
            <v>0</v>
          </cell>
          <cell r="AT604">
            <v>0</v>
          </cell>
          <cell r="AU604">
            <v>0</v>
          </cell>
          <cell r="AV604">
            <v>0</v>
          </cell>
          <cell r="AW604">
            <v>0</v>
          </cell>
          <cell r="AX604">
            <v>0</v>
          </cell>
          <cell r="AY604">
            <v>0</v>
          </cell>
          <cell r="AZ604">
            <v>0</v>
          </cell>
          <cell r="BA604">
            <v>0</v>
          </cell>
          <cell r="BB604">
            <v>0</v>
          </cell>
          <cell r="BC604" t="str">
            <v/>
          </cell>
          <cell r="BD604">
            <v>0</v>
          </cell>
          <cell r="BE604">
            <v>0</v>
          </cell>
          <cell r="BF604">
            <v>0</v>
          </cell>
          <cell r="BG604" t="str">
            <v>TC</v>
          </cell>
          <cell r="BH604" t="str">
            <v>SUPSS</v>
          </cell>
          <cell r="BI604">
            <v>3024726.44</v>
          </cell>
          <cell r="BJ604">
            <v>308797.3</v>
          </cell>
          <cell r="BK604">
            <v>305993.78999999998</v>
          </cell>
          <cell r="BL604">
            <v>2060350.05</v>
          </cell>
          <cell r="BM604">
            <v>54637.94</v>
          </cell>
          <cell r="BN604">
            <v>139901.16</v>
          </cell>
          <cell r="BO604">
            <v>155046.20000000001</v>
          </cell>
          <cell r="BP604">
            <v>0</v>
          </cell>
        </row>
        <row r="605">
          <cell r="B605" t="str">
            <v>I-249095</v>
          </cell>
          <cell r="C605" t="str">
            <v>@5B@  - Одобрено</v>
          </cell>
          <cell r="D605" t="str">
            <v/>
          </cell>
          <cell r="E605" t="str">
            <v>03 Версия создана, редактирование возможно</v>
          </cell>
          <cell r="F605" t="str">
            <v>Рек</v>
          </cell>
          <cell r="G605" t="str">
            <v>K</v>
          </cell>
          <cell r="H605" t="str">
            <v>Z6.2.2.2.1</v>
          </cell>
          <cell r="I605" t="str">
            <v>Реконструкция  и техперевооружение</v>
          </cell>
          <cell r="J605" t="str">
            <v>Воздушные линии</v>
          </cell>
          <cell r="K605" t="str">
            <v>10 кВ (СН2)</v>
          </cell>
          <cell r="L605" t="str">
            <v>10</v>
          </cell>
          <cell r="M605" t="str">
            <v>-</v>
          </cell>
          <cell r="N605" t="str">
            <v>МО</v>
          </cell>
          <cell r="O605" t="str">
            <v>84 - ВЭС</v>
          </cell>
          <cell r="P605" t="str">
            <v>RAB</v>
          </cell>
          <cell r="Q605" t="str">
            <v/>
          </cell>
          <cell r="R605" t="str">
            <v/>
          </cell>
          <cell r="S605" t="str">
            <v/>
          </cell>
          <cell r="T605" t="str">
            <v/>
          </cell>
          <cell r="U605" t="str">
            <v>Реконструкция ВЛ-10 кВ на КТП-407 СНТ "Дубрава-1", МО, Щелковский  р-н</v>
          </cell>
          <cell r="V605">
            <v>0</v>
          </cell>
          <cell r="W605">
            <v>0</v>
          </cell>
          <cell r="X605">
            <v>0</v>
          </cell>
          <cell r="Y605">
            <v>0</v>
          </cell>
          <cell r="Z605">
            <v>0</v>
          </cell>
          <cell r="AA605">
            <v>0</v>
          </cell>
          <cell r="AB605" t="str">
            <v>2018</v>
          </cell>
          <cell r="AC605">
            <v>5075217.3600000003</v>
          </cell>
          <cell r="AD605">
            <v>4229347.8</v>
          </cell>
          <cell r="AE605">
            <v>561000</v>
          </cell>
          <cell r="AF605">
            <v>0</v>
          </cell>
          <cell r="AG605">
            <v>3668347.8</v>
          </cell>
          <cell r="AH605">
            <v>0</v>
          </cell>
          <cell r="AI605">
            <v>0</v>
          </cell>
          <cell r="AJ605">
            <v>0</v>
          </cell>
          <cell r="AK605">
            <v>0</v>
          </cell>
          <cell r="AL605">
            <v>0</v>
          </cell>
          <cell r="AM605">
            <v>-5075217.3600000003</v>
          </cell>
          <cell r="AN605">
            <v>-4229347.8</v>
          </cell>
          <cell r="AO605">
            <v>0</v>
          </cell>
          <cell r="AP605">
            <v>0</v>
          </cell>
          <cell r="AQ605">
            <v>0</v>
          </cell>
          <cell r="AR605">
            <v>0</v>
          </cell>
          <cell r="AS605">
            <v>0</v>
          </cell>
          <cell r="AT605">
            <v>0</v>
          </cell>
          <cell r="AU605">
            <v>0</v>
          </cell>
          <cell r="AV605">
            <v>0</v>
          </cell>
          <cell r="AW605">
            <v>0</v>
          </cell>
          <cell r="AX605">
            <v>0</v>
          </cell>
          <cell r="AY605">
            <v>0</v>
          </cell>
          <cell r="AZ605">
            <v>0</v>
          </cell>
          <cell r="BA605">
            <v>0</v>
          </cell>
          <cell r="BB605">
            <v>0</v>
          </cell>
          <cell r="BC605" t="str">
            <v/>
          </cell>
          <cell r="BD605">
            <v>0</v>
          </cell>
          <cell r="BE605">
            <v>0</v>
          </cell>
          <cell r="BF605">
            <v>0</v>
          </cell>
          <cell r="BG605" t="str">
            <v>TC</v>
          </cell>
          <cell r="BH605" t="str">
            <v>SUPSS</v>
          </cell>
          <cell r="BI605">
            <v>2527807.09</v>
          </cell>
          <cell r="BJ605">
            <v>258066.31</v>
          </cell>
          <cell r="BK605">
            <v>255723.38</v>
          </cell>
          <cell r="BL605">
            <v>1721863.97</v>
          </cell>
          <cell r="BM605">
            <v>45661.71</v>
          </cell>
          <cell r="BN605">
            <v>116917.4</v>
          </cell>
          <cell r="BO605">
            <v>129574.32</v>
          </cell>
          <cell r="BP605">
            <v>0</v>
          </cell>
        </row>
        <row r="606">
          <cell r="B606" t="str">
            <v>I-249096</v>
          </cell>
          <cell r="C606" t="str">
            <v>@5B@  - Одобрено</v>
          </cell>
          <cell r="D606" t="str">
            <v/>
          </cell>
          <cell r="E606" t="str">
            <v>03 Версия создана, редактирование возможно</v>
          </cell>
          <cell r="F606" t="str">
            <v>Рек</v>
          </cell>
          <cell r="G606" t="str">
            <v>K</v>
          </cell>
          <cell r="H606" t="str">
            <v>Z6.2.2.2.1</v>
          </cell>
          <cell r="I606" t="str">
            <v>Реконструкция  и техперевооружение</v>
          </cell>
          <cell r="J606" t="str">
            <v>Воздушные линии</v>
          </cell>
          <cell r="K606" t="str">
            <v>10 кВ (СН2)</v>
          </cell>
          <cell r="L606" t="str">
            <v>10</v>
          </cell>
          <cell r="M606" t="str">
            <v>-</v>
          </cell>
          <cell r="N606" t="str">
            <v>МО</v>
          </cell>
          <cell r="O606" t="str">
            <v>84 - ВЭС</v>
          </cell>
          <cell r="P606" t="str">
            <v>RAB</v>
          </cell>
          <cell r="Q606" t="str">
            <v/>
          </cell>
          <cell r="R606" t="str">
            <v/>
          </cell>
          <cell r="S606" t="str">
            <v/>
          </cell>
          <cell r="T606" t="str">
            <v/>
          </cell>
          <cell r="U606" t="str">
            <v>Реконструкция ВЛ-10 кВ на КТП-102 СНТ "Электрон", МО, Щелковский  р-н</v>
          </cell>
          <cell r="V606">
            <v>0</v>
          </cell>
          <cell r="W606">
            <v>0</v>
          </cell>
          <cell r="X606">
            <v>0</v>
          </cell>
          <cell r="Y606">
            <v>0</v>
          </cell>
          <cell r="Z606">
            <v>0</v>
          </cell>
          <cell r="AA606">
            <v>0</v>
          </cell>
          <cell r="AB606" t="str">
            <v>2018</v>
          </cell>
          <cell r="AC606">
            <v>5940571.2000000002</v>
          </cell>
          <cell r="AD606">
            <v>4950476</v>
          </cell>
          <cell r="AE606">
            <v>561000</v>
          </cell>
          <cell r="AF606">
            <v>0</v>
          </cell>
          <cell r="AG606">
            <v>4389476</v>
          </cell>
          <cell r="AH606">
            <v>0</v>
          </cell>
          <cell r="AI606">
            <v>0</v>
          </cell>
          <cell r="AJ606">
            <v>0</v>
          </cell>
          <cell r="AK606">
            <v>0</v>
          </cell>
          <cell r="AL606">
            <v>0</v>
          </cell>
          <cell r="AM606">
            <v>-5940571.2000000002</v>
          </cell>
          <cell r="AN606">
            <v>-4950476</v>
          </cell>
          <cell r="AO606">
            <v>0</v>
          </cell>
          <cell r="AP606">
            <v>0</v>
          </cell>
          <cell r="AQ606">
            <v>0</v>
          </cell>
          <cell r="AR606">
            <v>0</v>
          </cell>
          <cell r="AS606">
            <v>0</v>
          </cell>
          <cell r="AT606">
            <v>0</v>
          </cell>
          <cell r="AU606">
            <v>0</v>
          </cell>
          <cell r="AV606">
            <v>0</v>
          </cell>
          <cell r="AW606">
            <v>0</v>
          </cell>
          <cell r="AX606">
            <v>0</v>
          </cell>
          <cell r="AY606">
            <v>0</v>
          </cell>
          <cell r="AZ606">
            <v>0</v>
          </cell>
          <cell r="BA606">
            <v>0</v>
          </cell>
          <cell r="BB606">
            <v>0</v>
          </cell>
          <cell r="BC606" t="str">
            <v/>
          </cell>
          <cell r="BD606">
            <v>0</v>
          </cell>
          <cell r="BE606">
            <v>0</v>
          </cell>
          <cell r="BF606">
            <v>0</v>
          </cell>
          <cell r="BG606" t="str">
            <v>TC</v>
          </cell>
          <cell r="BH606" t="str">
            <v>SUPSS</v>
          </cell>
          <cell r="BI606">
            <v>3024726.44</v>
          </cell>
          <cell r="BJ606">
            <v>308797.3</v>
          </cell>
          <cell r="BK606">
            <v>305993.78999999998</v>
          </cell>
          <cell r="BL606">
            <v>2060350.05</v>
          </cell>
          <cell r="BM606">
            <v>54637.94</v>
          </cell>
          <cell r="BN606">
            <v>139901.16</v>
          </cell>
          <cell r="BO606">
            <v>155046.20000000001</v>
          </cell>
          <cell r="BP606">
            <v>0</v>
          </cell>
        </row>
        <row r="607">
          <cell r="B607" t="str">
            <v>I-249097</v>
          </cell>
          <cell r="C607" t="str">
            <v>@5B@  - Одобрено</v>
          </cell>
          <cell r="D607" t="str">
            <v/>
          </cell>
          <cell r="E607" t="str">
            <v>03 Версия создана, редактирование возможно</v>
          </cell>
          <cell r="F607" t="str">
            <v>Рек</v>
          </cell>
          <cell r="G607" t="str">
            <v>K</v>
          </cell>
          <cell r="H607" t="str">
            <v>Z6.2.2.2.1</v>
          </cell>
          <cell r="I607" t="str">
            <v>Реконструкция  и техперевооружение</v>
          </cell>
          <cell r="J607" t="str">
            <v>Воздушные линии</v>
          </cell>
          <cell r="K607" t="str">
            <v>10 кВ (СН2)</v>
          </cell>
          <cell r="L607" t="str">
            <v>10</v>
          </cell>
          <cell r="M607" t="str">
            <v>-</v>
          </cell>
          <cell r="N607" t="str">
            <v>МО</v>
          </cell>
          <cell r="O607" t="str">
            <v>84 - ВЭС</v>
          </cell>
          <cell r="P607" t="str">
            <v>RAB</v>
          </cell>
          <cell r="Q607" t="str">
            <v/>
          </cell>
          <cell r="R607" t="str">
            <v/>
          </cell>
          <cell r="S607" t="str">
            <v/>
          </cell>
          <cell r="T607" t="str">
            <v/>
          </cell>
          <cell r="U607" t="str">
            <v>Реконструкция ВЛ-10 кВ на КТП-130 СНТ "Старт", МО, Щелковский  р-н</v>
          </cell>
          <cell r="V607">
            <v>0</v>
          </cell>
          <cell r="W607">
            <v>0</v>
          </cell>
          <cell r="X607">
            <v>0</v>
          </cell>
          <cell r="Y607">
            <v>0</v>
          </cell>
          <cell r="Z607">
            <v>0</v>
          </cell>
          <cell r="AA607">
            <v>0</v>
          </cell>
          <cell r="AB607" t="str">
            <v>2018</v>
          </cell>
          <cell r="AC607">
            <v>8950497.5999999996</v>
          </cell>
          <cell r="AD607">
            <v>7458748</v>
          </cell>
          <cell r="AE607">
            <v>561000</v>
          </cell>
          <cell r="AF607">
            <v>0</v>
          </cell>
          <cell r="AG607">
            <v>6897748</v>
          </cell>
          <cell r="AH607">
            <v>0</v>
          </cell>
          <cell r="AI607">
            <v>0</v>
          </cell>
          <cell r="AJ607">
            <v>0</v>
          </cell>
          <cell r="AK607">
            <v>0</v>
          </cell>
          <cell r="AL607">
            <v>0</v>
          </cell>
          <cell r="AM607">
            <v>-8950497.5999999996</v>
          </cell>
          <cell r="AN607">
            <v>-7458748</v>
          </cell>
          <cell r="AO607">
            <v>0</v>
          </cell>
          <cell r="AP607">
            <v>0</v>
          </cell>
          <cell r="AQ607">
            <v>0</v>
          </cell>
          <cell r="AR607">
            <v>0</v>
          </cell>
          <cell r="AS607">
            <v>0</v>
          </cell>
          <cell r="AT607">
            <v>0</v>
          </cell>
          <cell r="AU607">
            <v>0</v>
          </cell>
          <cell r="AV607">
            <v>0</v>
          </cell>
          <cell r="AW607">
            <v>0</v>
          </cell>
          <cell r="AX607">
            <v>0</v>
          </cell>
          <cell r="AY607">
            <v>0</v>
          </cell>
          <cell r="AZ607">
            <v>0</v>
          </cell>
          <cell r="BA607">
            <v>0</v>
          </cell>
          <cell r="BB607">
            <v>0</v>
          </cell>
          <cell r="BC607" t="str">
            <v/>
          </cell>
          <cell r="BD607">
            <v>0</v>
          </cell>
          <cell r="BE607">
            <v>0</v>
          </cell>
          <cell r="BF607">
            <v>0</v>
          </cell>
          <cell r="BG607" t="str">
            <v>TC</v>
          </cell>
          <cell r="BH607" t="str">
            <v>SUPSS</v>
          </cell>
          <cell r="BI607">
            <v>4753141.5199999996</v>
          </cell>
          <cell r="BJ607">
            <v>485252.89</v>
          </cell>
          <cell r="BK607">
            <v>480847.38</v>
          </cell>
          <cell r="BL607">
            <v>3237692.93</v>
          </cell>
          <cell r="BM607">
            <v>85859.62</v>
          </cell>
          <cell r="BN607">
            <v>219844.68</v>
          </cell>
          <cell r="BO607">
            <v>243644.02</v>
          </cell>
          <cell r="BP607">
            <v>0</v>
          </cell>
        </row>
        <row r="608">
          <cell r="B608" t="str">
            <v>I-249098</v>
          </cell>
          <cell r="C608" t="str">
            <v>@5B@  - Одобрено</v>
          </cell>
          <cell r="D608" t="str">
            <v/>
          </cell>
          <cell r="E608" t="str">
            <v>03 Версия создана, редактирование возможно</v>
          </cell>
          <cell r="F608" t="str">
            <v>Рек</v>
          </cell>
          <cell r="G608" t="str">
            <v>K</v>
          </cell>
          <cell r="H608" t="str">
            <v>Z6.2.2.2.1</v>
          </cell>
          <cell r="I608" t="str">
            <v>Реконструкция  и техперевооружение</v>
          </cell>
          <cell r="J608" t="str">
            <v>Воздушные линии</v>
          </cell>
          <cell r="K608" t="str">
            <v>0,4 кВ (НН)</v>
          </cell>
          <cell r="L608" t="str">
            <v>0,4</v>
          </cell>
          <cell r="M608" t="str">
            <v>-</v>
          </cell>
          <cell r="N608" t="str">
            <v>МО</v>
          </cell>
          <cell r="O608" t="str">
            <v>84 - ВЭС</v>
          </cell>
          <cell r="P608" t="str">
            <v>RAB</v>
          </cell>
          <cell r="Q608" t="str">
            <v/>
          </cell>
          <cell r="R608" t="str">
            <v/>
          </cell>
          <cell r="S608" t="str">
            <v/>
          </cell>
          <cell r="T608" t="str">
            <v/>
          </cell>
          <cell r="U608" t="str">
            <v>Реконструкция СТН "Орион" КТП-406, МО, Щелковский  р-н</v>
          </cell>
          <cell r="V608">
            <v>0</v>
          </cell>
          <cell r="W608">
            <v>0</v>
          </cell>
          <cell r="X608">
            <v>0</v>
          </cell>
          <cell r="Y608">
            <v>0</v>
          </cell>
          <cell r="Z608">
            <v>0</v>
          </cell>
          <cell r="AA608">
            <v>0</v>
          </cell>
          <cell r="AB608" t="str">
            <v>2018</v>
          </cell>
          <cell r="AC608">
            <v>6342150</v>
          </cell>
          <cell r="AD608">
            <v>5285125</v>
          </cell>
          <cell r="AE608">
            <v>561000</v>
          </cell>
          <cell r="AF608">
            <v>0</v>
          </cell>
          <cell r="AG608">
            <v>4724125</v>
          </cell>
          <cell r="AH608">
            <v>0</v>
          </cell>
          <cell r="AI608">
            <v>0</v>
          </cell>
          <cell r="AJ608">
            <v>0</v>
          </cell>
          <cell r="AK608">
            <v>0</v>
          </cell>
          <cell r="AL608">
            <v>0</v>
          </cell>
          <cell r="AM608">
            <v>-6342150</v>
          </cell>
          <cell r="AN608">
            <v>-5285125</v>
          </cell>
          <cell r="AO608">
            <v>0</v>
          </cell>
          <cell r="AP608">
            <v>0</v>
          </cell>
          <cell r="AQ608">
            <v>0</v>
          </cell>
          <cell r="AR608">
            <v>0</v>
          </cell>
          <cell r="AS608">
            <v>0</v>
          </cell>
          <cell r="AT608">
            <v>0</v>
          </cell>
          <cell r="AU608">
            <v>0</v>
          </cell>
          <cell r="AV608">
            <v>0</v>
          </cell>
          <cell r="AW608">
            <v>0</v>
          </cell>
          <cell r="AX608">
            <v>0</v>
          </cell>
          <cell r="AY608">
            <v>0</v>
          </cell>
          <cell r="AZ608">
            <v>0</v>
          </cell>
          <cell r="BA608">
            <v>0</v>
          </cell>
          <cell r="BB608">
            <v>0</v>
          </cell>
          <cell r="BC608" t="str">
            <v/>
          </cell>
          <cell r="BD608">
            <v>0</v>
          </cell>
          <cell r="BE608">
            <v>0</v>
          </cell>
          <cell r="BF608">
            <v>0</v>
          </cell>
          <cell r="BG608" t="str">
            <v>TC</v>
          </cell>
          <cell r="BH608" t="str">
            <v>SUPSS</v>
          </cell>
          <cell r="BI608">
            <v>6183596.25</v>
          </cell>
          <cell r="BJ608">
            <v>523970.19</v>
          </cell>
          <cell r="BK608">
            <v>0</v>
          </cell>
          <cell r="BL608">
            <v>4770693.42</v>
          </cell>
          <cell r="BM608">
            <v>283042.02</v>
          </cell>
          <cell r="BN608">
            <v>289210.95</v>
          </cell>
          <cell r="BO608">
            <v>316679.67</v>
          </cell>
          <cell r="BP608">
            <v>0</v>
          </cell>
        </row>
        <row r="609">
          <cell r="B609" t="str">
            <v>I-249099</v>
          </cell>
          <cell r="C609" t="str">
            <v>@5B@  - Одобрено</v>
          </cell>
          <cell r="D609" t="str">
            <v/>
          </cell>
          <cell r="E609" t="str">
            <v>03 Версия создана, редактирование возможно</v>
          </cell>
          <cell r="F609" t="str">
            <v>Рек</v>
          </cell>
          <cell r="G609" t="str">
            <v>K</v>
          </cell>
          <cell r="H609" t="str">
            <v>Z6.2.2.2.1</v>
          </cell>
          <cell r="I609" t="str">
            <v>Реконструкция  и техперевооружение</v>
          </cell>
          <cell r="J609" t="str">
            <v>Воздушные линии</v>
          </cell>
          <cell r="K609" t="str">
            <v>0,4 кВ (НН)</v>
          </cell>
          <cell r="L609" t="str">
            <v>0,4</v>
          </cell>
          <cell r="M609" t="str">
            <v>-</v>
          </cell>
          <cell r="N609" t="str">
            <v>МО</v>
          </cell>
          <cell r="O609" t="str">
            <v>84 - ВЭС</v>
          </cell>
          <cell r="P609" t="str">
            <v>RAB</v>
          </cell>
          <cell r="Q609" t="str">
            <v/>
          </cell>
          <cell r="R609" t="str">
            <v/>
          </cell>
          <cell r="S609" t="str">
            <v/>
          </cell>
          <cell r="T609" t="str">
            <v/>
          </cell>
          <cell r="U609" t="str">
            <v>Реконструкция ВЛ-0,4 кВ от СНТ "Здоровье" КТПН-305, МО, Щелковский  р-н</v>
          </cell>
          <cell r="V609">
            <v>0</v>
          </cell>
          <cell r="W609">
            <v>0</v>
          </cell>
          <cell r="X609">
            <v>0</v>
          </cell>
          <cell r="Y609">
            <v>0</v>
          </cell>
          <cell r="Z609">
            <v>0</v>
          </cell>
          <cell r="AA609">
            <v>0</v>
          </cell>
          <cell r="AB609" t="str">
            <v>2018</v>
          </cell>
          <cell r="AC609">
            <v>4956891.96</v>
          </cell>
          <cell r="AD609">
            <v>4130743.3</v>
          </cell>
          <cell r="AE609">
            <v>561000</v>
          </cell>
          <cell r="AF609">
            <v>0</v>
          </cell>
          <cell r="AG609">
            <v>3569743.3</v>
          </cell>
          <cell r="AH609">
            <v>0</v>
          </cell>
          <cell r="AI609">
            <v>0</v>
          </cell>
          <cell r="AJ609">
            <v>0</v>
          </cell>
          <cell r="AK609">
            <v>0</v>
          </cell>
          <cell r="AL609">
            <v>0</v>
          </cell>
          <cell r="AM609">
            <v>-4956891.96</v>
          </cell>
          <cell r="AN609">
            <v>-4130743.3</v>
          </cell>
          <cell r="AO609">
            <v>0</v>
          </cell>
          <cell r="AP609">
            <v>0</v>
          </cell>
          <cell r="AQ609">
            <v>0</v>
          </cell>
          <cell r="AR609">
            <v>0</v>
          </cell>
          <cell r="AS609">
            <v>0</v>
          </cell>
          <cell r="AT609">
            <v>0</v>
          </cell>
          <cell r="AU609">
            <v>0</v>
          </cell>
          <cell r="AV609">
            <v>0</v>
          </cell>
          <cell r="AW609">
            <v>0</v>
          </cell>
          <cell r="AX609">
            <v>0</v>
          </cell>
          <cell r="AY609">
            <v>0</v>
          </cell>
          <cell r="AZ609">
            <v>0</v>
          </cell>
          <cell r="BA609">
            <v>0</v>
          </cell>
          <cell r="BB609">
            <v>0</v>
          </cell>
          <cell r="BC609" t="str">
            <v/>
          </cell>
          <cell r="BD609">
            <v>0</v>
          </cell>
          <cell r="BE609">
            <v>0</v>
          </cell>
          <cell r="BF609">
            <v>0</v>
          </cell>
          <cell r="BG609" t="str">
            <v>TC</v>
          </cell>
          <cell r="BH609" t="str">
            <v>SUPSS</v>
          </cell>
          <cell r="BI609">
            <v>4832969.67</v>
          </cell>
          <cell r="BJ609">
            <v>409694.08</v>
          </cell>
          <cell r="BK609">
            <v>0</v>
          </cell>
          <cell r="BL609">
            <v>3728921.18</v>
          </cell>
          <cell r="BM609">
            <v>220807.99</v>
          </cell>
          <cell r="BN609">
            <v>226035.66</v>
          </cell>
          <cell r="BO609">
            <v>247510.76</v>
          </cell>
          <cell r="BP609">
            <v>0</v>
          </cell>
        </row>
      </sheetData>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Общие"/>
      <sheetName val="НЦС"/>
      <sheetName val="Прогноз "/>
      <sheetName val="ССР заголовок"/>
      <sheetName val="ССР позиции"/>
      <sheetName val="СУПСС"/>
      <sheetName val="т6"/>
      <sheetName val="Sheet1"/>
      <sheetName val="У "/>
      <sheetName val="Стандарт"/>
      <sheetName val="Инструкция"/>
      <sheetName val="Дефляторы"/>
      <sheetName val="КТП"/>
      <sheetName val="КТП_ИА"/>
      <sheetName val="КТП_Авг25"/>
      <sheetName val="Установка тр-ра_Авг2025"/>
      <sheetName val="ВЛ"/>
      <sheetName val="КЛ"/>
      <sheetName val="Яч-Крун"/>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3">
          <cell r="I3">
            <v>105.56188522495653</v>
          </cell>
          <cell r="J3">
            <v>104.9354</v>
          </cell>
          <cell r="K3">
            <v>114.63142733059361</v>
          </cell>
          <cell r="L3">
            <v>109.09646626082731</v>
          </cell>
          <cell r="M3">
            <v>109.11350326220534</v>
          </cell>
          <cell r="N3">
            <v>107.81631706396419</v>
          </cell>
          <cell r="O3">
            <v>105.26289686896166</v>
          </cell>
          <cell r="P3">
            <v>104.42089798933949</v>
          </cell>
          <cell r="Q3">
            <v>104.42089798933949</v>
          </cell>
          <cell r="R3">
            <v>104.42089798933949</v>
          </cell>
          <cell r="S3">
            <v>104.42089798933949</v>
          </cell>
        </row>
        <row r="5">
          <cell r="S5">
            <v>1.4411058368266489</v>
          </cell>
        </row>
      </sheetData>
      <sheetData sheetId="13"/>
      <sheetData sheetId="14"/>
      <sheetData sheetId="15"/>
      <sheetData sheetId="16"/>
      <sheetData sheetId="17"/>
      <sheetData sheetId="18"/>
      <sheetData sheetId="19"/>
      <sheetData sheetId="20"/>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мятка НЦС"/>
      <sheetName val="Данные "/>
      <sheetName val="РСС ИП Новое строительство"/>
      <sheetName val="Прогнозная стоимость РСС ИП НС"/>
      <sheetName val="УП НС"/>
      <sheetName val="Ф20 НС"/>
      <sheetName val="Т6 НС"/>
      <sheetName val="Контроль НС"/>
      <sheetName val="СС"/>
      <sheetName val="ССР позиции НС"/>
      <sheetName val="ССР НС"/>
      <sheetName val="Дефляторы"/>
      <sheetName val="Лот 1 "/>
    </sheetNames>
    <sheetDataSet>
      <sheetData sheetId="0"/>
      <sheetData sheetId="1"/>
      <sheetData sheetId="2"/>
      <sheetData sheetId="3">
        <row r="9">
          <cell r="D9">
            <v>1.0455675163110267</v>
          </cell>
          <cell r="E9">
            <v>1.1337783194949178</v>
          </cell>
          <cell r="F9">
            <v>1.2073785343114414</v>
          </cell>
          <cell r="G9">
            <v>1.2657082360311578</v>
          </cell>
          <cell r="H9">
            <v>1.3216639059887634</v>
          </cell>
          <cell r="I9">
            <v>1.3800933190344464</v>
          </cell>
          <cell r="J9">
            <v>1.4411058368266489</v>
          </cell>
        </row>
      </sheetData>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1055;&#1088;&#1080;&#1083;&#1086;&#1078;&#1077;&#1085;&#1080;&#1077;_4%20&#1052;&#1054;%20&#1053;&#1057;.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FF0000"/>
  </sheetPr>
  <dimension ref="B1:M7"/>
  <sheetViews>
    <sheetView workbookViewId="0">
      <selection activeCell="B3" sqref="B3:M3"/>
    </sheetView>
  </sheetViews>
  <sheetFormatPr defaultRowHeight="12.75"/>
  <sheetData>
    <row r="1" spans="2:13" ht="18.75">
      <c r="B1" s="591" t="s">
        <v>359</v>
      </c>
      <c r="C1" s="591"/>
      <c r="D1" s="591"/>
      <c r="E1" s="591"/>
      <c r="F1" s="591"/>
      <c r="G1" s="591"/>
      <c r="H1" s="591"/>
      <c r="I1" s="591"/>
      <c r="J1" s="591"/>
      <c r="K1" s="591"/>
      <c r="L1" s="591"/>
      <c r="M1" s="591"/>
    </row>
    <row r="2" spans="2:13" s="143" customFormat="1"/>
    <row r="3" spans="2:13" ht="95.25" customHeight="1">
      <c r="B3" s="590" t="s">
        <v>362</v>
      </c>
      <c r="C3" s="590"/>
      <c r="D3" s="590"/>
      <c r="E3" s="590"/>
      <c r="F3" s="590"/>
      <c r="G3" s="590"/>
      <c r="H3" s="590"/>
      <c r="I3" s="590"/>
      <c r="J3" s="590"/>
      <c r="K3" s="590"/>
      <c r="L3" s="590"/>
      <c r="M3" s="590"/>
    </row>
    <row r="4" spans="2:13">
      <c r="B4" s="385"/>
      <c r="C4" s="385"/>
      <c r="D4" s="385"/>
      <c r="E4" s="385"/>
      <c r="F4" s="385"/>
      <c r="G4" s="385"/>
      <c r="H4" s="385"/>
      <c r="I4" s="385"/>
      <c r="J4" s="385"/>
      <c r="K4" s="385"/>
      <c r="L4" s="385"/>
      <c r="M4" s="385"/>
    </row>
    <row r="5" spans="2:13" ht="82.5" customHeight="1">
      <c r="B5" s="590" t="s">
        <v>358</v>
      </c>
      <c r="C5" s="590"/>
      <c r="D5" s="590"/>
      <c r="E5" s="590"/>
      <c r="F5" s="590"/>
      <c r="G5" s="590"/>
      <c r="H5" s="590"/>
      <c r="I5" s="590"/>
      <c r="J5" s="590"/>
      <c r="K5" s="590"/>
      <c r="L5" s="590"/>
      <c r="M5" s="590"/>
    </row>
    <row r="6" spans="2:13">
      <c r="B6" s="385"/>
      <c r="C6" s="385"/>
      <c r="D6" s="385"/>
      <c r="E6" s="385"/>
      <c r="F6" s="385"/>
      <c r="G6" s="385"/>
      <c r="H6" s="385"/>
      <c r="I6" s="385"/>
      <c r="J6" s="385"/>
      <c r="K6" s="385"/>
      <c r="L6" s="385"/>
      <c r="M6" s="385"/>
    </row>
    <row r="7" spans="2:13" ht="18.75">
      <c r="B7" s="590" t="s">
        <v>363</v>
      </c>
      <c r="C7" s="590"/>
      <c r="D7" s="590"/>
      <c r="E7" s="590"/>
      <c r="F7" s="590"/>
      <c r="G7" s="590"/>
      <c r="H7" s="590"/>
      <c r="I7" s="590"/>
      <c r="J7" s="590"/>
      <c r="K7" s="590"/>
      <c r="L7" s="590"/>
      <c r="M7" s="590"/>
    </row>
  </sheetData>
  <mergeCells count="4">
    <mergeCell ref="B3:M3"/>
    <mergeCell ref="B5:M5"/>
    <mergeCell ref="B7:M7"/>
    <mergeCell ref="B1:M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B4:W31"/>
  <sheetViews>
    <sheetView topLeftCell="A10" zoomScale="70" zoomScaleNormal="70" workbookViewId="0">
      <selection activeCell="O40" sqref="O40:Q47"/>
    </sheetView>
  </sheetViews>
  <sheetFormatPr defaultRowHeight="12.75"/>
  <cols>
    <col min="1" max="1" width="2.85546875" customWidth="1"/>
    <col min="2" max="2" width="9.28515625" customWidth="1"/>
    <col min="3" max="3" width="12.140625" customWidth="1"/>
    <col min="4" max="4" width="10.7109375" customWidth="1"/>
    <col min="5" max="7" width="8.7109375" customWidth="1"/>
    <col min="8" max="8" width="10.85546875" customWidth="1"/>
    <col min="9" max="9" width="11.5703125" customWidth="1"/>
    <col min="10" max="10" width="8.85546875" customWidth="1"/>
    <col min="11" max="11" width="12.7109375" customWidth="1"/>
    <col min="12" max="12" width="11.42578125" customWidth="1"/>
    <col min="13" max="13" width="12.42578125" customWidth="1"/>
    <col min="15" max="15" width="13" customWidth="1"/>
    <col min="19" max="19" width="26" customWidth="1"/>
    <col min="20" max="20" width="22.42578125" customWidth="1"/>
  </cols>
  <sheetData>
    <row r="4" spans="2:23" ht="24.75" customHeight="1">
      <c r="C4" s="607" t="s">
        <v>2</v>
      </c>
      <c r="D4" s="607"/>
      <c r="E4" s="607"/>
      <c r="F4" s="607"/>
      <c r="G4" s="607"/>
      <c r="H4" s="607"/>
      <c r="I4" s="607"/>
      <c r="J4" s="607"/>
      <c r="K4" s="607"/>
      <c r="L4" s="607"/>
      <c r="M4" s="607"/>
      <c r="N4" s="607"/>
    </row>
    <row r="6" spans="2:23" ht="31.5" customHeight="1">
      <c r="B6" s="2" t="s">
        <v>0</v>
      </c>
      <c r="C6" s="1"/>
      <c r="D6" s="608" t="s">
        <v>336</v>
      </c>
      <c r="E6" s="609"/>
      <c r="F6" s="609"/>
      <c r="G6" s="609"/>
      <c r="H6" s="609"/>
      <c r="I6" s="609"/>
      <c r="J6" s="609"/>
      <c r="K6" s="4"/>
      <c r="L6" s="4"/>
      <c r="M6" s="4"/>
      <c r="N6" s="4"/>
      <c r="O6" s="4"/>
      <c r="P6" s="4"/>
      <c r="Q6" s="4"/>
      <c r="R6" s="143"/>
      <c r="S6" s="143"/>
      <c r="T6" s="143"/>
      <c r="U6" s="143"/>
      <c r="V6" s="143"/>
      <c r="W6" s="143"/>
    </row>
    <row r="7" spans="2:23" ht="16.5">
      <c r="B7" s="1"/>
      <c r="C7" s="1"/>
      <c r="D7" s="137"/>
      <c r="E7" s="137"/>
      <c r="F7" s="137"/>
      <c r="G7" s="137"/>
      <c r="H7" s="137"/>
      <c r="I7" s="137"/>
      <c r="J7" s="137"/>
      <c r="K7" s="137"/>
      <c r="L7" s="137"/>
      <c r="M7" s="137"/>
      <c r="N7" s="137"/>
      <c r="O7" s="137"/>
      <c r="P7" s="137"/>
      <c r="Q7" s="137"/>
      <c r="R7" s="143"/>
      <c r="S7" s="143"/>
      <c r="T7" s="143"/>
      <c r="U7" s="143"/>
      <c r="V7" s="143"/>
      <c r="W7" s="143"/>
    </row>
    <row r="8" spans="2:23" ht="111" customHeight="1">
      <c r="B8" s="3" t="s">
        <v>1</v>
      </c>
      <c r="C8" s="1"/>
      <c r="D8" s="612"/>
      <c r="E8" s="613"/>
      <c r="F8" s="613"/>
      <c r="G8" s="613"/>
      <c r="H8" s="613"/>
      <c r="I8" s="613"/>
      <c r="J8" s="613"/>
      <c r="K8" s="613"/>
      <c r="L8" s="613"/>
      <c r="M8" s="613"/>
      <c r="N8" s="613"/>
      <c r="O8" s="614"/>
      <c r="P8" s="138"/>
      <c r="Q8" s="138"/>
      <c r="R8" s="143"/>
      <c r="S8" s="143"/>
      <c r="T8" s="143"/>
      <c r="U8" s="143"/>
      <c r="V8" s="143"/>
      <c r="W8" s="143"/>
    </row>
    <row r="9" spans="2:23" ht="16.5">
      <c r="B9" s="1"/>
      <c r="C9" s="1"/>
      <c r="D9" s="137"/>
      <c r="E9" s="137"/>
      <c r="F9" s="137"/>
      <c r="G9" s="137"/>
      <c r="H9" s="137"/>
      <c r="I9" s="137"/>
      <c r="J9" s="137"/>
      <c r="K9" s="137"/>
      <c r="L9" s="137"/>
      <c r="M9" s="137"/>
      <c r="N9" s="137"/>
      <c r="O9" s="137"/>
      <c r="P9" s="137"/>
      <c r="Q9" s="137"/>
      <c r="R9" s="143"/>
      <c r="S9" s="143"/>
      <c r="T9" s="143"/>
      <c r="U9" s="143"/>
      <c r="V9" s="143"/>
      <c r="W9" s="143"/>
    </row>
    <row r="10" spans="2:23" ht="46.5" customHeight="1">
      <c r="B10" s="593" t="s">
        <v>3</v>
      </c>
      <c r="C10" s="593"/>
      <c r="D10" s="615"/>
      <c r="E10" s="616"/>
      <c r="F10" s="616"/>
      <c r="G10" s="616"/>
      <c r="H10" s="616"/>
      <c r="I10" s="616"/>
      <c r="J10" s="616"/>
      <c r="K10" s="616"/>
      <c r="L10" s="616"/>
      <c r="M10" s="616"/>
      <c r="N10" s="616"/>
      <c r="O10" s="616"/>
      <c r="P10" s="616"/>
      <c r="Q10" s="616"/>
      <c r="R10" s="616"/>
      <c r="S10" s="616"/>
      <c r="T10" s="617"/>
      <c r="U10" s="143"/>
      <c r="V10" s="143"/>
      <c r="W10" s="143"/>
    </row>
    <row r="11" spans="2:23" ht="43.5" customHeight="1">
      <c r="B11" s="611" t="s">
        <v>75</v>
      </c>
      <c r="C11" s="611"/>
      <c r="D11" s="139"/>
      <c r="E11" s="140">
        <v>2</v>
      </c>
      <c r="F11" s="141"/>
      <c r="G11" s="141"/>
      <c r="H11" s="137"/>
      <c r="I11" s="618"/>
      <c r="J11" s="618"/>
      <c r="K11" s="618"/>
      <c r="L11" s="618"/>
      <c r="M11" s="618"/>
      <c r="N11" s="618"/>
      <c r="O11" s="618"/>
      <c r="P11" s="618"/>
      <c r="Q11" s="618"/>
      <c r="R11" s="618"/>
      <c r="S11" s="618"/>
      <c r="T11" s="618"/>
      <c r="U11" s="618"/>
      <c r="V11" s="618"/>
      <c r="W11" s="618"/>
    </row>
    <row r="12" spans="2:23" ht="65.25" customHeight="1">
      <c r="B12" s="610" t="s">
        <v>16</v>
      </c>
      <c r="C12" s="610"/>
      <c r="D12" s="619"/>
      <c r="E12" s="619"/>
      <c r="F12" s="142"/>
      <c r="G12" s="142"/>
      <c r="H12" s="137"/>
      <c r="I12" s="137"/>
      <c r="J12" s="137"/>
      <c r="K12" s="137"/>
      <c r="L12" s="137"/>
      <c r="M12" s="137"/>
      <c r="N12" s="137"/>
      <c r="O12" s="137"/>
      <c r="P12" s="137"/>
      <c r="Q12" s="137"/>
      <c r="R12" s="143"/>
      <c r="S12" s="143"/>
      <c r="T12" s="143"/>
      <c r="U12" s="143"/>
      <c r="V12" s="143"/>
      <c r="W12" s="143"/>
    </row>
    <row r="13" spans="2:23" ht="16.5">
      <c r="B13" s="1"/>
      <c r="C13" s="1"/>
      <c r="D13" s="137"/>
      <c r="E13" s="137"/>
      <c r="F13" s="137"/>
      <c r="G13" s="137"/>
      <c r="H13" s="137"/>
      <c r="I13" s="137"/>
      <c r="J13" s="137"/>
      <c r="K13" s="137"/>
      <c r="L13" s="137"/>
      <c r="M13" s="137"/>
      <c r="N13" s="137"/>
      <c r="O13" s="137"/>
      <c r="P13" s="137"/>
      <c r="Q13" s="137"/>
      <c r="R13" s="143"/>
      <c r="S13" s="143"/>
      <c r="T13" s="143"/>
      <c r="U13" s="143"/>
      <c r="V13" s="143"/>
      <c r="W13" s="143"/>
    </row>
    <row r="14" spans="2:23" ht="16.5">
      <c r="B14" s="1" t="s">
        <v>4</v>
      </c>
      <c r="C14" s="1"/>
      <c r="D14" s="6"/>
      <c r="E14" s="6"/>
      <c r="F14" s="6"/>
      <c r="G14" s="6"/>
      <c r="H14" s="6"/>
      <c r="I14" s="137"/>
      <c r="J14" s="137"/>
      <c r="K14" s="137"/>
      <c r="L14" s="137"/>
      <c r="M14" s="137"/>
      <c r="N14" s="137"/>
      <c r="O14" s="137"/>
      <c r="P14" s="137"/>
      <c r="Q14" s="137"/>
      <c r="R14" s="143"/>
      <c r="S14" s="143"/>
      <c r="T14" s="143"/>
      <c r="U14" s="143"/>
      <c r="V14" s="143"/>
      <c r="W14" s="143"/>
    </row>
    <row r="15" spans="2:23" ht="16.5">
      <c r="B15" s="1" t="s">
        <v>5</v>
      </c>
      <c r="C15" s="1"/>
      <c r="D15" s="5"/>
      <c r="E15" s="1"/>
      <c r="F15" s="1"/>
      <c r="G15" s="1"/>
      <c r="H15" s="1"/>
      <c r="I15" s="1"/>
      <c r="J15" s="1"/>
      <c r="K15" s="1"/>
      <c r="L15" s="1"/>
      <c r="M15" s="1"/>
      <c r="N15" s="1"/>
      <c r="O15" s="1"/>
      <c r="P15" s="1"/>
      <c r="Q15" s="1"/>
    </row>
    <row r="16" spans="2:23" ht="16.5">
      <c r="B16" s="1"/>
      <c r="C16" s="1"/>
      <c r="D16" s="1"/>
      <c r="E16" s="1"/>
      <c r="F16" s="1"/>
      <c r="G16" s="1"/>
      <c r="H16" s="1"/>
      <c r="I16" s="1"/>
      <c r="J16" s="1"/>
      <c r="K16" s="1"/>
      <c r="L16" s="1"/>
      <c r="M16" s="1"/>
      <c r="N16" s="1"/>
      <c r="O16" s="1"/>
      <c r="P16" s="1"/>
      <c r="Q16" s="1"/>
    </row>
    <row r="17" spans="2:17" ht="21.75" customHeight="1">
      <c r="B17" s="600"/>
      <c r="C17" s="600"/>
      <c r="D17" s="7"/>
      <c r="E17" s="7"/>
      <c r="F17" s="7" t="s">
        <v>42</v>
      </c>
      <c r="G17" s="7"/>
      <c r="H17" s="7"/>
      <c r="I17" s="7"/>
      <c r="J17" s="1"/>
      <c r="K17" s="1"/>
      <c r="L17" s="1"/>
      <c r="M17" s="1"/>
      <c r="N17" s="1"/>
      <c r="O17" s="1"/>
      <c r="P17" s="1"/>
      <c r="Q17" s="1"/>
    </row>
    <row r="18" spans="2:17" ht="32.25" customHeight="1">
      <c r="B18" s="593" t="s">
        <v>29</v>
      </c>
      <c r="C18" s="593"/>
      <c r="D18" s="593"/>
      <c r="E18" s="61">
        <v>2020</v>
      </c>
      <c r="F18" s="77">
        <v>2020</v>
      </c>
      <c r="G18" s="77"/>
      <c r="H18" s="1"/>
      <c r="I18" s="1"/>
      <c r="J18" s="1"/>
      <c r="K18" s="1"/>
      <c r="L18" s="1"/>
      <c r="M18" s="1"/>
      <c r="N18" s="1"/>
      <c r="O18" s="1"/>
      <c r="P18" s="1"/>
      <c r="Q18" s="1"/>
    </row>
    <row r="19" spans="2:17" ht="16.5">
      <c r="B19" s="1"/>
      <c r="C19" s="1"/>
      <c r="D19" s="1"/>
      <c r="E19" s="1"/>
      <c r="F19" s="1"/>
      <c r="G19" s="1"/>
      <c r="H19" s="1"/>
      <c r="I19" s="1"/>
      <c r="J19" s="1"/>
      <c r="K19" s="1"/>
      <c r="L19" s="1"/>
      <c r="M19" s="1"/>
      <c r="N19" s="1"/>
      <c r="O19" s="1"/>
      <c r="P19" s="1"/>
      <c r="Q19" s="1"/>
    </row>
    <row r="20" spans="2:17" ht="28.5" customHeight="1">
      <c r="B20" s="593" t="s">
        <v>30</v>
      </c>
      <c r="C20" s="593"/>
      <c r="D20" s="593"/>
      <c r="E20" s="593"/>
      <c r="F20" s="593"/>
      <c r="G20" s="593"/>
      <c r="H20" s="593"/>
      <c r="I20" s="61"/>
      <c r="J20" s="60" t="s">
        <v>68</v>
      </c>
      <c r="K20" s="1"/>
      <c r="L20" s="1"/>
      <c r="M20" s="1"/>
      <c r="N20" s="1"/>
      <c r="O20" s="1"/>
      <c r="P20" s="1"/>
      <c r="Q20" s="1"/>
    </row>
    <row r="21" spans="2:17" ht="16.5">
      <c r="B21" s="1"/>
      <c r="C21" s="1"/>
      <c r="D21" s="1"/>
      <c r="E21" s="1"/>
      <c r="F21" s="1"/>
      <c r="G21" s="1"/>
      <c r="H21" s="1"/>
      <c r="I21" s="1"/>
      <c r="J21" s="1"/>
      <c r="K21" s="1"/>
      <c r="L21" s="1"/>
      <c r="M21" s="1"/>
      <c r="N21" s="1"/>
      <c r="O21" s="1"/>
      <c r="P21" s="1"/>
      <c r="Q21" s="1"/>
    </row>
    <row r="22" spans="2:17" ht="24.75" customHeight="1">
      <c r="B22" s="60" t="s">
        <v>34</v>
      </c>
      <c r="C22" s="61" t="s">
        <v>41</v>
      </c>
      <c r="D22" s="1"/>
      <c r="E22" s="1"/>
      <c r="F22" s="1"/>
      <c r="G22" s="1"/>
      <c r="H22" s="1"/>
      <c r="I22" s="1"/>
      <c r="J22" s="1"/>
      <c r="K22" s="1"/>
      <c r="L22" s="1"/>
      <c r="M22" s="1"/>
      <c r="N22" s="1"/>
      <c r="O22" s="1"/>
      <c r="P22" s="1"/>
      <c r="Q22" s="1"/>
    </row>
    <row r="23" spans="2:17" ht="16.5">
      <c r="B23" s="1"/>
      <c r="C23" s="1"/>
      <c r="D23" s="1"/>
      <c r="E23" s="1"/>
      <c r="F23" s="1"/>
      <c r="G23" s="1"/>
      <c r="H23" s="1"/>
      <c r="I23" s="1"/>
      <c r="J23" s="1"/>
      <c r="K23" s="1"/>
      <c r="L23" s="1"/>
      <c r="M23" s="1"/>
      <c r="N23" s="1"/>
      <c r="O23" s="1"/>
      <c r="P23" s="1"/>
      <c r="Q23" s="1"/>
    </row>
    <row r="24" spans="2:17" ht="16.5" hidden="1">
      <c r="B24" s="596" t="s">
        <v>31</v>
      </c>
      <c r="C24" s="601" t="s">
        <v>32</v>
      </c>
      <c r="D24" s="601"/>
      <c r="E24" s="601"/>
      <c r="F24" s="601"/>
      <c r="G24" s="601"/>
      <c r="H24" s="601"/>
      <c r="I24" s="601"/>
      <c r="J24" s="601"/>
      <c r="K24" s="601"/>
      <c r="L24" s="601"/>
      <c r="M24" s="602"/>
      <c r="N24" s="1"/>
      <c r="O24" s="1"/>
      <c r="P24" s="1"/>
      <c r="Q24" s="1"/>
    </row>
    <row r="25" spans="2:17" ht="32.25" hidden="1" thickBot="1">
      <c r="B25" s="597"/>
      <c r="C25" s="34" t="s">
        <v>33</v>
      </c>
      <c r="D25" s="33" t="s">
        <v>34</v>
      </c>
      <c r="E25" s="33" t="s">
        <v>92</v>
      </c>
      <c r="F25" s="33" t="s">
        <v>90</v>
      </c>
      <c r="G25" s="33" t="s">
        <v>91</v>
      </c>
      <c r="H25" s="33" t="s">
        <v>27</v>
      </c>
      <c r="I25" s="33" t="s">
        <v>35</v>
      </c>
      <c r="J25" s="33" t="s">
        <v>13</v>
      </c>
      <c r="K25" s="33" t="s">
        <v>36</v>
      </c>
      <c r="L25" s="33" t="s">
        <v>37</v>
      </c>
      <c r="M25" s="32" t="s">
        <v>38</v>
      </c>
      <c r="N25" s="1"/>
      <c r="O25" s="1"/>
      <c r="P25" s="1"/>
      <c r="Q25" s="1"/>
    </row>
    <row r="26" spans="2:17" ht="38.25" hidden="1" customHeight="1">
      <c r="B26" s="594" t="s">
        <v>153</v>
      </c>
      <c r="C26" s="35" t="s">
        <v>39</v>
      </c>
      <c r="D26" s="35" t="s">
        <v>40</v>
      </c>
      <c r="E26" s="185">
        <v>7.85</v>
      </c>
      <c r="F26" s="185">
        <v>6.61</v>
      </c>
      <c r="G26" s="185">
        <v>4.2699999999999996</v>
      </c>
      <c r="H26" s="185">
        <v>20.32</v>
      </c>
      <c r="I26" s="603">
        <v>4.78</v>
      </c>
      <c r="J26" s="603">
        <v>9.43</v>
      </c>
      <c r="K26" s="603">
        <v>4.2699999999999996</v>
      </c>
      <c r="L26" s="605"/>
      <c r="M26" s="598"/>
      <c r="N26" s="1"/>
      <c r="O26" s="1"/>
      <c r="P26" s="1"/>
      <c r="Q26" s="1"/>
    </row>
    <row r="27" spans="2:17" ht="36.75" hidden="1" customHeight="1" thickBot="1">
      <c r="B27" s="595"/>
      <c r="C27" s="36" t="s">
        <v>39</v>
      </c>
      <c r="D27" s="36" t="s">
        <v>41</v>
      </c>
      <c r="E27" s="186">
        <v>8.39</v>
      </c>
      <c r="F27" s="186">
        <v>7.04</v>
      </c>
      <c r="G27" s="186">
        <v>4.76</v>
      </c>
      <c r="H27" s="186">
        <v>20.99</v>
      </c>
      <c r="I27" s="604"/>
      <c r="J27" s="604"/>
      <c r="K27" s="604"/>
      <c r="L27" s="606"/>
      <c r="M27" s="599"/>
      <c r="N27" s="1"/>
      <c r="O27" s="1"/>
      <c r="P27" s="1"/>
      <c r="Q27" s="1"/>
    </row>
    <row r="28" spans="2:17" hidden="1"/>
    <row r="29" spans="2:17" ht="24" hidden="1" customHeight="1">
      <c r="C29" s="592" t="s">
        <v>66</v>
      </c>
      <c r="D29" s="592"/>
      <c r="E29" s="592"/>
      <c r="F29" s="592"/>
      <c r="G29" s="592"/>
      <c r="H29" s="592"/>
    </row>
    <row r="30" spans="2:17" ht="54.75" hidden="1" customHeight="1">
      <c r="C30" s="55">
        <v>2014</v>
      </c>
      <c r="D30" s="56">
        <v>2015</v>
      </c>
      <c r="E30" s="56">
        <v>2016</v>
      </c>
      <c r="F30" s="56"/>
      <c r="G30" s="56"/>
      <c r="H30" s="56" t="s">
        <v>67</v>
      </c>
    </row>
    <row r="31" spans="2:17" ht="29.25" hidden="1" customHeight="1">
      <c r="C31" s="57">
        <v>0.92500000000000004</v>
      </c>
      <c r="D31" s="58">
        <v>0.85</v>
      </c>
      <c r="E31" s="58">
        <v>0.77500000000000002</v>
      </c>
      <c r="F31" s="58">
        <v>0.7</v>
      </c>
      <c r="G31" s="58">
        <v>0.7</v>
      </c>
      <c r="H31" s="58">
        <v>0.7</v>
      </c>
    </row>
  </sheetData>
  <mergeCells count="21">
    <mergeCell ref="C4:N4"/>
    <mergeCell ref="D6:J6"/>
    <mergeCell ref="B12:C12"/>
    <mergeCell ref="B10:C10"/>
    <mergeCell ref="B11:C11"/>
    <mergeCell ref="D8:O8"/>
    <mergeCell ref="D10:T10"/>
    <mergeCell ref="I11:W11"/>
    <mergeCell ref="D12:E12"/>
    <mergeCell ref="B17:C17"/>
    <mergeCell ref="B20:H20"/>
    <mergeCell ref="C24:M24"/>
    <mergeCell ref="I26:I27"/>
    <mergeCell ref="K26:K27"/>
    <mergeCell ref="J26:J27"/>
    <mergeCell ref="L26:L27"/>
    <mergeCell ref="C29:H29"/>
    <mergeCell ref="B18:D18"/>
    <mergeCell ref="B26:B27"/>
    <mergeCell ref="B24:B25"/>
    <mergeCell ref="M26:M27"/>
  </mergeCells>
  <phoneticPr fontId="0" type="noConversion"/>
  <pageMargins left="0.78740157480314965" right="0.39370078740157483" top="0.39370078740157483" bottom="0.39370078740157483" header="0.51181102362204722" footer="0.51181102362204722"/>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0000"/>
    <pageSetUpPr fitToPage="1"/>
  </sheetPr>
  <dimension ref="A3:AB50"/>
  <sheetViews>
    <sheetView zoomScale="40" zoomScaleNormal="40" zoomScaleSheetLayoutView="50" workbookViewId="0">
      <pane xSplit="2" ySplit="12" topLeftCell="C15" activePane="bottomRight" state="frozen"/>
      <selection activeCell="F63" sqref="F63"/>
      <selection pane="topRight" activeCell="F63" sqref="F63"/>
      <selection pane="bottomLeft" activeCell="F63" sqref="F63"/>
      <selection pane="bottomRight" activeCell="H10" sqref="H10:H11"/>
    </sheetView>
  </sheetViews>
  <sheetFormatPr defaultRowHeight="15" outlineLevelRow="2" outlineLevelCol="1"/>
  <cols>
    <col min="1" max="1" width="2.5703125" style="391" customWidth="1"/>
    <col min="2" max="2" width="11.5703125" style="391" customWidth="1"/>
    <col min="3" max="3" width="9.140625" style="490"/>
    <col min="4" max="4" width="11.28515625" style="490" customWidth="1"/>
    <col min="5" max="5" width="93" style="391" customWidth="1"/>
    <col min="6" max="6" width="74" style="391" customWidth="1"/>
    <col min="7" max="7" width="10.5703125" style="391" customWidth="1"/>
    <col min="8" max="8" width="20.42578125" style="391" customWidth="1"/>
    <col min="9" max="9" width="0" style="391" hidden="1" customWidth="1"/>
    <col min="10" max="10" width="33" style="391" customWidth="1"/>
    <col min="11" max="11" width="26.28515625" style="391" customWidth="1"/>
    <col min="12" max="14" width="22" style="391" customWidth="1"/>
    <col min="15" max="15" width="22.5703125" style="391" hidden="1" customWidth="1" outlineLevel="1"/>
    <col min="16" max="17" width="14.28515625" style="391" hidden="1" customWidth="1" outlineLevel="1"/>
    <col min="18" max="18" width="17.5703125" style="391" customWidth="1" collapsed="1"/>
    <col min="19" max="21" width="17.5703125" style="391" customWidth="1"/>
    <col min="22" max="22" width="32.85546875" style="391" customWidth="1"/>
    <col min="23" max="23" width="26.42578125" style="391" customWidth="1"/>
    <col min="24" max="25" width="9.140625" style="391"/>
    <col min="26" max="26" width="67.42578125" style="391" customWidth="1"/>
    <col min="27" max="16384" width="9.140625" style="391"/>
  </cols>
  <sheetData>
    <row r="3" spans="1:23" s="389" customFormat="1" ht="117" customHeight="1">
      <c r="A3" s="386"/>
      <c r="B3" s="386"/>
      <c r="C3" s="576"/>
      <c r="D3" s="387"/>
      <c r="E3" s="689" t="s">
        <v>28</v>
      </c>
      <c r="F3" s="689"/>
      <c r="G3" s="689"/>
      <c r="H3" s="689"/>
      <c r="I3" s="689"/>
      <c r="J3" s="689"/>
      <c r="K3" s="689"/>
      <c r="L3" s="689"/>
      <c r="M3" s="689"/>
      <c r="N3" s="689"/>
      <c r="O3" s="689"/>
      <c r="P3" s="388"/>
      <c r="Q3" s="388"/>
      <c r="R3" s="388"/>
      <c r="S3" s="551"/>
      <c r="T3" s="552"/>
      <c r="U3" s="552"/>
      <c r="V3" s="552"/>
      <c r="W3" s="553" t="s">
        <v>403</v>
      </c>
    </row>
    <row r="4" spans="1:23" s="389" customFormat="1" ht="166.5" customHeight="1">
      <c r="A4" s="690" t="s">
        <v>391</v>
      </c>
      <c r="B4" s="690"/>
      <c r="C4" s="690"/>
      <c r="D4" s="690"/>
      <c r="E4" s="690"/>
      <c r="F4" s="690"/>
      <c r="G4" s="690"/>
      <c r="H4" s="690"/>
      <c r="I4" s="690"/>
      <c r="J4" s="690"/>
      <c r="K4" s="690"/>
      <c r="L4" s="690"/>
      <c r="M4" s="690"/>
      <c r="N4" s="690"/>
      <c r="O4" s="690"/>
      <c r="P4" s="690"/>
      <c r="Q4" s="690"/>
      <c r="R4" s="690"/>
      <c r="S4" s="690"/>
      <c r="T4" s="690"/>
      <c r="U4" s="690"/>
      <c r="V4" s="690"/>
      <c r="W4" s="578"/>
    </row>
    <row r="5" spans="1:23" s="389" customFormat="1" ht="42.75" customHeight="1">
      <c r="A5" s="577"/>
      <c r="B5" s="577"/>
      <c r="C5" s="577"/>
      <c r="D5" s="577"/>
      <c r="E5" s="577"/>
      <c r="F5" s="577"/>
      <c r="G5" s="577"/>
      <c r="H5" s="577"/>
      <c r="I5" s="577"/>
      <c r="J5" s="577"/>
      <c r="K5" s="577"/>
      <c r="L5" s="577"/>
      <c r="M5" s="577"/>
      <c r="N5" s="577"/>
      <c r="O5" s="577"/>
      <c r="P5" s="577"/>
      <c r="Q5" s="577"/>
      <c r="R5" s="577"/>
      <c r="S5" s="577"/>
      <c r="T5" s="577"/>
      <c r="U5" s="577"/>
      <c r="V5" s="577"/>
      <c r="W5" s="578"/>
    </row>
    <row r="6" spans="1:23" s="389" customFormat="1" ht="132" customHeight="1">
      <c r="A6" s="554"/>
      <c r="B6" s="554"/>
      <c r="C6" s="554"/>
      <c r="D6" s="554"/>
      <c r="E6" s="693" t="s">
        <v>405</v>
      </c>
      <c r="F6" s="693"/>
      <c r="G6" s="693"/>
      <c r="H6" s="693"/>
      <c r="I6" s="693"/>
      <c r="J6" s="693"/>
      <c r="K6" s="693"/>
      <c r="L6" s="693"/>
      <c r="M6" s="693"/>
      <c r="N6" s="693"/>
      <c r="O6" s="693"/>
      <c r="P6" s="693"/>
      <c r="Q6" s="693"/>
      <c r="R6" s="693"/>
      <c r="S6" s="693"/>
      <c r="T6" s="693"/>
      <c r="U6" s="693"/>
      <c r="V6" s="693"/>
      <c r="W6" s="693"/>
    </row>
    <row r="7" spans="1:23" s="389" customFormat="1" ht="79.5" customHeight="1" outlineLevel="1">
      <c r="A7" s="691" t="s">
        <v>15</v>
      </c>
      <c r="B7" s="691"/>
      <c r="C7" s="691"/>
      <c r="D7" s="691"/>
      <c r="E7" s="450"/>
      <c r="F7" s="451" t="s">
        <v>406</v>
      </c>
      <c r="G7" s="450"/>
      <c r="H7" s="451"/>
      <c r="I7" s="450"/>
      <c r="J7" s="450"/>
      <c r="K7" s="909">
        <v>46244</v>
      </c>
      <c r="L7" s="621"/>
      <c r="M7" s="621"/>
      <c r="N7" s="498"/>
      <c r="O7" s="499"/>
      <c r="P7" s="450"/>
      <c r="Q7" s="450"/>
      <c r="R7" s="692" t="s">
        <v>404</v>
      </c>
      <c r="S7" s="692"/>
      <c r="T7" s="692"/>
      <c r="U7" s="692"/>
      <c r="V7" s="692"/>
      <c r="W7" s="175"/>
    </row>
    <row r="8" spans="1:23" s="389" customFormat="1" ht="70.5" customHeight="1" outlineLevel="1">
      <c r="A8" s="638" t="s">
        <v>16</v>
      </c>
      <c r="B8" s="638"/>
      <c r="C8" s="638"/>
      <c r="D8" s="638"/>
      <c r="E8" s="638"/>
      <c r="F8" s="452"/>
      <c r="G8" s="578">
        <v>15</v>
      </c>
      <c r="H8" s="578" t="s">
        <v>386</v>
      </c>
      <c r="I8" s="390"/>
      <c r="J8" s="450"/>
      <c r="K8" s="498"/>
      <c r="L8" s="499"/>
      <c r="M8" s="390"/>
      <c r="N8" s="390"/>
      <c r="O8" s="390"/>
      <c r="P8" s="390"/>
      <c r="Q8" s="390"/>
      <c r="R8" s="390"/>
      <c r="S8" s="390"/>
      <c r="T8" s="639"/>
      <c r="U8" s="639"/>
      <c r="V8" s="578"/>
      <c r="W8" s="562">
        <v>2026</v>
      </c>
    </row>
    <row r="9" spans="1:23" ht="31.5" customHeight="1" thickBot="1"/>
    <row r="10" spans="1:23" ht="75" customHeight="1" thickBot="1">
      <c r="B10" s="669" t="s">
        <v>7</v>
      </c>
      <c r="C10" s="671" t="s">
        <v>43</v>
      </c>
      <c r="D10" s="491"/>
      <c r="E10" s="683" t="s">
        <v>11</v>
      </c>
      <c r="F10" s="684" t="s">
        <v>9</v>
      </c>
      <c r="G10" s="684" t="s">
        <v>10</v>
      </c>
      <c r="H10" s="683" t="s">
        <v>6</v>
      </c>
      <c r="I10" s="686" t="s">
        <v>69</v>
      </c>
      <c r="J10" s="688" t="s">
        <v>397</v>
      </c>
      <c r="K10" s="688"/>
      <c r="L10" s="688"/>
      <c r="M10" s="688"/>
      <c r="N10" s="688"/>
      <c r="O10" s="681" t="s">
        <v>347</v>
      </c>
      <c r="P10" s="681" t="s">
        <v>348</v>
      </c>
      <c r="Q10" s="681" t="s">
        <v>349</v>
      </c>
      <c r="R10" s="688" t="s">
        <v>398</v>
      </c>
      <c r="S10" s="688"/>
      <c r="T10" s="688"/>
      <c r="U10" s="688"/>
      <c r="V10" s="688"/>
      <c r="W10" s="681" t="s">
        <v>26</v>
      </c>
    </row>
    <row r="11" spans="1:23" ht="162.75" customHeight="1" thickBot="1">
      <c r="B11" s="670"/>
      <c r="C11" s="672"/>
      <c r="D11" s="492"/>
      <c r="E11" s="683"/>
      <c r="F11" s="685"/>
      <c r="G11" s="685"/>
      <c r="H11" s="683"/>
      <c r="I11" s="687"/>
      <c r="J11" s="392" t="s">
        <v>143</v>
      </c>
      <c r="K11" s="392" t="s">
        <v>356</v>
      </c>
      <c r="L11" s="392" t="s">
        <v>12</v>
      </c>
      <c r="M11" s="392" t="s">
        <v>13</v>
      </c>
      <c r="N11" s="393" t="s">
        <v>8</v>
      </c>
      <c r="O11" s="682"/>
      <c r="P11" s="682"/>
      <c r="Q11" s="682"/>
      <c r="R11" s="392" t="s">
        <v>143</v>
      </c>
      <c r="S11" s="392" t="s">
        <v>147</v>
      </c>
      <c r="T11" s="392" t="s">
        <v>12</v>
      </c>
      <c r="U11" s="392" t="s">
        <v>13</v>
      </c>
      <c r="V11" s="393" t="s">
        <v>8</v>
      </c>
      <c r="W11" s="682"/>
    </row>
    <row r="12" spans="1:23" ht="43.5" customHeight="1" thickBot="1">
      <c r="B12" s="394"/>
      <c r="C12" s="493"/>
      <c r="D12" s="494"/>
      <c r="E12" s="383">
        <v>1</v>
      </c>
      <c r="F12" s="383">
        <v>2</v>
      </c>
      <c r="G12" s="383">
        <v>3</v>
      </c>
      <c r="H12" s="383">
        <v>4</v>
      </c>
      <c r="I12" s="383">
        <v>5</v>
      </c>
      <c r="J12" s="413">
        <v>6</v>
      </c>
      <c r="K12" s="413">
        <v>7</v>
      </c>
      <c r="L12" s="413">
        <v>10</v>
      </c>
      <c r="M12" s="413">
        <v>11</v>
      </c>
      <c r="N12" s="413">
        <v>12</v>
      </c>
      <c r="O12" s="383">
        <v>1</v>
      </c>
      <c r="P12" s="383"/>
      <c r="Q12" s="383"/>
      <c r="R12" s="383">
        <v>11</v>
      </c>
      <c r="S12" s="383">
        <v>12</v>
      </c>
      <c r="T12" s="383">
        <v>15</v>
      </c>
      <c r="U12" s="383">
        <v>16</v>
      </c>
      <c r="V12" s="383">
        <v>17</v>
      </c>
      <c r="W12" s="496"/>
    </row>
    <row r="13" spans="1:23" ht="126" customHeight="1" outlineLevel="2">
      <c r="B13" s="667" t="s">
        <v>396</v>
      </c>
      <c r="C13" s="646" t="s">
        <v>373</v>
      </c>
      <c r="D13" s="647"/>
      <c r="E13" s="572" t="s">
        <v>392</v>
      </c>
      <c r="F13" s="677" t="s">
        <v>390</v>
      </c>
      <c r="G13" s="679" t="s">
        <v>160</v>
      </c>
      <c r="H13" s="679">
        <v>0.09</v>
      </c>
      <c r="I13" s="500">
        <v>1</v>
      </c>
      <c r="J13" s="501">
        <v>0</v>
      </c>
      <c r="K13" s="501">
        <v>3041.1699999999996</v>
      </c>
      <c r="L13" s="501">
        <v>108.25</v>
      </c>
      <c r="M13" s="501">
        <v>397.79215199999999</v>
      </c>
      <c r="N13" s="466">
        <v>3547.2121519999996</v>
      </c>
      <c r="O13" s="502">
        <v>1</v>
      </c>
      <c r="P13" s="502">
        <v>1</v>
      </c>
      <c r="Q13" s="503">
        <v>1</v>
      </c>
      <c r="R13" s="467">
        <f>H13*J13*O13*P13*Q13</f>
        <v>0</v>
      </c>
      <c r="S13" s="468">
        <f>H13*K13*O13*P13*Q13</f>
        <v>273.70529999999997</v>
      </c>
      <c r="T13" s="469">
        <f>H13*L13*O13*P13*Q13</f>
        <v>9.7424999999999997</v>
      </c>
      <c r="U13" s="469">
        <f>H13*M13*O13*P13*Q13</f>
        <v>35.801293680000001</v>
      </c>
      <c r="V13" s="470">
        <f>SUM(R13:U13)</f>
        <v>319.24909367999999</v>
      </c>
      <c r="W13" s="504">
        <f>(R13+S13+T13+U17+U18+U19+U21)*'Прогноз '!$R$11+U16*'Прогноз '!$R$10</f>
        <v>352.30254859415885</v>
      </c>
    </row>
    <row r="14" spans="1:23" ht="36" customHeight="1" outlineLevel="2">
      <c r="B14" s="668"/>
      <c r="C14" s="648"/>
      <c r="D14" s="649"/>
      <c r="E14" s="573" t="s">
        <v>350</v>
      </c>
      <c r="F14" s="678"/>
      <c r="G14" s="680"/>
      <c r="H14" s="680"/>
      <c r="I14" s="505">
        <v>1</v>
      </c>
      <c r="J14" s="723">
        <v>0</v>
      </c>
      <c r="K14" s="724"/>
      <c r="L14" s="724"/>
      <c r="M14" s="724"/>
      <c r="N14" s="725"/>
      <c r="O14" s="700"/>
      <c r="P14" s="701"/>
      <c r="Q14" s="702"/>
      <c r="R14" s="709"/>
      <c r="S14" s="710"/>
      <c r="T14" s="710"/>
      <c r="U14" s="710"/>
      <c r="V14" s="711"/>
      <c r="W14" s="506"/>
    </row>
    <row r="15" spans="1:23" ht="36" customHeight="1" outlineLevel="2">
      <c r="B15" s="668"/>
      <c r="C15" s="648"/>
      <c r="D15" s="649"/>
      <c r="E15" s="697" t="s">
        <v>361</v>
      </c>
      <c r="F15" s="698"/>
      <c r="G15" s="698"/>
      <c r="H15" s="698"/>
      <c r="I15" s="698"/>
      <c r="J15" s="698"/>
      <c r="K15" s="698"/>
      <c r="L15" s="698"/>
      <c r="M15" s="698"/>
      <c r="N15" s="712"/>
      <c r="O15" s="703"/>
      <c r="P15" s="704"/>
      <c r="Q15" s="705"/>
      <c r="R15" s="709"/>
      <c r="S15" s="713"/>
      <c r="T15" s="713"/>
      <c r="U15" s="713"/>
      <c r="V15" s="714"/>
      <c r="W15" s="507"/>
    </row>
    <row r="16" spans="1:23" ht="36" customHeight="1" outlineLevel="2">
      <c r="B16" s="668"/>
      <c r="C16" s="648"/>
      <c r="D16" s="649"/>
      <c r="E16" s="715" t="s">
        <v>352</v>
      </c>
      <c r="F16" s="715"/>
      <c r="G16" s="715"/>
      <c r="H16" s="715"/>
      <c r="I16" s="715"/>
      <c r="J16" s="715"/>
      <c r="K16" s="715"/>
      <c r="L16" s="715"/>
      <c r="M16" s="508">
        <v>99.392151999999996</v>
      </c>
      <c r="N16" s="473">
        <v>99.392151999999996</v>
      </c>
      <c r="O16" s="703"/>
      <c r="P16" s="704"/>
      <c r="Q16" s="705"/>
      <c r="R16" s="716"/>
      <c r="S16" s="717"/>
      <c r="T16" s="718"/>
      <c r="U16" s="471">
        <f>H13*N16*O13*P13*Q13</f>
        <v>8.9452936799999989</v>
      </c>
      <c r="V16" s="472">
        <f>U16</f>
        <v>8.9452936799999989</v>
      </c>
      <c r="W16" s="507"/>
    </row>
    <row r="17" spans="2:23" ht="36" customHeight="1" outlineLevel="2">
      <c r="B17" s="668"/>
      <c r="C17" s="648"/>
      <c r="D17" s="649"/>
      <c r="E17" s="715" t="s">
        <v>353</v>
      </c>
      <c r="F17" s="715"/>
      <c r="G17" s="715"/>
      <c r="H17" s="715"/>
      <c r="I17" s="715"/>
      <c r="J17" s="715"/>
      <c r="K17" s="715"/>
      <c r="L17" s="715"/>
      <c r="M17" s="508">
        <v>67.400000000000006</v>
      </c>
      <c r="N17" s="473">
        <v>67.400000000000006</v>
      </c>
      <c r="O17" s="703"/>
      <c r="P17" s="704"/>
      <c r="Q17" s="705"/>
      <c r="R17" s="716"/>
      <c r="S17" s="717"/>
      <c r="T17" s="718"/>
      <c r="U17" s="471">
        <f>H13*N17*O13*P13*Q13</f>
        <v>6.0660000000000007</v>
      </c>
      <c r="V17" s="472">
        <f>U17</f>
        <v>6.0660000000000007</v>
      </c>
      <c r="W17" s="507"/>
    </row>
    <row r="18" spans="2:23" ht="36" customHeight="1" outlineLevel="2">
      <c r="B18" s="668"/>
      <c r="C18" s="648"/>
      <c r="D18" s="649"/>
      <c r="E18" s="715" t="s">
        <v>354</v>
      </c>
      <c r="F18" s="715"/>
      <c r="G18" s="715"/>
      <c r="H18" s="715"/>
      <c r="I18" s="715"/>
      <c r="J18" s="715"/>
      <c r="K18" s="715"/>
      <c r="L18" s="715"/>
      <c r="M18" s="508">
        <v>103.32000000000001</v>
      </c>
      <c r="N18" s="473">
        <v>103.32000000000001</v>
      </c>
      <c r="O18" s="703"/>
      <c r="P18" s="704"/>
      <c r="Q18" s="705"/>
      <c r="R18" s="716"/>
      <c r="S18" s="717"/>
      <c r="T18" s="718"/>
      <c r="U18" s="471">
        <f>H13*N18*O13*P13*Q13</f>
        <v>9.2988</v>
      </c>
      <c r="V18" s="472">
        <f>U18</f>
        <v>9.2988</v>
      </c>
      <c r="W18" s="507"/>
    </row>
    <row r="19" spans="2:23" ht="57" customHeight="1" outlineLevel="2">
      <c r="B19" s="668"/>
      <c r="C19" s="648"/>
      <c r="D19" s="649"/>
      <c r="E19" s="715" t="s">
        <v>372</v>
      </c>
      <c r="F19" s="715"/>
      <c r="G19" s="715"/>
      <c r="H19" s="715"/>
      <c r="I19" s="715"/>
      <c r="J19" s="715"/>
      <c r="K19" s="715"/>
      <c r="L19" s="715"/>
      <c r="M19" s="508"/>
      <c r="N19" s="473">
        <v>0</v>
      </c>
      <c r="O19" s="703"/>
      <c r="P19" s="704"/>
      <c r="Q19" s="705"/>
      <c r="R19" s="716"/>
      <c r="S19" s="717"/>
      <c r="T19" s="718"/>
      <c r="U19" s="474">
        <f>H13*N19*O13*P13*Q13</f>
        <v>0</v>
      </c>
      <c r="V19" s="472">
        <f>U19</f>
        <v>0</v>
      </c>
      <c r="W19" s="507"/>
    </row>
    <row r="20" spans="2:23" ht="36" customHeight="1" outlineLevel="2">
      <c r="B20" s="668"/>
      <c r="C20" s="648"/>
      <c r="D20" s="649"/>
      <c r="E20" s="632" t="s">
        <v>351</v>
      </c>
      <c r="F20" s="633"/>
      <c r="G20" s="633"/>
      <c r="H20" s="633"/>
      <c r="I20" s="633"/>
      <c r="J20" s="633"/>
      <c r="K20" s="633"/>
      <c r="L20" s="633"/>
      <c r="M20" s="633"/>
      <c r="N20" s="673"/>
      <c r="O20" s="703"/>
      <c r="P20" s="704"/>
      <c r="Q20" s="705"/>
      <c r="R20" s="674"/>
      <c r="S20" s="675"/>
      <c r="T20" s="675"/>
      <c r="U20" s="675"/>
      <c r="V20" s="676"/>
      <c r="W20" s="509"/>
    </row>
    <row r="21" spans="2:23" ht="36" customHeight="1" outlineLevel="2" thickBot="1">
      <c r="B21" s="668"/>
      <c r="C21" s="650"/>
      <c r="D21" s="651"/>
      <c r="E21" s="722" t="s">
        <v>393</v>
      </c>
      <c r="F21" s="722"/>
      <c r="G21" s="722"/>
      <c r="H21" s="722"/>
      <c r="I21" s="722"/>
      <c r="J21" s="722"/>
      <c r="K21" s="722"/>
      <c r="L21" s="722"/>
      <c r="M21" s="475">
        <v>127.68</v>
      </c>
      <c r="N21" s="475">
        <v>127.68</v>
      </c>
      <c r="O21" s="706"/>
      <c r="P21" s="707"/>
      <c r="Q21" s="708"/>
      <c r="R21" s="719"/>
      <c r="S21" s="720"/>
      <c r="T21" s="721"/>
      <c r="U21" s="476">
        <f>H13*N21*O13*P13*Q13</f>
        <v>11.491200000000001</v>
      </c>
      <c r="V21" s="477">
        <f>U21</f>
        <v>11.491200000000001</v>
      </c>
      <c r="W21" s="510"/>
    </row>
    <row r="22" spans="2:23" s="478" customFormat="1" ht="136.5" hidden="1" customHeight="1" thickBot="1">
      <c r="B22" s="726" t="s">
        <v>385</v>
      </c>
      <c r="C22" s="729" t="s">
        <v>380</v>
      </c>
      <c r="D22" s="730"/>
      <c r="E22" s="159" t="s">
        <v>380</v>
      </c>
      <c r="F22" s="735" t="s">
        <v>384</v>
      </c>
      <c r="G22" s="737" t="s">
        <v>381</v>
      </c>
      <c r="H22" s="679">
        <v>0</v>
      </c>
      <c r="I22" s="500">
        <v>1</v>
      </c>
      <c r="J22" s="555">
        <v>0</v>
      </c>
      <c r="K22" s="555">
        <f>10416.38/1000</f>
        <v>10.416379999999998</v>
      </c>
      <c r="L22" s="555">
        <f>1610.4/1000</f>
        <v>1.6104000000000001</v>
      </c>
      <c r="M22" s="555">
        <f>SUM(M24:M30)</f>
        <v>0.68312110399999992</v>
      </c>
      <c r="N22" s="546">
        <f>SUM(J22:M22)</f>
        <v>12.709901103999998</v>
      </c>
      <c r="O22" s="83">
        <v>1</v>
      </c>
      <c r="P22" s="84">
        <v>1</v>
      </c>
      <c r="Q22" s="163">
        <v>1</v>
      </c>
      <c r="R22" s="164">
        <f>H22*J22*O22*P22*Q22</f>
        <v>0</v>
      </c>
      <c r="S22" s="165">
        <f>H22*K22*O22*P22*Q22</f>
        <v>0</v>
      </c>
      <c r="T22" s="162">
        <f>H22*L22*O22*P22*Q22</f>
        <v>0</v>
      </c>
      <c r="U22" s="162">
        <f>H22*M22*O22*P22*Q22</f>
        <v>0</v>
      </c>
      <c r="V22" s="163">
        <f>SUM(R22:U22)</f>
        <v>0</v>
      </c>
      <c r="W22" s="511">
        <f>(R22+S22+T22+U26+U27+U28+U30)*'Прогноз '!$R$11+U25*'Прогноз '!$R$10</f>
        <v>0</v>
      </c>
    </row>
    <row r="23" spans="2:23" s="478" customFormat="1" ht="33.75" hidden="1" customHeight="1" thickBot="1">
      <c r="B23" s="727"/>
      <c r="C23" s="731"/>
      <c r="D23" s="732"/>
      <c r="E23" s="512" t="s">
        <v>350</v>
      </c>
      <c r="F23" s="736"/>
      <c r="G23" s="738"/>
      <c r="H23" s="680"/>
      <c r="I23" s="513">
        <v>1</v>
      </c>
      <c r="J23" s="555"/>
      <c r="K23" s="555"/>
      <c r="L23" s="555"/>
      <c r="M23" s="555"/>
      <c r="N23" s="556"/>
      <c r="O23" s="514"/>
      <c r="P23" s="515"/>
      <c r="Q23" s="516"/>
      <c r="R23" s="517"/>
      <c r="S23" s="518"/>
      <c r="T23" s="518"/>
      <c r="U23" s="518"/>
      <c r="V23" s="519"/>
      <c r="W23" s="511"/>
    </row>
    <row r="24" spans="2:23" s="478" customFormat="1" ht="35.25" hidden="1" customHeight="1" thickBot="1">
      <c r="B24" s="727"/>
      <c r="C24" s="731"/>
      <c r="D24" s="732"/>
      <c r="E24" s="583" t="s">
        <v>361</v>
      </c>
      <c r="F24" s="584"/>
      <c r="G24" s="584"/>
      <c r="H24" s="584"/>
      <c r="I24" s="584"/>
      <c r="J24" s="584"/>
      <c r="K24" s="584"/>
      <c r="L24" s="584"/>
      <c r="M24" s="584"/>
      <c r="N24" s="520"/>
      <c r="O24" s="521"/>
      <c r="P24" s="522"/>
      <c r="Q24" s="523"/>
      <c r="R24" s="524"/>
      <c r="S24" s="525"/>
      <c r="T24" s="525"/>
      <c r="U24" s="525"/>
      <c r="V24" s="526"/>
      <c r="W24" s="511"/>
    </row>
    <row r="25" spans="2:23" s="478" customFormat="1" ht="39" hidden="1" customHeight="1" thickBot="1">
      <c r="B25" s="727"/>
      <c r="C25" s="731"/>
      <c r="D25" s="732"/>
      <c r="E25" s="697" t="s">
        <v>360</v>
      </c>
      <c r="F25" s="698"/>
      <c r="G25" s="698"/>
      <c r="H25" s="698"/>
      <c r="I25" s="698"/>
      <c r="J25" s="698"/>
      <c r="K25" s="698"/>
      <c r="L25" s="699"/>
      <c r="M25" s="527">
        <f>683.121104/1000</f>
        <v>0.68312110399999992</v>
      </c>
      <c r="N25" s="528">
        <f>M25</f>
        <v>0.68312110399999992</v>
      </c>
      <c r="O25" s="521"/>
      <c r="P25" s="522"/>
      <c r="Q25" s="523"/>
      <c r="R25" s="524"/>
      <c r="S25" s="529"/>
      <c r="T25" s="530"/>
      <c r="U25" s="531">
        <f>H22*N25*O22*P22*Q22</f>
        <v>0</v>
      </c>
      <c r="V25" s="208">
        <f>U25</f>
        <v>0</v>
      </c>
      <c r="W25" s="511"/>
    </row>
    <row r="26" spans="2:23" s="478" customFormat="1" ht="39" hidden="1" customHeight="1" thickBot="1">
      <c r="B26" s="727"/>
      <c r="C26" s="731"/>
      <c r="D26" s="732"/>
      <c r="E26" s="697" t="s">
        <v>353</v>
      </c>
      <c r="F26" s="698"/>
      <c r="G26" s="698"/>
      <c r="H26" s="698"/>
      <c r="I26" s="698"/>
      <c r="J26" s="698"/>
      <c r="K26" s="698"/>
      <c r="L26" s="699"/>
      <c r="M26" s="527">
        <v>0</v>
      </c>
      <c r="N26" s="528">
        <f>M26</f>
        <v>0</v>
      </c>
      <c r="O26" s="521"/>
      <c r="P26" s="522"/>
      <c r="Q26" s="523"/>
      <c r="R26" s="524"/>
      <c r="S26" s="529"/>
      <c r="T26" s="530"/>
      <c r="U26" s="531">
        <f>H22*N26*O22*P22*Q22</f>
        <v>0</v>
      </c>
      <c r="V26" s="208">
        <f>U26</f>
        <v>0</v>
      </c>
      <c r="W26" s="511"/>
    </row>
    <row r="27" spans="2:23" s="478" customFormat="1" ht="39" hidden="1" customHeight="1" thickBot="1">
      <c r="B27" s="727"/>
      <c r="C27" s="731"/>
      <c r="D27" s="732"/>
      <c r="E27" s="697" t="s">
        <v>354</v>
      </c>
      <c r="F27" s="698"/>
      <c r="G27" s="698"/>
      <c r="H27" s="698"/>
      <c r="I27" s="698"/>
      <c r="J27" s="698"/>
      <c r="K27" s="698"/>
      <c r="L27" s="699"/>
      <c r="M27" s="527">
        <v>0</v>
      </c>
      <c r="N27" s="528">
        <f>M27</f>
        <v>0</v>
      </c>
      <c r="O27" s="521"/>
      <c r="P27" s="522"/>
      <c r="Q27" s="523"/>
      <c r="R27" s="524"/>
      <c r="S27" s="529"/>
      <c r="T27" s="530"/>
      <c r="U27" s="531">
        <f>H22*N27*O22*P22*Q22</f>
        <v>0</v>
      </c>
      <c r="V27" s="208">
        <f>U27</f>
        <v>0</v>
      </c>
      <c r="W27" s="511"/>
    </row>
    <row r="28" spans="2:23" s="478" customFormat="1" ht="58.5" hidden="1" customHeight="1" thickBot="1">
      <c r="B28" s="727"/>
      <c r="C28" s="731"/>
      <c r="D28" s="732"/>
      <c r="E28" s="697" t="s">
        <v>372</v>
      </c>
      <c r="F28" s="698"/>
      <c r="G28" s="698"/>
      <c r="H28" s="698"/>
      <c r="I28" s="698"/>
      <c r="J28" s="698"/>
      <c r="K28" s="698"/>
      <c r="L28" s="699"/>
      <c r="M28" s="527">
        <v>0</v>
      </c>
      <c r="N28" s="528">
        <f>M28</f>
        <v>0</v>
      </c>
      <c r="O28" s="521"/>
      <c r="P28" s="522"/>
      <c r="Q28" s="523"/>
      <c r="R28" s="524"/>
      <c r="S28" s="529"/>
      <c r="T28" s="530"/>
      <c r="U28" s="532">
        <f>H22*N28*O22*P22*Q22</f>
        <v>0</v>
      </c>
      <c r="V28" s="208">
        <f>U28</f>
        <v>0</v>
      </c>
      <c r="W28" s="511"/>
    </row>
    <row r="29" spans="2:23" s="478" customFormat="1" ht="31.5" hidden="1" customHeight="1" thickBot="1">
      <c r="B29" s="727"/>
      <c r="C29" s="731"/>
      <c r="D29" s="732"/>
      <c r="E29" s="632" t="s">
        <v>351</v>
      </c>
      <c r="F29" s="633"/>
      <c r="G29" s="633"/>
      <c r="H29" s="633"/>
      <c r="I29" s="633"/>
      <c r="J29" s="633"/>
      <c r="K29" s="633"/>
      <c r="L29" s="633"/>
      <c r="M29" s="633"/>
      <c r="N29" s="673"/>
      <c r="O29" s="521"/>
      <c r="P29" s="522"/>
      <c r="Q29" s="523"/>
      <c r="R29" s="533"/>
      <c r="S29" s="534"/>
      <c r="T29" s="534"/>
      <c r="U29" s="534"/>
      <c r="V29" s="535"/>
      <c r="W29" s="511"/>
    </row>
    <row r="30" spans="2:23" s="478" customFormat="1" ht="45" hidden="1" customHeight="1" thickBot="1">
      <c r="B30" s="728"/>
      <c r="C30" s="733"/>
      <c r="D30" s="734"/>
      <c r="E30" s="694" t="s">
        <v>355</v>
      </c>
      <c r="F30" s="695"/>
      <c r="G30" s="695"/>
      <c r="H30" s="695"/>
      <c r="I30" s="695"/>
      <c r="J30" s="695"/>
      <c r="K30" s="695"/>
      <c r="L30" s="696"/>
      <c r="M30" s="536">
        <v>0</v>
      </c>
      <c r="N30" s="537">
        <f>M30</f>
        <v>0</v>
      </c>
      <c r="O30" s="538"/>
      <c r="P30" s="539"/>
      <c r="Q30" s="540"/>
      <c r="R30" s="541"/>
      <c r="S30" s="542"/>
      <c r="T30" s="543"/>
      <c r="U30" s="544">
        <f>H22*N30*O22*P22*Q22</f>
        <v>0</v>
      </c>
      <c r="V30" s="545">
        <f>U30</f>
        <v>0</v>
      </c>
      <c r="W30" s="546"/>
    </row>
    <row r="31" spans="2:23" ht="40.5" customHeight="1">
      <c r="B31" s="654"/>
      <c r="C31" s="656" t="s">
        <v>8</v>
      </c>
      <c r="D31" s="656"/>
      <c r="E31" s="623" t="s">
        <v>399</v>
      </c>
      <c r="F31" s="624"/>
      <c r="G31" s="624"/>
      <c r="H31" s="624"/>
      <c r="I31" s="624"/>
      <c r="J31" s="624"/>
      <c r="K31" s="624"/>
      <c r="L31" s="624"/>
      <c r="M31" s="624"/>
      <c r="N31" s="625"/>
      <c r="O31" s="658"/>
      <c r="P31" s="659"/>
      <c r="Q31" s="660"/>
      <c r="R31" s="84">
        <f>R13+R22</f>
        <v>0</v>
      </c>
      <c r="S31" s="84">
        <f t="shared" ref="S31:V31" si="0">S13+S22</f>
        <v>273.70529999999997</v>
      </c>
      <c r="T31" s="84">
        <f t="shared" si="0"/>
        <v>9.7424999999999997</v>
      </c>
      <c r="U31" s="84">
        <f t="shared" si="0"/>
        <v>35.801293680000001</v>
      </c>
      <c r="V31" s="84">
        <f t="shared" si="0"/>
        <v>319.24909367999999</v>
      </c>
      <c r="W31" s="511">
        <f>W13+W22</f>
        <v>352.30254859415885</v>
      </c>
    </row>
    <row r="32" spans="2:23" ht="40.5" customHeight="1">
      <c r="B32" s="654"/>
      <c r="C32" s="656"/>
      <c r="D32" s="656"/>
      <c r="E32" s="626" t="s">
        <v>352</v>
      </c>
      <c r="F32" s="627"/>
      <c r="G32" s="627"/>
      <c r="H32" s="627"/>
      <c r="I32" s="627"/>
      <c r="J32" s="627"/>
      <c r="K32" s="627"/>
      <c r="L32" s="627"/>
      <c r="M32" s="627"/>
      <c r="N32" s="628"/>
      <c r="O32" s="661"/>
      <c r="P32" s="662"/>
      <c r="Q32" s="663"/>
      <c r="R32" s="80"/>
      <c r="S32" s="206"/>
      <c r="T32" s="206"/>
      <c r="U32" s="206">
        <f>U16+U25</f>
        <v>8.9452936799999989</v>
      </c>
      <c r="V32" s="80"/>
      <c r="W32" s="204"/>
    </row>
    <row r="33" spans="1:28" ht="40.5" customHeight="1">
      <c r="B33" s="654"/>
      <c r="C33" s="656"/>
      <c r="D33" s="656"/>
      <c r="E33" s="626" t="s">
        <v>344</v>
      </c>
      <c r="F33" s="627"/>
      <c r="G33" s="627"/>
      <c r="H33" s="627"/>
      <c r="I33" s="627"/>
      <c r="J33" s="627"/>
      <c r="K33" s="627"/>
      <c r="L33" s="627"/>
      <c r="M33" s="627"/>
      <c r="N33" s="628"/>
      <c r="O33" s="661"/>
      <c r="P33" s="662"/>
      <c r="Q33" s="663"/>
      <c r="R33" s="80"/>
      <c r="S33" s="206"/>
      <c r="T33" s="206"/>
      <c r="U33" s="206">
        <f t="shared" ref="U33:U35" si="1">U17+U26</f>
        <v>6.0660000000000007</v>
      </c>
      <c r="V33" s="80"/>
      <c r="W33" s="204"/>
    </row>
    <row r="34" spans="1:28" ht="40.5" customHeight="1">
      <c r="B34" s="654"/>
      <c r="C34" s="656"/>
      <c r="D34" s="656"/>
      <c r="E34" s="626" t="s">
        <v>354</v>
      </c>
      <c r="F34" s="627"/>
      <c r="G34" s="627"/>
      <c r="H34" s="627"/>
      <c r="I34" s="627"/>
      <c r="J34" s="627"/>
      <c r="K34" s="627"/>
      <c r="L34" s="627"/>
      <c r="M34" s="627"/>
      <c r="N34" s="628"/>
      <c r="O34" s="661"/>
      <c r="P34" s="662"/>
      <c r="Q34" s="663"/>
      <c r="R34" s="384"/>
      <c r="S34" s="384"/>
      <c r="T34" s="206"/>
      <c r="U34" s="206">
        <f t="shared" si="1"/>
        <v>9.2988</v>
      </c>
      <c r="V34" s="384"/>
      <c r="W34" s="204"/>
    </row>
    <row r="35" spans="1:28" ht="40.5" customHeight="1">
      <c r="B35" s="654"/>
      <c r="C35" s="656"/>
      <c r="D35" s="656"/>
      <c r="E35" s="626" t="s">
        <v>366</v>
      </c>
      <c r="F35" s="627"/>
      <c r="G35" s="627"/>
      <c r="H35" s="627"/>
      <c r="I35" s="627"/>
      <c r="J35" s="627"/>
      <c r="K35" s="627"/>
      <c r="L35" s="627"/>
      <c r="M35" s="627"/>
      <c r="N35" s="628"/>
      <c r="O35" s="661"/>
      <c r="P35" s="662"/>
      <c r="Q35" s="663"/>
      <c r="R35" s="109"/>
      <c r="S35" s="384"/>
      <c r="T35" s="206"/>
      <c r="U35" s="206">
        <f t="shared" si="1"/>
        <v>0</v>
      </c>
      <c r="V35" s="109"/>
      <c r="W35" s="204"/>
    </row>
    <row r="36" spans="1:28" ht="40.5" customHeight="1">
      <c r="B36" s="654"/>
      <c r="C36" s="656"/>
      <c r="D36" s="656"/>
      <c r="E36" s="632" t="s">
        <v>351</v>
      </c>
      <c r="F36" s="633"/>
      <c r="G36" s="633"/>
      <c r="H36" s="633"/>
      <c r="I36" s="633"/>
      <c r="J36" s="633"/>
      <c r="K36" s="633"/>
      <c r="L36" s="633"/>
      <c r="M36" s="633"/>
      <c r="N36" s="634"/>
      <c r="O36" s="661"/>
      <c r="P36" s="662"/>
      <c r="Q36" s="663"/>
      <c r="R36" s="635"/>
      <c r="S36" s="636"/>
      <c r="T36" s="636"/>
      <c r="U36" s="636"/>
      <c r="V36" s="636"/>
      <c r="W36" s="637"/>
    </row>
    <row r="37" spans="1:28" ht="40.5" customHeight="1" thickBot="1">
      <c r="B37" s="655"/>
      <c r="C37" s="657"/>
      <c r="D37" s="657"/>
      <c r="E37" s="629" t="s">
        <v>18</v>
      </c>
      <c r="F37" s="630"/>
      <c r="G37" s="630"/>
      <c r="H37" s="630"/>
      <c r="I37" s="630"/>
      <c r="J37" s="630"/>
      <c r="K37" s="630"/>
      <c r="L37" s="630"/>
      <c r="M37" s="630"/>
      <c r="N37" s="631"/>
      <c r="O37" s="664"/>
      <c r="P37" s="665"/>
      <c r="Q37" s="666"/>
      <c r="R37" s="167"/>
      <c r="S37" s="167"/>
      <c r="T37" s="167"/>
      <c r="U37" s="167">
        <f>U21+U30</f>
        <v>11.491200000000001</v>
      </c>
      <c r="V37" s="167"/>
      <c r="W37" s="205"/>
    </row>
    <row r="38" spans="1:28" hidden="1"/>
    <row r="39" spans="1:28" s="389" customFormat="1" ht="95.25" hidden="1" customHeight="1">
      <c r="A39" s="621" t="s">
        <v>155</v>
      </c>
      <c r="B39" s="621"/>
      <c r="C39" s="621"/>
      <c r="D39" s="621"/>
      <c r="E39" s="621"/>
      <c r="F39" s="621"/>
      <c r="G39" s="621"/>
      <c r="H39" s="621"/>
      <c r="I39" s="621"/>
      <c r="J39" s="621"/>
      <c r="K39" s="621"/>
      <c r="L39" s="621"/>
      <c r="M39" s="621"/>
      <c r="N39" s="621"/>
      <c r="O39" s="621"/>
      <c r="P39" s="621"/>
      <c r="Q39" s="621"/>
      <c r="R39" s="621"/>
      <c r="S39" s="621"/>
      <c r="T39" s="621"/>
      <c r="U39" s="621"/>
      <c r="V39" s="621"/>
      <c r="W39" s="621"/>
      <c r="X39" s="621"/>
      <c r="Y39" s="621"/>
      <c r="Z39" s="621"/>
    </row>
    <row r="40" spans="1:28" s="389" customFormat="1" ht="147" hidden="1" customHeight="1">
      <c r="A40" s="620" t="s">
        <v>141</v>
      </c>
      <c r="B40" s="620"/>
      <c r="C40" s="620"/>
      <c r="D40" s="620"/>
      <c r="E40" s="620"/>
      <c r="F40" s="620"/>
      <c r="G40" s="620"/>
      <c r="H40" s="620"/>
      <c r="I40" s="620"/>
      <c r="J40" s="620"/>
      <c r="K40" s="620"/>
      <c r="L40" s="620"/>
      <c r="M40" s="620"/>
      <c r="N40" s="620"/>
      <c r="O40" s="395"/>
      <c r="P40" s="396"/>
      <c r="Q40" s="397"/>
      <c r="R40" s="397"/>
      <c r="S40" s="397"/>
      <c r="T40" s="398"/>
      <c r="U40" s="622" t="s">
        <v>93</v>
      </c>
      <c r="V40" s="622"/>
      <c r="W40" s="581"/>
    </row>
    <row r="41" spans="1:28" s="389" customFormat="1" ht="57.75" hidden="1" customHeight="1">
      <c r="A41" s="620" t="s">
        <v>142</v>
      </c>
      <c r="B41" s="620"/>
      <c r="C41" s="620"/>
      <c r="D41" s="620"/>
      <c r="E41" s="620"/>
      <c r="F41" s="620"/>
      <c r="G41" s="620"/>
      <c r="H41" s="620"/>
      <c r="I41" s="620"/>
      <c r="J41" s="620"/>
      <c r="K41" s="620"/>
      <c r="L41" s="620"/>
      <c r="M41" s="620"/>
      <c r="N41" s="620"/>
      <c r="O41" s="395"/>
      <c r="P41" s="396"/>
      <c r="Q41" s="397"/>
      <c r="R41" s="397"/>
      <c r="S41" s="397"/>
      <c r="T41" s="398"/>
      <c r="U41" s="622" t="s">
        <v>86</v>
      </c>
      <c r="V41" s="622"/>
      <c r="W41" s="581"/>
      <c r="AB41" s="86"/>
    </row>
    <row r="42" spans="1:28" s="389" customFormat="1" ht="109.5" hidden="1" customHeight="1">
      <c r="A42" s="652" t="s">
        <v>154</v>
      </c>
      <c r="B42" s="652"/>
      <c r="C42" s="652"/>
      <c r="D42" s="652"/>
      <c r="E42" s="652"/>
      <c r="F42" s="399"/>
      <c r="G42" s="399"/>
      <c r="H42" s="399"/>
      <c r="I42" s="68"/>
      <c r="J42" s="399"/>
      <c r="K42" s="399"/>
      <c r="L42" s="399"/>
      <c r="M42" s="399"/>
      <c r="N42" s="399"/>
      <c r="O42" s="400"/>
      <c r="P42" s="400"/>
      <c r="Q42" s="400"/>
      <c r="R42" s="400"/>
      <c r="S42" s="400"/>
      <c r="T42" s="653" t="str">
        <f>Общие!D6</f>
        <v>ф20-       .11.2020</v>
      </c>
      <c r="U42" s="653"/>
      <c r="V42" s="653"/>
      <c r="W42" s="582"/>
      <c r="AB42" s="85"/>
    </row>
    <row r="45" spans="1:28" s="547" customFormat="1" ht="22.5" customHeight="1" outlineLevel="1">
      <c r="A45" s="643" t="s">
        <v>378</v>
      </c>
      <c r="B45" s="644"/>
      <c r="C45" s="643"/>
      <c r="D45" s="643"/>
      <c r="E45" s="643"/>
      <c r="F45" s="643"/>
      <c r="G45" s="644"/>
      <c r="H45" s="643"/>
      <c r="S45" s="402"/>
      <c r="T45" s="403"/>
      <c r="U45" s="548"/>
    </row>
    <row r="46" spans="1:28" s="547" customFormat="1" ht="39.75" customHeight="1" outlineLevel="1">
      <c r="A46" s="643" t="s">
        <v>379</v>
      </c>
      <c r="B46" s="644"/>
      <c r="C46" s="643"/>
      <c r="D46" s="643"/>
      <c r="E46" s="643"/>
      <c r="F46" s="643"/>
      <c r="G46" s="644"/>
      <c r="H46" s="643"/>
      <c r="I46" s="405"/>
      <c r="J46" s="405"/>
      <c r="K46" s="405"/>
      <c r="L46" s="549"/>
      <c r="M46" s="645" t="s">
        <v>387</v>
      </c>
      <c r="N46" s="645"/>
      <c r="O46" s="645"/>
      <c r="P46" s="645"/>
      <c r="Q46" s="550"/>
      <c r="S46" s="402"/>
      <c r="T46" s="403"/>
      <c r="U46" s="548"/>
    </row>
    <row r="47" spans="1:28" s="547" customFormat="1" ht="39.75" customHeight="1" outlineLevel="1">
      <c r="A47" s="643"/>
      <c r="B47" s="644"/>
      <c r="C47" s="643"/>
      <c r="D47" s="643"/>
      <c r="E47" s="643"/>
      <c r="F47" s="643"/>
      <c r="G47" s="644"/>
      <c r="H47" s="643"/>
      <c r="I47" s="405"/>
      <c r="J47" s="405"/>
      <c r="K47" s="405"/>
      <c r="L47" s="549"/>
      <c r="M47" s="645"/>
      <c r="N47" s="645"/>
      <c r="O47" s="645"/>
      <c r="P47" s="645"/>
      <c r="Q47" s="550"/>
      <c r="S47" s="402"/>
      <c r="T47" s="403"/>
      <c r="U47" s="548"/>
    </row>
    <row r="48" spans="1:28" s="401" customFormat="1" ht="36" customHeight="1" outlineLevel="1">
      <c r="A48" s="579"/>
      <c r="B48" s="406"/>
      <c r="C48" s="495"/>
      <c r="D48" s="495"/>
      <c r="E48" s="407"/>
      <c r="F48" s="407"/>
      <c r="G48" s="406"/>
      <c r="H48" s="407"/>
      <c r="I48" s="406"/>
      <c r="J48" s="406"/>
      <c r="K48" s="406"/>
      <c r="L48" s="405"/>
      <c r="M48" s="580"/>
      <c r="N48" s="407"/>
      <c r="O48" s="407"/>
      <c r="P48" s="407"/>
      <c r="Q48" s="406"/>
      <c r="S48" s="402"/>
      <c r="T48" s="403"/>
      <c r="U48" s="404"/>
    </row>
    <row r="49" spans="1:17" s="401" customFormat="1" ht="29.25" customHeight="1" outlineLevel="1">
      <c r="A49" s="408"/>
      <c r="B49" s="405"/>
      <c r="C49" s="405"/>
      <c r="D49" s="405"/>
      <c r="E49" s="405"/>
      <c r="F49" s="405"/>
      <c r="G49" s="405"/>
      <c r="H49" s="405"/>
      <c r="I49" s="405"/>
      <c r="J49" s="405"/>
      <c r="K49" s="405"/>
      <c r="L49" s="406"/>
      <c r="M49" s="407"/>
      <c r="N49" s="407"/>
      <c r="O49" s="407"/>
      <c r="P49" s="407"/>
      <c r="Q49" s="409"/>
    </row>
    <row r="50" spans="1:17" s="401" customFormat="1" ht="30.75" customHeight="1" outlineLevel="1">
      <c r="A50" s="640" t="s">
        <v>370</v>
      </c>
      <c r="B50" s="641"/>
      <c r="C50" s="640"/>
      <c r="D50" s="640"/>
      <c r="E50" s="640"/>
      <c r="F50" s="640"/>
      <c r="G50" s="641"/>
      <c r="H50" s="640"/>
      <c r="I50" s="410"/>
      <c r="J50" s="410"/>
      <c r="K50" s="410"/>
      <c r="L50" s="406"/>
      <c r="M50" s="642"/>
      <c r="N50" s="642"/>
      <c r="O50" s="642"/>
      <c r="P50" s="642"/>
      <c r="Q50" s="411"/>
    </row>
  </sheetData>
  <autoFilter ref="B12:W37"/>
  <mergeCells count="79">
    <mergeCell ref="B22:B30"/>
    <mergeCell ref="C22:D30"/>
    <mergeCell ref="F22:F23"/>
    <mergeCell ref="G22:G23"/>
    <mergeCell ref="H22:H23"/>
    <mergeCell ref="E25:L25"/>
    <mergeCell ref="E26:L26"/>
    <mergeCell ref="E19:L19"/>
    <mergeCell ref="R19:T19"/>
    <mergeCell ref="R21:T21"/>
    <mergeCell ref="H13:H14"/>
    <mergeCell ref="E21:L21"/>
    <mergeCell ref="J14:N14"/>
    <mergeCell ref="R10:V10"/>
    <mergeCell ref="E30:L30"/>
    <mergeCell ref="W10:W11"/>
    <mergeCell ref="E27:L27"/>
    <mergeCell ref="E28:L28"/>
    <mergeCell ref="E29:N29"/>
    <mergeCell ref="O14:Q21"/>
    <mergeCell ref="R14:V14"/>
    <mergeCell ref="E15:N15"/>
    <mergeCell ref="R15:V15"/>
    <mergeCell ref="E16:L16"/>
    <mergeCell ref="R16:T16"/>
    <mergeCell ref="E17:L17"/>
    <mergeCell ref="R17:T17"/>
    <mergeCell ref="E18:L18"/>
    <mergeCell ref="R18:T18"/>
    <mergeCell ref="E3:O3"/>
    <mergeCell ref="A4:V4"/>
    <mergeCell ref="A7:D7"/>
    <mergeCell ref="R7:V7"/>
    <mergeCell ref="K7:M7"/>
    <mergeCell ref="E6:W6"/>
    <mergeCell ref="B13:B21"/>
    <mergeCell ref="B10:B11"/>
    <mergeCell ref="C10:C11"/>
    <mergeCell ref="E20:N20"/>
    <mergeCell ref="R20:V20"/>
    <mergeCell ref="F13:F14"/>
    <mergeCell ref="G13:G14"/>
    <mergeCell ref="O10:O11"/>
    <mergeCell ref="P10:P11"/>
    <mergeCell ref="Q10:Q11"/>
    <mergeCell ref="E10:E11"/>
    <mergeCell ref="F10:F11"/>
    <mergeCell ref="G10:G11"/>
    <mergeCell ref="H10:H11"/>
    <mergeCell ref="I10:I11"/>
    <mergeCell ref="J10:N10"/>
    <mergeCell ref="A8:E8"/>
    <mergeCell ref="T8:U8"/>
    <mergeCell ref="A50:H50"/>
    <mergeCell ref="M50:P50"/>
    <mergeCell ref="A46:H46"/>
    <mergeCell ref="A47:H47"/>
    <mergeCell ref="M47:P47"/>
    <mergeCell ref="A45:H45"/>
    <mergeCell ref="M46:P46"/>
    <mergeCell ref="C13:D21"/>
    <mergeCell ref="U41:V41"/>
    <mergeCell ref="A42:E42"/>
    <mergeCell ref="T42:V42"/>
    <mergeCell ref="B31:B37"/>
    <mergeCell ref="C31:D37"/>
    <mergeCell ref="O31:Q37"/>
    <mergeCell ref="A41:N41"/>
    <mergeCell ref="A39:Z39"/>
    <mergeCell ref="A40:N40"/>
    <mergeCell ref="U40:V40"/>
    <mergeCell ref="E31:N31"/>
    <mergeCell ref="E32:N32"/>
    <mergeCell ref="E33:N33"/>
    <mergeCell ref="E35:N35"/>
    <mergeCell ref="E37:N37"/>
    <mergeCell ref="E34:N34"/>
    <mergeCell ref="E36:N36"/>
    <mergeCell ref="R36:W36"/>
  </mergeCells>
  <pageMargins left="0.19685039370078741" right="0.19685039370078741" top="0.19685039370078741" bottom="0.19685039370078741" header="0.31496062992125984" footer="0.31496062992125984"/>
  <pageSetup paperSize="9" scale="29"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0000"/>
    <pageSetUpPr fitToPage="1"/>
  </sheetPr>
  <dimension ref="A1:AH34"/>
  <sheetViews>
    <sheetView tabSelected="1" view="pageBreakPreview" topLeftCell="A7" zoomScale="69" zoomScaleNormal="60" zoomScaleSheetLayoutView="69" workbookViewId="0">
      <selection activeCell="E9" sqref="E9"/>
    </sheetView>
  </sheetViews>
  <sheetFormatPr defaultRowHeight="12.75" outlineLevelRow="1" outlineLevelCol="1"/>
  <cols>
    <col min="1" max="1" width="4.5703125" style="414" customWidth="1"/>
    <col min="2" max="2" width="47.85546875" style="414" customWidth="1"/>
    <col min="3" max="3" width="20.28515625" style="414" customWidth="1"/>
    <col min="4" max="4" width="26" style="414" customWidth="1"/>
    <col min="5" max="5" width="19.5703125" style="414" customWidth="1"/>
    <col min="6" max="6" width="16" style="414" customWidth="1"/>
    <col min="7" max="7" width="17.42578125" style="414" customWidth="1"/>
    <col min="8" max="9" width="16" style="414" customWidth="1"/>
    <col min="10" max="14" width="16" style="414" hidden="1" customWidth="1"/>
    <col min="15" max="15" width="21.140625" style="414" customWidth="1"/>
    <col min="16" max="16" width="15" style="414" hidden="1" customWidth="1"/>
    <col min="17" max="17" width="26.85546875" style="414" hidden="1" customWidth="1"/>
    <col min="18" max="18" width="22.7109375" style="414" customWidth="1" outlineLevel="1"/>
    <col min="19" max="19" width="22.140625" style="414" customWidth="1" outlineLevel="1"/>
    <col min="20" max="20" width="36.7109375" style="414" customWidth="1" outlineLevel="1"/>
    <col min="21" max="21" width="21" style="414" customWidth="1"/>
    <col min="22" max="22" width="22.42578125" style="414" customWidth="1"/>
    <col min="23" max="23" width="17.28515625" style="414" customWidth="1"/>
    <col min="24" max="24" width="16.7109375" style="414" customWidth="1" outlineLevel="1"/>
    <col min="25" max="25" width="18.85546875" style="414" customWidth="1" outlineLevel="1"/>
    <col min="26" max="26" width="15" style="414" customWidth="1" outlineLevel="1"/>
    <col min="27" max="27" width="9.140625" style="414" customWidth="1" outlineLevel="1"/>
    <col min="28" max="29" width="6" style="414" customWidth="1" outlineLevel="1"/>
    <col min="30" max="30" width="15.140625" style="414" customWidth="1" outlineLevel="1"/>
    <col min="31" max="31" width="15.85546875" style="414" customWidth="1" outlineLevel="1"/>
    <col min="32" max="32" width="13.85546875" style="414" customWidth="1" outlineLevel="1"/>
    <col min="33" max="33" width="11" style="414" customWidth="1" outlineLevel="1"/>
    <col min="34" max="16384" width="9.140625" style="414"/>
  </cols>
  <sheetData>
    <row r="1" spans="1:34" ht="100.5" customHeight="1">
      <c r="A1" s="756" t="s">
        <v>114</v>
      </c>
      <c r="B1" s="756"/>
      <c r="C1" s="756"/>
      <c r="D1" s="756"/>
      <c r="E1" s="756"/>
      <c r="F1" s="756"/>
      <c r="G1" s="756"/>
      <c r="H1" s="756"/>
      <c r="I1" s="756"/>
      <c r="J1" s="756"/>
      <c r="K1" s="756"/>
      <c r="L1" s="756"/>
      <c r="M1" s="756"/>
      <c r="N1" s="756"/>
      <c r="O1" s="756"/>
      <c r="P1" s="756"/>
      <c r="Q1" s="756"/>
      <c r="R1" s="101"/>
      <c r="S1" s="101"/>
    </row>
    <row r="2" spans="1:34" ht="112.5" customHeight="1">
      <c r="A2" s="756" t="str">
        <f>НЦС!E6</f>
        <v>Строительство ВЛИ-0,38 кВ кВ от оп. 16, Ф-1 от КТП-286 д. Малыгино ПС Экситон (аб) № 626, МО, г/о Павлово-Посадский, д. Малыгино, з/у 53, 50:17:0030511:677</v>
      </c>
      <c r="B2" s="756"/>
      <c r="C2" s="756"/>
      <c r="D2" s="756"/>
      <c r="E2" s="756"/>
      <c r="F2" s="756"/>
      <c r="G2" s="756"/>
      <c r="H2" s="756"/>
      <c r="I2" s="756"/>
      <c r="J2" s="756"/>
      <c r="K2" s="756"/>
      <c r="L2" s="756"/>
      <c r="M2" s="756"/>
      <c r="N2" s="756"/>
      <c r="O2" s="756"/>
      <c r="P2" s="756"/>
      <c r="Q2" s="756"/>
      <c r="R2" s="101"/>
      <c r="S2" s="101"/>
      <c r="U2" s="497" t="e">
        <f>НЦС!#REF!</f>
        <v>#REF!</v>
      </c>
    </row>
    <row r="3" spans="1:34" ht="15.75" customHeight="1">
      <c r="A3" s="761"/>
      <c r="B3" s="761"/>
      <c r="C3" s="97"/>
      <c r="D3" s="78"/>
      <c r="E3" s="22"/>
      <c r="F3" s="22"/>
      <c r="G3" s="22"/>
      <c r="H3" s="22"/>
      <c r="I3" s="20"/>
      <c r="J3" s="20"/>
      <c r="K3" s="20"/>
      <c r="L3" s="20"/>
      <c r="M3" s="20"/>
      <c r="N3" s="20"/>
      <c r="O3" s="20"/>
      <c r="P3" s="20"/>
    </row>
    <row r="4" spans="1:34" ht="33" customHeight="1">
      <c r="A4" s="455"/>
      <c r="B4" s="415" t="s">
        <v>109</v>
      </c>
      <c r="C4" s="574">
        <f>C5</f>
        <v>2026</v>
      </c>
      <c r="Q4" s="416">
        <f>НЦС!S3</f>
        <v>0</v>
      </c>
    </row>
    <row r="5" spans="1:34" ht="33" customHeight="1">
      <c r="A5" s="417"/>
      <c r="B5" s="415" t="s">
        <v>89</v>
      </c>
      <c r="C5" s="574">
        <f>НЦС!W8</f>
        <v>2026</v>
      </c>
      <c r="U5" s="497"/>
    </row>
    <row r="6" spans="1:34" ht="114.75" customHeight="1">
      <c r="A6" s="762"/>
      <c r="B6" s="765"/>
      <c r="C6" s="768" t="s">
        <v>394</v>
      </c>
      <c r="D6" s="771" t="s">
        <v>401</v>
      </c>
      <c r="E6" s="771"/>
      <c r="F6" s="771"/>
      <c r="G6" s="771"/>
      <c r="H6" s="771"/>
      <c r="I6" s="771"/>
      <c r="J6" s="772"/>
      <c r="K6" s="771"/>
      <c r="L6" s="771"/>
      <c r="M6" s="771"/>
      <c r="N6" s="771"/>
      <c r="O6" s="740" t="s">
        <v>26</v>
      </c>
      <c r="P6" s="757" t="s">
        <v>156</v>
      </c>
      <c r="Q6" s="759" t="s">
        <v>110</v>
      </c>
      <c r="V6" s="445" t="e">
        <f>VLOOKUP(НЦС!#REF!,[27]Sheet1!$B$559:$BP$609,29,0)</f>
        <v>#REF!</v>
      </c>
      <c r="W6" s="443" t="s">
        <v>367</v>
      </c>
      <c r="X6" s="439"/>
      <c r="Y6" s="439"/>
      <c r="Z6" s="439"/>
      <c r="AA6" s="439"/>
      <c r="AB6" s="439"/>
      <c r="AC6" s="439"/>
      <c r="AD6" s="439"/>
      <c r="AE6" s="439"/>
      <c r="AF6" s="439"/>
      <c r="AG6" s="439"/>
      <c r="AH6" s="426"/>
    </row>
    <row r="7" spans="1:34" ht="88.5" customHeight="1">
      <c r="A7" s="763"/>
      <c r="B7" s="766"/>
      <c r="C7" s="769"/>
      <c r="D7" s="464" t="s">
        <v>111</v>
      </c>
      <c r="E7" s="464" t="s">
        <v>113</v>
      </c>
      <c r="F7" s="464" t="s">
        <v>148</v>
      </c>
      <c r="G7" s="464" t="s">
        <v>149</v>
      </c>
      <c r="H7" s="464" t="s">
        <v>150</v>
      </c>
      <c r="I7" s="464" t="s">
        <v>151</v>
      </c>
      <c r="J7" s="464" t="s">
        <v>395</v>
      </c>
      <c r="K7" s="464" t="s">
        <v>151</v>
      </c>
      <c r="L7" s="464" t="s">
        <v>151</v>
      </c>
      <c r="M7" s="464" t="s">
        <v>151</v>
      </c>
      <c r="N7" s="575" t="s">
        <v>151</v>
      </c>
      <c r="O7" s="740"/>
      <c r="P7" s="758"/>
      <c r="Q7" s="760"/>
      <c r="V7" s="444" t="e">
        <f>V6+V6*17%</f>
        <v>#REF!</v>
      </c>
      <c r="W7" s="443" t="s">
        <v>369</v>
      </c>
      <c r="X7" s="439"/>
      <c r="Y7" s="439"/>
      <c r="Z7" s="439"/>
      <c r="AA7" s="439"/>
      <c r="AB7" s="439"/>
      <c r="AC7" s="439"/>
      <c r="AD7" s="439"/>
      <c r="AE7" s="439"/>
      <c r="AF7" s="439"/>
      <c r="AG7" s="439"/>
      <c r="AH7" s="439"/>
    </row>
    <row r="8" spans="1:34" ht="38.25" customHeight="1" outlineLevel="1">
      <c r="A8" s="763"/>
      <c r="B8" s="766"/>
      <c r="C8" s="769"/>
      <c r="D8" s="463">
        <v>2025</v>
      </c>
      <c r="E8" s="463">
        <v>2026</v>
      </c>
      <c r="F8" s="463">
        <v>2027</v>
      </c>
      <c r="G8" s="463">
        <v>2028</v>
      </c>
      <c r="H8" s="463">
        <v>2029</v>
      </c>
      <c r="I8" s="463">
        <v>2030</v>
      </c>
      <c r="J8" s="463">
        <v>2031</v>
      </c>
      <c r="K8" s="463">
        <v>2030</v>
      </c>
      <c r="L8" s="463">
        <v>2030</v>
      </c>
      <c r="M8" s="463">
        <v>2030</v>
      </c>
      <c r="N8" s="463">
        <v>2031</v>
      </c>
      <c r="O8" s="740"/>
      <c r="P8" s="418"/>
      <c r="Q8" s="98"/>
      <c r="V8" s="419"/>
      <c r="W8" s="419"/>
      <c r="X8" s="419"/>
      <c r="Y8" s="419"/>
      <c r="Z8" s="419"/>
      <c r="AA8" s="419"/>
      <c r="AB8" s="419"/>
      <c r="AC8" s="419"/>
      <c r="AD8" s="419"/>
      <c r="AE8" s="419"/>
    </row>
    <row r="9" spans="1:34" ht="36" customHeight="1" outlineLevel="1" thickBot="1">
      <c r="A9" s="764"/>
      <c r="B9" s="767"/>
      <c r="C9" s="770"/>
      <c r="D9" s="462">
        <f>(100+Дефляторы!N3)/200</f>
        <v>1.0369999999999999</v>
      </c>
      <c r="E9" s="462">
        <f>(100+Дефляторы!O3)/200*Дефляторы!$N$3/100</f>
        <v>1.1035350000000002</v>
      </c>
      <c r="F9" s="462">
        <f>(100+Дефляторы!P3)/200*Дефляторы!$N$3/100*Дефляторы!$O$3/100</f>
        <v>1.156297935</v>
      </c>
      <c r="G9" s="462">
        <f>(100+Дефляторы!Q3)/200*Дефляторы!$N$3/100*Дефляторы!$O$3/100*Дефляторы!$P$3/100</f>
        <v>1.2037061503349999</v>
      </c>
      <c r="H9" s="462">
        <f>(100+Дефляторы!R3)/200*Дефляторы!$N$3/100*Дефляторы!$O$3/100*Дефляторы!$P$3/100*Дефляторы!$Q$3/100</f>
        <v>1.2550282339324315</v>
      </c>
      <c r="I9" s="462">
        <f>(100+Дефляторы!S3)/200*Дефляторы!$N$3/100*Дефляторы!$O$3/100*Дефляторы!$P$3/100*Дефляторы!$Q$3/100*Дефляторы!$R$3/100</f>
        <v>1.3105117518919933</v>
      </c>
      <c r="J9" s="462">
        <f>[28]Дефляторы!S5</f>
        <v>1.4411058368266489</v>
      </c>
      <c r="K9" s="462">
        <f>(100+[28]Дефляторы!S3)/200*[28]Дефляторы!$L$3/100*[28]Дефляторы!$M$3/100*[28]Дефляторы!$N$3/100*[28]Дефляторы!$O$3/100*[28]Дефляторы!$P$3/100*[28]Дефляторы!$Q$3/100*[28]Дефляторы!$R$3/100</f>
        <v>1.5721955430563981</v>
      </c>
      <c r="L9" s="462">
        <f>(100+[28]Дефляторы!S3)/200*[28]Дефляторы!$K$3/100*[28]Дефляторы!$L$3/100*[28]Дефляторы!$M$3/100*[28]Дефляторы!$N$3/100*[28]Дефляторы!$O$3/100*[28]Дефляторы!$P$3/100*[28]Дефляторы!$Q$3/100*[28]Дефляторы!$R$3/100</f>
        <v>1.8022301914335264</v>
      </c>
      <c r="M9" s="462">
        <f>(100+[28]Дефляторы!S3)/200*[28]Дефляторы!$J$3/100*[28]Дефляторы!$K$3/100*[28]Дефляторы!$L$3/100*[28]Дефляторы!$M$3/100*[28]Дефляторы!$N$3/100*[28]Дефляторы!$O$3/100*[28]Дефляторы!$P$3/100*[28]Дефляторы!$Q$3/100*[28]Дефляторы!$R$3/100</f>
        <v>1.8911774603015372</v>
      </c>
      <c r="N9" s="462">
        <f>(100+[28]Дефляторы!S3)/200*[28]Дефляторы!$I$3/100*[28]Дефляторы!$J$3/100*[28]Дефляторы!$K$3/100*[28]Дефляторы!$L$3/100*[28]Дефляторы!$M$3/100*[28]Дефляторы!$N$3/100*[28]Дефляторы!$O$3/100*[28]Дефляторы!$P$3/100*[28]Дефляторы!$Q$3/100*[28]Дефляторы!$R$3/100</f>
        <v>1.9963625800437561</v>
      </c>
      <c r="O9" s="741"/>
      <c r="P9" s="420"/>
      <c r="Q9" s="98"/>
      <c r="V9" s="419"/>
      <c r="W9" s="421" t="s">
        <v>165</v>
      </c>
      <c r="X9" s="421"/>
      <c r="Y9" s="421"/>
      <c r="Z9" s="421"/>
      <c r="AA9" s="421"/>
      <c r="AB9" s="421"/>
      <c r="AC9" s="421" t="s">
        <v>166</v>
      </c>
      <c r="AD9" s="419"/>
      <c r="AE9" s="419"/>
    </row>
    <row r="10" spans="1:34" ht="38.25" customHeight="1">
      <c r="A10" s="455"/>
      <c r="B10" s="422" t="s">
        <v>357</v>
      </c>
      <c r="C10" s="423">
        <f>НЦС!U32</f>
        <v>8.9452936799999989</v>
      </c>
      <c r="D10" s="95">
        <f>Дефляторы!$K$3/100</f>
        <v>1.1463142733059362</v>
      </c>
      <c r="E10" s="95">
        <f>Дефляторы!$L$3/100</f>
        <v>1.0909646626082732</v>
      </c>
      <c r="F10" s="95">
        <f>Дефляторы!$M$3/100</f>
        <v>1.0813999999999999</v>
      </c>
      <c r="G10" s="95">
        <f>Дефляторы!$N$3/100</f>
        <v>1.0740000000000001</v>
      </c>
      <c r="H10" s="95">
        <f>Дефляторы!$O$3/100</f>
        <v>1.0549999999999999</v>
      </c>
      <c r="I10" s="95">
        <f>Дефляторы!$P$3/100</f>
        <v>1.0409999999999999</v>
      </c>
      <c r="J10" s="95">
        <f>Дефляторы!$Q$3/100</f>
        <v>1.0409999999999999</v>
      </c>
      <c r="K10" s="95">
        <f>Дефляторы!$R$3/100</f>
        <v>1.0442089798933949</v>
      </c>
      <c r="L10" s="95">
        <f>Дефляторы!$S$3/100</f>
        <v>1.0442089798933949</v>
      </c>
      <c r="M10" s="95">
        <f>Дефляторы!$S$3/100</f>
        <v>1.0442089798933949</v>
      </c>
      <c r="N10" s="95">
        <f>Дефляторы!$S$3/100</f>
        <v>1.0442089798933949</v>
      </c>
      <c r="O10" s="102">
        <f>IF($C$4=$D$8,C10*$D$9,IF($C$4=$E$8,C10*$E$9,IF($C$4=$F$8,C10*$F$9,IF($C$4=$G$8,C10*$G$9,IF($C$4=$H$8,C10*$H$9,IF($C$4=$I$8,C10*$I$9,IF($C$4=$J$8,C10*$J$9,IF($C$4=$K$8,C10*$K$9,IF($C$4=$L$8,C10*$L$9,IF($C$4=$M$8,C10*$M$9,IF($C$4=$N$8,C10*$N$9)))))))))))</f>
        <v>9.8714446611588009</v>
      </c>
      <c r="P10" s="94">
        <v>1</v>
      </c>
      <c r="Q10" s="94">
        <f>O10*P10</f>
        <v>9.8714446611588009</v>
      </c>
      <c r="R10" s="414">
        <f>IF(C10&gt;0,O10/C10,0)</f>
        <v>1.1035350000000002</v>
      </c>
      <c r="S10" s="414">
        <v>102425.533383171</v>
      </c>
      <c r="T10" s="414">
        <v>109682.72</v>
      </c>
      <c r="V10" s="444" t="e">
        <f>V7/(O18*1000)</f>
        <v>#REF!</v>
      </c>
      <c r="W10" s="443" t="s">
        <v>368</v>
      </c>
      <c r="X10" s="439"/>
      <c r="Y10" s="439"/>
      <c r="Z10" s="439"/>
      <c r="AA10" s="439"/>
      <c r="AB10" s="439"/>
      <c r="AC10" s="439"/>
      <c r="AD10" s="439"/>
      <c r="AE10" s="439"/>
      <c r="AF10" s="439"/>
      <c r="AG10" s="439"/>
      <c r="AH10" s="439"/>
    </row>
    <row r="11" spans="1:34" ht="46.5" customHeight="1">
      <c r="A11" s="455"/>
      <c r="B11" s="425" t="s">
        <v>25</v>
      </c>
      <c r="C11" s="423">
        <f>НЦС!S31</f>
        <v>273.70529999999997</v>
      </c>
      <c r="D11" s="95">
        <f>Дефляторы!$K$3/100</f>
        <v>1.1463142733059362</v>
      </c>
      <c r="E11" s="95">
        <f>Дефляторы!$L$3/100</f>
        <v>1.0909646626082732</v>
      </c>
      <c r="F11" s="95">
        <f>Дефляторы!$M$3/100</f>
        <v>1.0813999999999999</v>
      </c>
      <c r="G11" s="95">
        <f>Дефляторы!$N$3/100</f>
        <v>1.0740000000000001</v>
      </c>
      <c r="H11" s="95">
        <f>Дефляторы!$O$3/100</f>
        <v>1.0549999999999999</v>
      </c>
      <c r="I11" s="95">
        <f>Дефляторы!$P$3/100</f>
        <v>1.0409999999999999</v>
      </c>
      <c r="J11" s="95">
        <f>Дефляторы!$Q$3/100</f>
        <v>1.0409999999999999</v>
      </c>
      <c r="K11" s="95">
        <f>Дефляторы!$R$3/100</f>
        <v>1.0442089798933949</v>
      </c>
      <c r="L11" s="95">
        <f>Дефляторы!$S$3/100</f>
        <v>1.0442089798933949</v>
      </c>
      <c r="M11" s="95">
        <f>Дефляторы!$S$3/100</f>
        <v>1.0442089798933949</v>
      </c>
      <c r="N11" s="95">
        <f>Дефляторы!$S$3/100</f>
        <v>1.0442089798933949</v>
      </c>
      <c r="O11" s="102">
        <f t="shared" ref="O11:O17" si="0">IF($C$5=$D$8,C11*$D$9,IF($C$5=$E$8,C11*$E$9,IF($C$5=$F$8,C11*$F$9,IF($C$5=$G$8,C11*$G$9,IF($C$5=$H$8,C11*$H$9,IF($C$5=$I$8,C11*$I$9,IF($C$5=$J$8,C11*$J$9,IF($C$5=$K$8,C11*$K$9,IF($C$5=$L$8,C11*$L$9,IF($C$5=$M$8,C11*$M$9,IF($C$5=$N$8,C11*$N$9)))))))))))</f>
        <v>302.04337823550003</v>
      </c>
      <c r="P11" s="94">
        <f>$P$10</f>
        <v>1</v>
      </c>
      <c r="Q11" s="94">
        <f t="shared" ref="Q11:Q17" si="1">O11*P11</f>
        <v>302.04337823550003</v>
      </c>
      <c r="R11" s="414">
        <f>IF(C11&gt;0,O11/C11,0)</f>
        <v>1.1035350000000002</v>
      </c>
      <c r="S11" s="414">
        <v>3224374.8383779898</v>
      </c>
      <c r="T11" s="414">
        <v>3356037.54</v>
      </c>
      <c r="V11" s="444" t="e">
        <f>V7*1.2</f>
        <v>#REF!</v>
      </c>
      <c r="W11" s="443"/>
      <c r="X11" s="439"/>
      <c r="Y11" s="439"/>
      <c r="Z11" s="439"/>
      <c r="AA11" s="439"/>
      <c r="AB11" s="439" t="s">
        <v>25</v>
      </c>
      <c r="AC11" s="439" t="e">
        <f>#REF!*1000</f>
        <v>#REF!</v>
      </c>
      <c r="AD11" s="439"/>
      <c r="AE11" s="439"/>
      <c r="AF11" s="439"/>
      <c r="AG11" s="439"/>
      <c r="AH11" s="439"/>
    </row>
    <row r="12" spans="1:34" ht="33" customHeight="1">
      <c r="A12" s="455"/>
      <c r="B12" s="425" t="s">
        <v>24</v>
      </c>
      <c r="C12" s="423">
        <f>НЦС!R31</f>
        <v>0</v>
      </c>
      <c r="D12" s="95">
        <f>Дефляторы!$K$3/100</f>
        <v>1.1463142733059362</v>
      </c>
      <c r="E12" s="95">
        <f>Дефляторы!$L$3/100</f>
        <v>1.0909646626082732</v>
      </c>
      <c r="F12" s="95">
        <f>Дефляторы!$M$3/100</f>
        <v>1.0813999999999999</v>
      </c>
      <c r="G12" s="95">
        <f>Дефляторы!$N$3/100</f>
        <v>1.0740000000000001</v>
      </c>
      <c r="H12" s="95">
        <f>Дефляторы!$O$3/100</f>
        <v>1.0549999999999999</v>
      </c>
      <c r="I12" s="95">
        <f>Дефляторы!$P$3/100</f>
        <v>1.0409999999999999</v>
      </c>
      <c r="J12" s="95">
        <f>Дефляторы!$Q$3/100</f>
        <v>1.0409999999999999</v>
      </c>
      <c r="K12" s="95">
        <f>Дефляторы!$R$3/100</f>
        <v>1.0442089798933949</v>
      </c>
      <c r="L12" s="95">
        <f>Дефляторы!$S$3/100</f>
        <v>1.0442089798933949</v>
      </c>
      <c r="M12" s="95">
        <f>Дефляторы!$S$3/100</f>
        <v>1.0442089798933949</v>
      </c>
      <c r="N12" s="95">
        <f>Дефляторы!$S$3/100</f>
        <v>1.0442089798933949</v>
      </c>
      <c r="O12" s="102">
        <f t="shared" si="0"/>
        <v>0</v>
      </c>
      <c r="P12" s="94">
        <f t="shared" ref="P12:P17" si="2">$P$10</f>
        <v>1</v>
      </c>
      <c r="Q12" s="94">
        <f t="shared" si="1"/>
        <v>0</v>
      </c>
      <c r="R12" s="414">
        <f t="shared" ref="R12:R17" si="3">IF(C12&gt;0,O12/C12,0)</f>
        <v>0</v>
      </c>
      <c r="S12" s="414">
        <v>0</v>
      </c>
      <c r="T12" s="414">
        <v>0</v>
      </c>
      <c r="V12" s="419"/>
      <c r="W12" s="441"/>
      <c r="X12" s="419"/>
      <c r="Y12" s="419"/>
      <c r="Z12" s="419"/>
      <c r="AA12" s="419"/>
      <c r="AB12" s="419" t="s">
        <v>24</v>
      </c>
      <c r="AC12" s="424" t="e">
        <f>#REF!*1000</f>
        <v>#REF!</v>
      </c>
      <c r="AD12" s="419"/>
      <c r="AE12" s="419"/>
    </row>
    <row r="13" spans="1:34" ht="43.5" customHeight="1">
      <c r="A13" s="455"/>
      <c r="B13" s="425" t="s">
        <v>27</v>
      </c>
      <c r="C13" s="423">
        <f>НЦС!T31</f>
        <v>9.7424999999999997</v>
      </c>
      <c r="D13" s="95">
        <f>Дефляторы!$K$3/100</f>
        <v>1.1463142733059362</v>
      </c>
      <c r="E13" s="95">
        <f>Дефляторы!$L$3/100</f>
        <v>1.0909646626082732</v>
      </c>
      <c r="F13" s="95">
        <f>Дефляторы!$M$3/100</f>
        <v>1.0813999999999999</v>
      </c>
      <c r="G13" s="95">
        <f>Дефляторы!$N$3/100</f>
        <v>1.0740000000000001</v>
      </c>
      <c r="H13" s="95">
        <f>Дефляторы!$O$3/100</f>
        <v>1.0549999999999999</v>
      </c>
      <c r="I13" s="95">
        <f>Дефляторы!$P$3/100</f>
        <v>1.0409999999999999</v>
      </c>
      <c r="J13" s="95">
        <f>Дефляторы!$Q$3/100</f>
        <v>1.0409999999999999</v>
      </c>
      <c r="K13" s="95">
        <f>Дефляторы!$R$3/100</f>
        <v>1.0442089798933949</v>
      </c>
      <c r="L13" s="95">
        <f>Дефляторы!$S$3/100</f>
        <v>1.0442089798933949</v>
      </c>
      <c r="M13" s="95">
        <f>Дефляторы!$S$3/100</f>
        <v>1.0442089798933949</v>
      </c>
      <c r="N13" s="95">
        <f>Дефляторы!$S$3/100</f>
        <v>1.0442089798933949</v>
      </c>
      <c r="O13" s="102">
        <f t="shared" si="0"/>
        <v>10.751189737500001</v>
      </c>
      <c r="P13" s="94">
        <f t="shared" si="2"/>
        <v>1</v>
      </c>
      <c r="Q13" s="94">
        <f t="shared" si="1"/>
        <v>10.751189737500001</v>
      </c>
      <c r="R13" s="414">
        <f t="shared" si="3"/>
        <v>1.1035350000000002</v>
      </c>
      <c r="S13" s="414">
        <v>107470.846904923</v>
      </c>
      <c r="T13" s="414">
        <v>119457.66</v>
      </c>
      <c r="V13" s="419"/>
      <c r="W13" s="441"/>
      <c r="X13" s="419"/>
      <c r="Y13" s="419"/>
      <c r="Z13" s="419"/>
      <c r="AA13" s="419"/>
      <c r="AB13" s="419" t="s">
        <v>27</v>
      </c>
      <c r="AC13" s="426" t="e">
        <f>#REF!*1000</f>
        <v>#REF!</v>
      </c>
      <c r="AD13" s="419"/>
      <c r="AE13" s="419"/>
    </row>
    <row r="14" spans="1:34" ht="48.75" customHeight="1">
      <c r="A14" s="455"/>
      <c r="B14" s="425" t="s">
        <v>23</v>
      </c>
      <c r="C14" s="423">
        <f>НЦС!U37</f>
        <v>11.491200000000001</v>
      </c>
      <c r="D14" s="95">
        <f>Дефляторы!$K$3/100</f>
        <v>1.1463142733059362</v>
      </c>
      <c r="E14" s="95">
        <f>Дефляторы!$L$3/100</f>
        <v>1.0909646626082732</v>
      </c>
      <c r="F14" s="95">
        <f>Дефляторы!$M$3/100</f>
        <v>1.0813999999999999</v>
      </c>
      <c r="G14" s="95">
        <f>Дефляторы!$N$3/100</f>
        <v>1.0740000000000001</v>
      </c>
      <c r="H14" s="95">
        <f>Дефляторы!$O$3/100</f>
        <v>1.0549999999999999</v>
      </c>
      <c r="I14" s="95">
        <f>Дефляторы!$P$3/100</f>
        <v>1.0409999999999999</v>
      </c>
      <c r="J14" s="95">
        <f>Дефляторы!$Q$3/100</f>
        <v>1.0409999999999999</v>
      </c>
      <c r="K14" s="95">
        <f>Дефляторы!$R$3/100</f>
        <v>1.0442089798933949</v>
      </c>
      <c r="L14" s="95">
        <f>Дефляторы!$S$3/100</f>
        <v>1.0442089798933949</v>
      </c>
      <c r="M14" s="95">
        <f>Дефляторы!$S$3/100</f>
        <v>1.0442089798933949</v>
      </c>
      <c r="N14" s="95">
        <f>Дефляторы!$S$3/100</f>
        <v>1.0442089798933949</v>
      </c>
      <c r="O14" s="102">
        <f t="shared" si="0"/>
        <v>12.680941392000003</v>
      </c>
      <c r="P14" s="94">
        <f t="shared" si="2"/>
        <v>1</v>
      </c>
      <c r="Q14" s="94">
        <f t="shared" si="1"/>
        <v>12.680941392000003</v>
      </c>
      <c r="R14" s="414">
        <f t="shared" si="3"/>
        <v>1.1035350000000002</v>
      </c>
      <c r="S14" s="414">
        <v>195066.55986910101</v>
      </c>
      <c r="T14" s="414">
        <v>140899.35</v>
      </c>
      <c r="V14" s="419"/>
      <c r="W14" s="441"/>
      <c r="X14" s="419"/>
      <c r="Y14" s="419"/>
      <c r="Z14" s="419"/>
      <c r="AA14" s="419"/>
      <c r="AB14" s="419" t="s">
        <v>23</v>
      </c>
      <c r="AC14" s="424" t="e">
        <f>#REF!*1000</f>
        <v>#REF!</v>
      </c>
      <c r="AD14" s="419"/>
      <c r="AE14" s="419"/>
    </row>
    <row r="15" spans="1:34" ht="48.75" customHeight="1">
      <c r="A15" s="427"/>
      <c r="B15" s="428" t="s">
        <v>344</v>
      </c>
      <c r="C15" s="429">
        <f>НЦС!U33</f>
        <v>6.0660000000000007</v>
      </c>
      <c r="D15" s="95">
        <f>Дефляторы!$K$3/100</f>
        <v>1.1463142733059362</v>
      </c>
      <c r="E15" s="95">
        <f>Дефляторы!$L$3/100</f>
        <v>1.0909646626082732</v>
      </c>
      <c r="F15" s="95">
        <f>Дефляторы!$M$3/100</f>
        <v>1.0813999999999999</v>
      </c>
      <c r="G15" s="95">
        <f>Дефляторы!$N$3/100</f>
        <v>1.0740000000000001</v>
      </c>
      <c r="H15" s="95">
        <f>Дефляторы!$O$3/100</f>
        <v>1.0549999999999999</v>
      </c>
      <c r="I15" s="95">
        <f>Дефляторы!$P$3/100</f>
        <v>1.0409999999999999</v>
      </c>
      <c r="J15" s="95">
        <f>Дефляторы!$Q$3/100</f>
        <v>1.0409999999999999</v>
      </c>
      <c r="K15" s="95">
        <f>Дефляторы!$R$3/100</f>
        <v>1.0442089798933949</v>
      </c>
      <c r="L15" s="95">
        <f>Дефляторы!$S$3/100</f>
        <v>1.0442089798933949</v>
      </c>
      <c r="M15" s="95">
        <f>Дефляторы!$S$3/100</f>
        <v>1.0442089798933949</v>
      </c>
      <c r="N15" s="95">
        <f>Дефляторы!$S$3/100</f>
        <v>1.0442089798933949</v>
      </c>
      <c r="O15" s="102">
        <f t="shared" si="0"/>
        <v>6.6940433100000014</v>
      </c>
      <c r="P15" s="94">
        <f t="shared" si="2"/>
        <v>1</v>
      </c>
      <c r="Q15" s="94">
        <f t="shared" si="1"/>
        <v>6.6940433100000014</v>
      </c>
      <c r="S15" s="414">
        <v>71303.318513035396</v>
      </c>
      <c r="T15" s="414">
        <v>74378.259999999995</v>
      </c>
      <c r="V15" s="419"/>
      <c r="W15" s="441"/>
      <c r="X15" s="419"/>
      <c r="Y15" s="419"/>
      <c r="Z15" s="419"/>
      <c r="AA15" s="419"/>
      <c r="AB15" s="419"/>
      <c r="AC15" s="424"/>
      <c r="AD15" s="419"/>
      <c r="AE15" s="419"/>
    </row>
    <row r="16" spans="1:34" ht="39.75" customHeight="1">
      <c r="A16" s="455"/>
      <c r="B16" s="430" t="s">
        <v>115</v>
      </c>
      <c r="C16" s="423">
        <f>НЦС!U34</f>
        <v>9.2988</v>
      </c>
      <c r="D16" s="95">
        <f>Дефляторы!$K$3/100</f>
        <v>1.1463142733059362</v>
      </c>
      <c r="E16" s="95">
        <f>Дефляторы!$L$3/100</f>
        <v>1.0909646626082732</v>
      </c>
      <c r="F16" s="95">
        <f>Дефляторы!$M$3/100</f>
        <v>1.0813999999999999</v>
      </c>
      <c r="G16" s="95">
        <f>Дефляторы!$N$3/100</f>
        <v>1.0740000000000001</v>
      </c>
      <c r="H16" s="95">
        <f>Дефляторы!$O$3/100</f>
        <v>1.0549999999999999</v>
      </c>
      <c r="I16" s="95">
        <f>Дефляторы!$P$3/100</f>
        <v>1.0409999999999999</v>
      </c>
      <c r="J16" s="95">
        <f>Дефляторы!$Q$3/100</f>
        <v>1.0409999999999999</v>
      </c>
      <c r="K16" s="95">
        <f>Дефляторы!$R$3/100</f>
        <v>1.0442089798933949</v>
      </c>
      <c r="L16" s="95">
        <f>Дефляторы!$S$3/100</f>
        <v>1.0442089798933949</v>
      </c>
      <c r="M16" s="95">
        <f>Дефляторы!$S$3/100</f>
        <v>1.0442089798933949</v>
      </c>
      <c r="N16" s="95">
        <f>Дефляторы!$S$3/100</f>
        <v>1.0442089798933949</v>
      </c>
      <c r="O16" s="102">
        <f t="shared" si="0"/>
        <v>10.261551258000001</v>
      </c>
      <c r="P16" s="94">
        <f t="shared" si="2"/>
        <v>1</v>
      </c>
      <c r="Q16" s="94">
        <f t="shared" ref="Q16" si="4">O16*P16</f>
        <v>10.261551258000001</v>
      </c>
      <c r="R16" s="414">
        <f t="shared" si="3"/>
        <v>1.1035350000000002</v>
      </c>
      <c r="S16" s="414">
        <v>111019.57304494199</v>
      </c>
      <c r="T16" s="414">
        <v>114017.24</v>
      </c>
      <c r="V16" s="419"/>
      <c r="W16" s="442"/>
      <c r="X16" s="419"/>
      <c r="Y16" s="419"/>
      <c r="Z16" s="419"/>
      <c r="AA16" s="419"/>
      <c r="AB16" s="419" t="s">
        <v>115</v>
      </c>
      <c r="AC16" s="426" t="e">
        <f>#REF!*1000</f>
        <v>#REF!</v>
      </c>
      <c r="AD16" s="419"/>
      <c r="AE16" s="419"/>
    </row>
    <row r="17" spans="1:31" ht="36.75" customHeight="1" thickBot="1">
      <c r="A17" s="455"/>
      <c r="B17" s="425" t="s">
        <v>20</v>
      </c>
      <c r="C17" s="423">
        <f>НЦС!U35</f>
        <v>0</v>
      </c>
      <c r="D17" s="95">
        <f>Дефляторы!$K$3/100</f>
        <v>1.1463142733059362</v>
      </c>
      <c r="E17" s="95">
        <f>Дефляторы!$L$3/100</f>
        <v>1.0909646626082732</v>
      </c>
      <c r="F17" s="95">
        <f>Дефляторы!$M$3/100</f>
        <v>1.0813999999999999</v>
      </c>
      <c r="G17" s="95">
        <f>Дефляторы!$N$3/100</f>
        <v>1.0740000000000001</v>
      </c>
      <c r="H17" s="95">
        <f>Дефляторы!$O$3/100</f>
        <v>1.0549999999999999</v>
      </c>
      <c r="I17" s="95">
        <f>Дефляторы!$P$3/100</f>
        <v>1.0409999999999999</v>
      </c>
      <c r="J17" s="95">
        <f>Дефляторы!$Q$3/100</f>
        <v>1.0409999999999999</v>
      </c>
      <c r="K17" s="95">
        <f>Дефляторы!$R$3/100</f>
        <v>1.0442089798933949</v>
      </c>
      <c r="L17" s="95">
        <f>Дефляторы!$S$3/100</f>
        <v>1.0442089798933949</v>
      </c>
      <c r="M17" s="95">
        <f>Дефляторы!$S$3/100</f>
        <v>1.0442089798933949</v>
      </c>
      <c r="N17" s="95">
        <f>Дефляторы!$S$3/100</f>
        <v>1.0442089798933949</v>
      </c>
      <c r="O17" s="102">
        <f t="shared" si="0"/>
        <v>0</v>
      </c>
      <c r="P17" s="448">
        <f t="shared" si="2"/>
        <v>1</v>
      </c>
      <c r="Q17" s="448">
        <f t="shared" si="1"/>
        <v>0</v>
      </c>
      <c r="R17" s="414">
        <f t="shared" si="3"/>
        <v>0</v>
      </c>
      <c r="S17" s="414">
        <v>0</v>
      </c>
      <c r="T17" s="414">
        <v>0</v>
      </c>
      <c r="U17" s="465"/>
      <c r="V17" s="419"/>
      <c r="W17" s="442"/>
      <c r="X17" s="440">
        <f>W16+W17</f>
        <v>0</v>
      </c>
      <c r="Y17" s="419" t="s">
        <v>167</v>
      </c>
      <c r="Z17" s="419"/>
      <c r="AA17" s="419"/>
      <c r="AB17" s="419" t="s">
        <v>20</v>
      </c>
      <c r="AC17" s="426" t="e">
        <f>#REF!*1000</f>
        <v>#REF!</v>
      </c>
      <c r="AD17" s="424" t="e">
        <f>AC16+AC17+AC13</f>
        <v>#REF!</v>
      </c>
      <c r="AE17" s="419" t="s">
        <v>167</v>
      </c>
    </row>
    <row r="18" spans="1:31" ht="39.75" customHeight="1" thickBot="1">
      <c r="A18" s="431"/>
      <c r="B18" s="432" t="s">
        <v>21</v>
      </c>
      <c r="C18" s="433">
        <f>SUM(C10:C17)</f>
        <v>319.24909367999999</v>
      </c>
      <c r="D18" s="559"/>
      <c r="E18" s="560"/>
      <c r="F18" s="560"/>
      <c r="G18" s="560"/>
      <c r="H18" s="560"/>
      <c r="I18" s="561"/>
      <c r="J18" s="561"/>
      <c r="K18" s="561"/>
      <c r="L18" s="561"/>
      <c r="M18" s="434"/>
      <c r="N18" s="434"/>
      <c r="O18" s="435">
        <f>SUM(O10:O17)</f>
        <v>352.30254859415885</v>
      </c>
      <c r="P18" s="446"/>
      <c r="Q18" s="447">
        <f>SUM(Q10:Q17)</f>
        <v>352.30254859415885</v>
      </c>
      <c r="V18" s="419"/>
      <c r="W18" s="441"/>
      <c r="X18" s="419"/>
      <c r="Y18" s="419"/>
      <c r="Z18" s="419"/>
      <c r="AA18" s="419"/>
      <c r="AB18" s="419"/>
      <c r="AC18" s="419"/>
      <c r="AD18" s="419"/>
      <c r="AE18" s="419"/>
    </row>
    <row r="19" spans="1:31" ht="20.25">
      <c r="A19" s="22"/>
      <c r="B19" s="23"/>
      <c r="C19" s="24"/>
      <c r="D19" s="22"/>
      <c r="E19" s="22"/>
      <c r="F19" s="22"/>
      <c r="G19" s="22"/>
      <c r="H19" s="22"/>
      <c r="I19" s="20"/>
      <c r="J19" s="20"/>
      <c r="K19" s="20"/>
      <c r="L19" s="20"/>
      <c r="M19" s="20"/>
      <c r="N19" s="20"/>
      <c r="O19" s="20"/>
      <c r="P19" s="20"/>
      <c r="Q19" s="25"/>
    </row>
    <row r="20" spans="1:31" ht="39.75" customHeight="1">
      <c r="A20" s="12"/>
      <c r="B20" s="13"/>
      <c r="C20" s="14"/>
      <c r="H20" s="773" t="s">
        <v>87</v>
      </c>
      <c r="I20" s="773"/>
      <c r="J20" s="589"/>
      <c r="L20" s="750" t="s">
        <v>87</v>
      </c>
      <c r="M20" s="751"/>
      <c r="N20" s="752"/>
      <c r="O20" s="753">
        <f>Q18</f>
        <v>352.30254859415885</v>
      </c>
      <c r="P20" s="754"/>
      <c r="Q20" s="755"/>
      <c r="R20" s="99">
        <f>Q18</f>
        <v>352.30254859415885</v>
      </c>
      <c r="S20" s="99">
        <f>Q18</f>
        <v>352.30254859415885</v>
      </c>
    </row>
    <row r="21" spans="1:31" ht="25.5" customHeight="1">
      <c r="A21" s="12"/>
      <c r="B21" s="13"/>
      <c r="C21" s="15"/>
      <c r="H21" s="773" t="s">
        <v>402</v>
      </c>
      <c r="I21" s="773"/>
      <c r="J21" s="773"/>
      <c r="L21" s="750" t="s">
        <v>116</v>
      </c>
      <c r="M21" s="751"/>
      <c r="N21" s="752"/>
      <c r="O21" s="753">
        <f>O20*0.22</f>
        <v>77.506560690714949</v>
      </c>
      <c r="P21" s="754"/>
      <c r="Q21" s="755"/>
      <c r="R21" s="99">
        <f>R20*0.2</f>
        <v>70.460509718831773</v>
      </c>
      <c r="S21" s="99"/>
    </row>
    <row r="22" spans="1:31" ht="25.5" customHeight="1">
      <c r="A22" s="13"/>
      <c r="B22" s="16"/>
      <c r="C22" s="15"/>
      <c r="H22" s="773" t="s">
        <v>88</v>
      </c>
      <c r="I22" s="773"/>
      <c r="J22" s="773"/>
      <c r="L22" s="750" t="s">
        <v>88</v>
      </c>
      <c r="M22" s="751"/>
      <c r="N22" s="752"/>
      <c r="O22" s="753">
        <f>O20+O21</f>
        <v>429.80910928487378</v>
      </c>
      <c r="P22" s="754"/>
      <c r="Q22" s="755"/>
      <c r="R22" s="99">
        <f>R20+R21</f>
        <v>422.76305831299061</v>
      </c>
      <c r="S22" s="99"/>
      <c r="T22" s="436">
        <f>O18*1000</f>
        <v>352302.54859415884</v>
      </c>
    </row>
    <row r="23" spans="1:31" ht="18.75" customHeight="1">
      <c r="A23" s="16"/>
      <c r="B23" s="17"/>
      <c r="C23" s="18"/>
      <c r="H23" s="19"/>
      <c r="I23" s="775"/>
      <c r="J23" s="775"/>
      <c r="L23" s="744"/>
      <c r="M23" s="744"/>
      <c r="N23" s="744"/>
      <c r="O23" s="488"/>
      <c r="P23" s="488"/>
      <c r="Q23" s="489"/>
      <c r="R23" s="437"/>
    </row>
    <row r="24" spans="1:31" ht="32.25" customHeight="1">
      <c r="A24" s="16"/>
      <c r="B24" s="412" t="s">
        <v>365</v>
      </c>
      <c r="C24" s="15"/>
      <c r="D24" s="421"/>
      <c r="E24" s="588" t="s">
        <v>364</v>
      </c>
      <c r="F24" s="421"/>
      <c r="G24" s="588"/>
      <c r="H24" s="774" t="s">
        <v>22</v>
      </c>
      <c r="I24" s="774"/>
      <c r="J24" s="774"/>
      <c r="L24" s="745" t="s">
        <v>22</v>
      </c>
      <c r="M24" s="746"/>
      <c r="N24" s="747"/>
      <c r="O24" s="748">
        <f>O10</f>
        <v>9.8714446611588009</v>
      </c>
      <c r="P24" s="749"/>
      <c r="Q24" s="748"/>
      <c r="S24" s="437"/>
    </row>
    <row r="25" spans="1:31" ht="51.75" customHeight="1">
      <c r="A25" s="16"/>
      <c r="B25" s="17"/>
      <c r="C25" s="18"/>
      <c r="H25" s="774" t="s">
        <v>157</v>
      </c>
      <c r="I25" s="774"/>
      <c r="J25" s="774"/>
      <c r="L25" s="745" t="s">
        <v>157</v>
      </c>
      <c r="M25" s="746"/>
      <c r="N25" s="747"/>
      <c r="O25" s="748">
        <f>O20-O24</f>
        <v>342.43110393300003</v>
      </c>
      <c r="P25" s="749"/>
      <c r="Q25" s="748"/>
    </row>
    <row r="26" spans="1:31" ht="26.25" customHeight="1">
      <c r="A26" s="16"/>
      <c r="B26" s="742"/>
      <c r="C26" s="742"/>
      <c r="D26" s="742"/>
      <c r="N26" s="96"/>
      <c r="O26" s="96"/>
      <c r="P26" s="96"/>
      <c r="Q26" s="96"/>
    </row>
    <row r="27" spans="1:31" ht="26.25" customHeight="1">
      <c r="A27" s="16"/>
      <c r="B27" s="21"/>
      <c r="C27" s="743"/>
      <c r="D27" s="743"/>
      <c r="N27" s="96"/>
      <c r="O27" s="96"/>
      <c r="P27" s="96"/>
      <c r="Q27" s="113"/>
    </row>
    <row r="28" spans="1:31" ht="15.75">
      <c r="B28" s="21"/>
      <c r="C28" s="456"/>
      <c r="D28" s="21"/>
    </row>
    <row r="29" spans="1:31" ht="23.25">
      <c r="G29" s="438"/>
      <c r="H29" s="438"/>
      <c r="I29" s="438"/>
      <c r="J29" s="438"/>
      <c r="K29" s="438"/>
      <c r="L29" s="438"/>
      <c r="M29" s="438"/>
      <c r="N29" s="438"/>
      <c r="O29" s="438"/>
      <c r="P29" s="438"/>
    </row>
    <row r="31" spans="1:31" ht="63">
      <c r="B31" s="449" t="s">
        <v>8</v>
      </c>
      <c r="C31" s="454" t="s">
        <v>42</v>
      </c>
      <c r="D31" s="454" t="s">
        <v>374</v>
      </c>
      <c r="E31" s="454" t="s">
        <v>371</v>
      </c>
      <c r="F31" s="454" t="s">
        <v>376</v>
      </c>
      <c r="G31" s="454" t="s">
        <v>27</v>
      </c>
      <c r="H31" s="454" t="s">
        <v>375</v>
      </c>
      <c r="I31" s="454" t="s">
        <v>377</v>
      </c>
      <c r="J31" s="428" t="s">
        <v>344</v>
      </c>
      <c r="K31" s="481" t="s">
        <v>13</v>
      </c>
      <c r="L31" s="482"/>
      <c r="M31" s="483"/>
      <c r="N31" s="453"/>
      <c r="O31" s="453"/>
    </row>
    <row r="32" spans="1:31" ht="24" customHeight="1">
      <c r="B32" s="484">
        <f>SUM(C32:G32)</f>
        <v>319249.08999999997</v>
      </c>
      <c r="C32" s="484">
        <f>ROUND((C10*1000),2)</f>
        <v>8945.2900000000009</v>
      </c>
      <c r="D32" s="484">
        <f>ROUND((C11*1000),2)</f>
        <v>273705.3</v>
      </c>
      <c r="E32" s="484">
        <f>ROUND((C12*1000),2)</f>
        <v>0</v>
      </c>
      <c r="F32" s="484">
        <f>ROUND((C14*1000),2)+ROUND((C15*1000),2)+ROUND((C16*1000),2)+ROUND((C17*1000),2)</f>
        <v>26856</v>
      </c>
      <c r="G32" s="484">
        <f>ROUND((C13*1000),2)</f>
        <v>9742.5</v>
      </c>
      <c r="H32" s="484">
        <f>ROUND((C14*1000),2)</f>
        <v>11491.2</v>
      </c>
      <c r="I32" s="484">
        <f>ROUND((C16*1000),2)</f>
        <v>9298.7999999999993</v>
      </c>
      <c r="J32" s="484">
        <f>ROUND((C15*1000),2)</f>
        <v>6066</v>
      </c>
      <c r="K32" s="484">
        <f>ROUND((C17*1000),2)</f>
        <v>0</v>
      </c>
      <c r="L32" s="485"/>
      <c r="M32" s="485"/>
    </row>
    <row r="33" spans="2:13" ht="38.25" customHeight="1">
      <c r="B33" s="480">
        <f>B32</f>
        <v>319249.08999999997</v>
      </c>
      <c r="C33" s="480">
        <f t="shared" ref="C33:K33" si="5">C32</f>
        <v>8945.2900000000009</v>
      </c>
      <c r="D33" s="480">
        <f t="shared" si="5"/>
        <v>273705.3</v>
      </c>
      <c r="E33" s="480">
        <f t="shared" si="5"/>
        <v>0</v>
      </c>
      <c r="F33" s="480">
        <f t="shared" si="5"/>
        <v>26856</v>
      </c>
      <c r="G33" s="480">
        <f t="shared" si="5"/>
        <v>9742.5</v>
      </c>
      <c r="H33" s="480">
        <f t="shared" si="5"/>
        <v>11491.2</v>
      </c>
      <c r="I33" s="480">
        <f t="shared" si="5"/>
        <v>9298.7999999999993</v>
      </c>
      <c r="J33" s="480">
        <f t="shared" si="5"/>
        <v>6066</v>
      </c>
      <c r="K33" s="480">
        <f t="shared" si="5"/>
        <v>0</v>
      </c>
      <c r="L33" s="739" t="s">
        <v>382</v>
      </c>
      <c r="M33" s="739"/>
    </row>
    <row r="34" spans="2:13" ht="33" customHeight="1">
      <c r="B34" s="486">
        <f>B32*$L$34</f>
        <v>345071.59205177758</v>
      </c>
      <c r="C34" s="486">
        <f t="shared" ref="C34:K34" si="6">C32*$L$34</f>
        <v>9668.8308858291366</v>
      </c>
      <c r="D34" s="486">
        <f t="shared" si="6"/>
        <v>295843.98697584198</v>
      </c>
      <c r="E34" s="486">
        <f t="shared" si="6"/>
        <v>0</v>
      </c>
      <c r="F34" s="486">
        <f t="shared" si="6"/>
        <v>29028.250875022193</v>
      </c>
      <c r="G34" s="486">
        <f t="shared" si="6"/>
        <v>10530.523315084292</v>
      </c>
      <c r="H34" s="486">
        <f t="shared" si="6"/>
        <v>12420.667130438453</v>
      </c>
      <c r="I34" s="486">
        <f t="shared" si="6"/>
        <v>10050.934585815325</v>
      </c>
      <c r="J34" s="486">
        <f t="shared" si="6"/>
        <v>6556.6491587684177</v>
      </c>
      <c r="K34" s="486">
        <f t="shared" si="6"/>
        <v>0</v>
      </c>
      <c r="L34" s="480">
        <v>1.0808851234369301</v>
      </c>
      <c r="M34" s="487" t="s">
        <v>383</v>
      </c>
    </row>
  </sheetData>
  <mergeCells count="31">
    <mergeCell ref="H21:J21"/>
    <mergeCell ref="H22:J22"/>
    <mergeCell ref="H24:J24"/>
    <mergeCell ref="H25:J25"/>
    <mergeCell ref="I23:J23"/>
    <mergeCell ref="A2:Q2"/>
    <mergeCell ref="A1:Q1"/>
    <mergeCell ref="P6:P7"/>
    <mergeCell ref="Q6:Q7"/>
    <mergeCell ref="A3:B3"/>
    <mergeCell ref="A6:A9"/>
    <mergeCell ref="B6:B9"/>
    <mergeCell ref="C6:C9"/>
    <mergeCell ref="D6:J6"/>
    <mergeCell ref="K6:N6"/>
    <mergeCell ref="L33:M33"/>
    <mergeCell ref="O6:O9"/>
    <mergeCell ref="B26:D26"/>
    <mergeCell ref="C27:D27"/>
    <mergeCell ref="L23:N23"/>
    <mergeCell ref="L24:N24"/>
    <mergeCell ref="O24:Q24"/>
    <mergeCell ref="L25:N25"/>
    <mergeCell ref="O25:Q25"/>
    <mergeCell ref="L20:N20"/>
    <mergeCell ref="O20:Q20"/>
    <mergeCell ref="L21:N21"/>
    <mergeCell ref="O21:Q21"/>
    <mergeCell ref="L22:N22"/>
    <mergeCell ref="O22:Q22"/>
    <mergeCell ref="H20:I20"/>
  </mergeCells>
  <conditionalFormatting sqref="O19:P19 M18:N18">
    <cfRule type="expression" dxfId="21" priority="48" stopIfTrue="1">
      <formula>#REF!&gt;#REF!</formula>
    </cfRule>
  </conditionalFormatting>
  <conditionalFormatting sqref="N19">
    <cfRule type="expression" dxfId="20" priority="47" stopIfTrue="1">
      <formula>#REF!&gt;#REF!</formula>
    </cfRule>
  </conditionalFormatting>
  <conditionalFormatting sqref="M19">
    <cfRule type="expression" dxfId="19" priority="46" stopIfTrue="1">
      <formula>#REF!&gt;#REF!</formula>
    </cfRule>
  </conditionalFormatting>
  <conditionalFormatting sqref="L19">
    <cfRule type="expression" dxfId="18" priority="45" stopIfTrue="1">
      <formula>#REF!&gt;#REF!</formula>
    </cfRule>
  </conditionalFormatting>
  <conditionalFormatting sqref="K19:K22">
    <cfRule type="expression" dxfId="17" priority="44" stopIfTrue="1">
      <formula>#REF!&gt;#REF!</formula>
    </cfRule>
  </conditionalFormatting>
  <conditionalFormatting sqref="J19">
    <cfRule type="expression" dxfId="16" priority="43" stopIfTrue="1">
      <formula>#REF!&gt;#REF!</formula>
    </cfRule>
  </conditionalFormatting>
  <conditionalFormatting sqref="I19">
    <cfRule type="expression" dxfId="15" priority="42" stopIfTrue="1">
      <formula>#REF!&gt;#REF!</formula>
    </cfRule>
  </conditionalFormatting>
  <conditionalFormatting sqref="H19">
    <cfRule type="expression" dxfId="14" priority="41" stopIfTrue="1">
      <formula>#REF!&gt;#REF!</formula>
    </cfRule>
  </conditionalFormatting>
  <conditionalFormatting sqref="N10">
    <cfRule type="expression" dxfId="13" priority="15">
      <formula>$C$4&lt;N$8</formula>
    </cfRule>
  </conditionalFormatting>
  <conditionalFormatting sqref="N11:N17">
    <cfRule type="expression" dxfId="12" priority="13">
      <formula>$C$5&lt;N$8</formula>
    </cfRule>
  </conditionalFormatting>
  <conditionalFormatting sqref="M10">
    <cfRule type="expression" dxfId="11" priority="12">
      <formula>$C$4&lt;M$8</formula>
    </cfRule>
  </conditionalFormatting>
  <conditionalFormatting sqref="M11:M17">
    <cfRule type="expression" dxfId="10" priority="11">
      <formula>$C$5&lt;M$8</formula>
    </cfRule>
  </conditionalFormatting>
  <conditionalFormatting sqref="K18:L18">
    <cfRule type="expression" dxfId="9" priority="10" stopIfTrue="1">
      <formula>#REF!&gt;#REF!</formula>
    </cfRule>
  </conditionalFormatting>
  <conditionalFormatting sqref="J18">
    <cfRule type="expression" dxfId="8" priority="9" stopIfTrue="1">
      <formula>#REF!&gt;#REF!</formula>
    </cfRule>
  </conditionalFormatting>
  <conditionalFormatting sqref="I18">
    <cfRule type="expression" dxfId="7" priority="8" stopIfTrue="1">
      <formula>#REF!&gt;#REF!</formula>
    </cfRule>
  </conditionalFormatting>
  <conditionalFormatting sqref="H18">
    <cfRule type="expression" dxfId="6" priority="7" stopIfTrue="1">
      <formula>#REF!&gt;#REF!</formula>
    </cfRule>
  </conditionalFormatting>
  <conditionalFormatting sqref="G18">
    <cfRule type="expression" dxfId="5" priority="6" stopIfTrue="1">
      <formula>#REF!&gt;#REF!</formula>
    </cfRule>
  </conditionalFormatting>
  <conditionalFormatting sqref="F18">
    <cfRule type="expression" dxfId="4" priority="5" stopIfTrue="1">
      <formula>#REF!&gt;#REF!</formula>
    </cfRule>
  </conditionalFormatting>
  <conditionalFormatting sqref="E18">
    <cfRule type="expression" dxfId="3" priority="4" stopIfTrue="1">
      <formula>#REF!&gt;#REF!</formula>
    </cfRule>
  </conditionalFormatting>
  <conditionalFormatting sqref="D18">
    <cfRule type="expression" dxfId="2" priority="3" stopIfTrue="1">
      <formula>#REF!&gt;#REF!</formula>
    </cfRule>
  </conditionalFormatting>
  <conditionalFormatting sqref="D10:L10">
    <cfRule type="expression" dxfId="1" priority="2">
      <formula>$C$4&lt;D$8</formula>
    </cfRule>
  </conditionalFormatting>
  <conditionalFormatting sqref="D11:L17">
    <cfRule type="expression" dxfId="0" priority="1">
      <formula>$C$5&lt;D$8</formula>
    </cfRule>
  </conditionalFormatting>
  <pageMargins left="0" right="0" top="0" bottom="0" header="0" footer="0"/>
  <pageSetup paperSize="9" scale="48" orientation="landscape" r:id="rId1"/>
  <colBreaks count="1" manualBreakCount="1">
    <brk id="17" max="2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7" tint="0.39997558519241921"/>
    <pageSetUpPr fitToPage="1"/>
  </sheetPr>
  <dimension ref="A1:AD77"/>
  <sheetViews>
    <sheetView view="pageBreakPreview" topLeftCell="A7" zoomScale="46" zoomScaleNormal="40" zoomScaleSheetLayoutView="46" workbookViewId="0">
      <selection activeCell="B41" sqref="B41"/>
    </sheetView>
  </sheetViews>
  <sheetFormatPr defaultRowHeight="12.75" outlineLevelCol="1"/>
  <cols>
    <col min="1" max="1" width="10.7109375" customWidth="1"/>
    <col min="2" max="2" width="11.28515625" customWidth="1" outlineLevel="1"/>
    <col min="3" max="3" width="11.28515625" style="107" customWidth="1" outlineLevel="1"/>
    <col min="4" max="4" width="105.5703125" customWidth="1"/>
    <col min="5" max="5" width="106.85546875" customWidth="1"/>
    <col min="6" max="6" width="10.5703125" customWidth="1"/>
    <col min="7" max="7" width="14.140625" customWidth="1"/>
    <col min="8" max="8" width="14.140625" hidden="1" customWidth="1" outlineLevel="1"/>
    <col min="9" max="9" width="27.140625" customWidth="1" collapsed="1"/>
    <col min="10" max="12" width="20.5703125" customWidth="1"/>
    <col min="13" max="13" width="19.140625" customWidth="1"/>
    <col min="14" max="15" width="22" customWidth="1"/>
    <col min="16" max="16" width="24.5703125" customWidth="1"/>
    <col min="17" max="19" width="23.85546875" customWidth="1"/>
    <col min="20" max="20" width="22.7109375" customWidth="1"/>
    <col min="21" max="21" width="21.28515625" customWidth="1"/>
    <col min="22" max="22" width="29.28515625" customWidth="1"/>
    <col min="23" max="23" width="34.28515625" style="143" customWidth="1"/>
    <col min="24" max="24" width="27.28515625" customWidth="1"/>
    <col min="25" max="25" width="17.7109375" customWidth="1"/>
    <col min="26" max="26" width="19" customWidth="1"/>
    <col min="27" max="27" width="19" style="107" customWidth="1"/>
    <col min="28" max="28" width="16.42578125" customWidth="1"/>
    <col min="29" max="29" width="3.7109375" customWidth="1"/>
    <col min="30" max="30" width="20.140625" customWidth="1"/>
  </cols>
  <sheetData>
    <row r="1" spans="1:30" ht="51" customHeight="1">
      <c r="A1" s="323"/>
      <c r="B1" s="323"/>
      <c r="C1" s="323"/>
      <c r="D1" s="87"/>
      <c r="E1" s="689" t="s">
        <v>28</v>
      </c>
      <c r="F1" s="689"/>
      <c r="G1" s="689"/>
      <c r="H1" s="689"/>
      <c r="I1" s="689"/>
      <c r="J1" s="689"/>
      <c r="K1" s="689"/>
      <c r="L1" s="689"/>
      <c r="M1" s="689"/>
      <c r="N1" s="689"/>
      <c r="O1" s="689"/>
      <c r="P1" s="324"/>
      <c r="Q1" s="324"/>
      <c r="R1" s="324"/>
      <c r="S1" s="803" t="str">
        <f>Общие!D6</f>
        <v>ф20-       .11.2020</v>
      </c>
      <c r="T1" s="804"/>
      <c r="U1" s="804"/>
      <c r="V1" s="804"/>
      <c r="W1" s="804"/>
    </row>
    <row r="2" spans="1:30" ht="68.25" customHeight="1">
      <c r="A2" s="805" t="s">
        <v>337</v>
      </c>
      <c r="B2" s="805"/>
      <c r="C2" s="805"/>
      <c r="D2" s="805"/>
      <c r="E2" s="805"/>
      <c r="F2" s="805"/>
      <c r="G2" s="805"/>
      <c r="H2" s="805"/>
      <c r="I2" s="805"/>
      <c r="J2" s="805"/>
      <c r="K2" s="805"/>
      <c r="L2" s="805"/>
      <c r="M2" s="805"/>
      <c r="N2" s="805"/>
      <c r="O2" s="805"/>
      <c r="P2" s="805"/>
      <c r="Q2" s="805"/>
      <c r="R2" s="805"/>
      <c r="S2" s="805"/>
      <c r="T2" s="805"/>
      <c r="U2" s="805"/>
      <c r="V2" s="805"/>
      <c r="W2" s="322"/>
    </row>
    <row r="3" spans="1:30" ht="51.75" customHeight="1">
      <c r="A3" s="806">
        <f>Общие!D8</f>
        <v>0</v>
      </c>
      <c r="B3" s="806"/>
      <c r="C3" s="806"/>
      <c r="D3" s="806"/>
      <c r="E3" s="806"/>
      <c r="F3" s="806"/>
      <c r="G3" s="806"/>
      <c r="H3" s="806"/>
      <c r="I3" s="806"/>
      <c r="J3" s="806"/>
      <c r="K3" s="806"/>
      <c r="L3" s="806"/>
      <c r="M3" s="806"/>
      <c r="N3" s="806"/>
      <c r="O3" s="806"/>
      <c r="P3" s="806"/>
      <c r="Q3" s="806"/>
      <c r="R3" s="806"/>
      <c r="S3" s="806"/>
      <c r="T3" s="806"/>
      <c r="U3" s="806"/>
      <c r="V3" s="806"/>
      <c r="W3" s="325"/>
    </row>
    <row r="4" spans="1:30" ht="42" customHeight="1">
      <c r="A4" s="808" t="s">
        <v>15</v>
      </c>
      <c r="B4" s="808"/>
      <c r="C4" s="808"/>
      <c r="D4" s="808"/>
      <c r="E4" s="621">
        <f>Общие!D10</f>
        <v>0</v>
      </c>
      <c r="F4" s="621"/>
      <c r="G4" s="621"/>
      <c r="H4" s="621"/>
      <c r="I4" s="621"/>
      <c r="J4" s="621"/>
      <c r="K4" s="621"/>
      <c r="L4" s="621"/>
      <c r="M4" s="621"/>
      <c r="N4" s="621"/>
      <c r="O4" s="621"/>
      <c r="P4" s="621"/>
      <c r="Q4" s="621"/>
      <c r="R4" s="621"/>
      <c r="S4" s="621"/>
      <c r="T4" s="621"/>
      <c r="U4" s="621"/>
      <c r="V4" s="621"/>
      <c r="W4" s="175"/>
    </row>
    <row r="5" spans="1:30" ht="42" customHeight="1" thickBot="1">
      <c r="A5" s="809" t="s">
        <v>16</v>
      </c>
      <c r="B5" s="809"/>
      <c r="C5" s="809"/>
      <c r="D5" s="809"/>
      <c r="E5" s="809"/>
      <c r="F5" s="75"/>
      <c r="G5" s="75"/>
      <c r="H5" s="75"/>
      <c r="I5" s="75"/>
      <c r="J5" s="75"/>
      <c r="K5" s="75"/>
      <c r="L5" s="75"/>
      <c r="M5" s="75"/>
      <c r="N5" s="75"/>
      <c r="O5" s="75"/>
      <c r="P5" s="75"/>
      <c r="Q5" s="75"/>
      <c r="R5" s="75"/>
      <c r="S5" s="75"/>
      <c r="T5" s="807">
        <f>Общие!D12</f>
        <v>0</v>
      </c>
      <c r="U5" s="807"/>
      <c r="V5" s="76" t="s">
        <v>14</v>
      </c>
      <c r="W5" s="93"/>
    </row>
    <row r="6" spans="1:30" ht="44.25" customHeight="1" thickBot="1">
      <c r="A6" s="811" t="s">
        <v>7</v>
      </c>
      <c r="B6" s="799" t="s">
        <v>43</v>
      </c>
      <c r="C6" s="111"/>
      <c r="D6" s="796" t="s">
        <v>11</v>
      </c>
      <c r="E6" s="801" t="s">
        <v>9</v>
      </c>
      <c r="F6" s="801" t="s">
        <v>10</v>
      </c>
      <c r="G6" s="796" t="s">
        <v>6</v>
      </c>
      <c r="H6" s="797" t="s">
        <v>69</v>
      </c>
      <c r="I6" s="796" t="s">
        <v>341</v>
      </c>
      <c r="J6" s="796"/>
      <c r="K6" s="796"/>
      <c r="L6" s="796"/>
      <c r="M6" s="796"/>
      <c r="N6" s="796"/>
      <c r="O6" s="796"/>
      <c r="P6" s="796" t="s">
        <v>342</v>
      </c>
      <c r="Q6" s="796"/>
      <c r="R6" s="796"/>
      <c r="S6" s="796"/>
      <c r="T6" s="796"/>
      <c r="U6" s="796"/>
      <c r="V6" s="796"/>
      <c r="W6" s="801" t="s">
        <v>26</v>
      </c>
    </row>
    <row r="7" spans="1:30" ht="66" customHeight="1" thickBot="1">
      <c r="A7" s="812"/>
      <c r="B7" s="800"/>
      <c r="C7" s="112"/>
      <c r="D7" s="796"/>
      <c r="E7" s="802"/>
      <c r="F7" s="802"/>
      <c r="G7" s="796"/>
      <c r="H7" s="798"/>
      <c r="I7" s="178" t="s">
        <v>143</v>
      </c>
      <c r="J7" s="178" t="s">
        <v>144</v>
      </c>
      <c r="K7" s="178" t="s">
        <v>145</v>
      </c>
      <c r="L7" s="178" t="s">
        <v>146</v>
      </c>
      <c r="M7" s="178" t="s">
        <v>12</v>
      </c>
      <c r="N7" s="178" t="s">
        <v>13</v>
      </c>
      <c r="O7" s="179" t="s">
        <v>8</v>
      </c>
      <c r="P7" s="178" t="s">
        <v>143</v>
      </c>
      <c r="Q7" s="178" t="s">
        <v>147</v>
      </c>
      <c r="R7" s="178" t="s">
        <v>145</v>
      </c>
      <c r="S7" s="178" t="s">
        <v>146</v>
      </c>
      <c r="T7" s="178" t="s">
        <v>12</v>
      </c>
      <c r="U7" s="178" t="s">
        <v>13</v>
      </c>
      <c r="V7" s="179" t="s">
        <v>8</v>
      </c>
      <c r="W7" s="810"/>
    </row>
    <row r="8" spans="1:30" ht="24" thickBot="1">
      <c r="A8" s="73"/>
      <c r="B8" s="73"/>
      <c r="C8" s="73"/>
      <c r="D8" s="92">
        <v>1</v>
      </c>
      <c r="E8" s="74">
        <v>2</v>
      </c>
      <c r="F8" s="74">
        <v>3</v>
      </c>
      <c r="G8" s="74">
        <v>4</v>
      </c>
      <c r="H8" s="74">
        <v>5</v>
      </c>
      <c r="I8" s="74">
        <v>6</v>
      </c>
      <c r="J8" s="74">
        <v>7</v>
      </c>
      <c r="K8" s="74">
        <v>8</v>
      </c>
      <c r="L8" s="74">
        <v>9</v>
      </c>
      <c r="M8" s="74">
        <v>10</v>
      </c>
      <c r="N8" s="74">
        <v>11</v>
      </c>
      <c r="O8" s="74">
        <v>12</v>
      </c>
      <c r="P8" s="74">
        <v>11</v>
      </c>
      <c r="Q8" s="74">
        <v>12</v>
      </c>
      <c r="R8" s="74">
        <v>13</v>
      </c>
      <c r="S8" s="74">
        <v>14</v>
      </c>
      <c r="T8" s="74">
        <v>15</v>
      </c>
      <c r="U8" s="74">
        <v>16</v>
      </c>
      <c r="V8" s="74">
        <v>17</v>
      </c>
      <c r="W8" s="802"/>
    </row>
    <row r="9" spans="1:30" s="127" customFormat="1" ht="263.25" customHeight="1">
      <c r="A9" s="776">
        <v>1</v>
      </c>
      <c r="B9" s="187">
        <v>10</v>
      </c>
      <c r="C9" s="188"/>
      <c r="D9" s="332" t="s">
        <v>273</v>
      </c>
      <c r="E9" s="159" t="s">
        <v>338</v>
      </c>
      <c r="F9" s="160" t="s">
        <v>139</v>
      </c>
      <c r="G9" s="173">
        <v>2</v>
      </c>
      <c r="H9" s="173">
        <f>G9</f>
        <v>2</v>
      </c>
      <c r="I9" s="160">
        <f>986917.04/1000/4.44</f>
        <v>222.27861261261259</v>
      </c>
      <c r="J9" s="160">
        <f>22590.12/1000/7.24</f>
        <v>3.1201823204419887</v>
      </c>
      <c r="K9" s="212"/>
      <c r="L9" s="212"/>
      <c r="M9" s="212">
        <f>70860.27/1000/18.69</f>
        <v>3.7913467094703046</v>
      </c>
      <c r="N9" s="212">
        <f>(I9+J9)*0.2632</f>
        <v>59.324962826379959</v>
      </c>
      <c r="O9" s="163">
        <f>SUM(I9:N9)</f>
        <v>288.51510446890484</v>
      </c>
      <c r="P9" s="164">
        <f>G9*I9</f>
        <v>444.55722522522518</v>
      </c>
      <c r="Q9" s="165">
        <f>G9*J9</f>
        <v>6.2403646408839775</v>
      </c>
      <c r="R9" s="165"/>
      <c r="S9" s="165"/>
      <c r="T9" s="162">
        <f>G9*M9</f>
        <v>7.5826934189406092</v>
      </c>
      <c r="U9" s="162">
        <f>G9*N9</f>
        <v>118.64992565275992</v>
      </c>
      <c r="V9" s="163">
        <f>SUM(P9:U9)</f>
        <v>577.03020893780968</v>
      </c>
      <c r="W9" s="203" t="e">
        <f>P9*'Прогноз '!#REF!*'Прогноз '!$R$12+Q9*'Прогноз '!#REF!*'Прогноз '!$R$11+R9*'Прогноз '!#REF!*'Прогноз '!#REF!+S9*'Прогноз '!#REF!*'Прогноз '!#REF!+T9*'Прогноз '!#REF!*'Прогноз '!$R$13+W10+W11+W12+W13</f>
        <v>#REF!</v>
      </c>
      <c r="X9" s="145">
        <f t="shared" ref="X9" si="0">U9</f>
        <v>118.64992565275992</v>
      </c>
      <c r="Y9" s="144"/>
      <c r="Z9" s="26"/>
      <c r="AA9" s="26"/>
      <c r="AB9" s="26"/>
      <c r="AD9" s="182" t="e">
        <f>W9</f>
        <v>#REF!</v>
      </c>
    </row>
    <row r="10" spans="1:30" s="127" customFormat="1" ht="64.5" customHeight="1">
      <c r="A10" s="777"/>
      <c r="B10" s="187">
        <v>1010</v>
      </c>
      <c r="C10" s="195"/>
      <c r="D10" s="779" t="s">
        <v>19</v>
      </c>
      <c r="E10" s="627"/>
      <c r="F10" s="627"/>
      <c r="G10" s="627"/>
      <c r="H10" s="627"/>
      <c r="I10" s="627"/>
      <c r="J10" s="627"/>
      <c r="K10" s="627"/>
      <c r="L10" s="627"/>
      <c r="M10" s="627"/>
      <c r="N10" s="627"/>
      <c r="O10" s="628"/>
      <c r="P10" s="207"/>
      <c r="Q10" s="206"/>
      <c r="R10" s="206"/>
      <c r="S10" s="206"/>
      <c r="T10" s="206"/>
      <c r="U10" s="206">
        <f>U9/26.32*7.5</f>
        <v>33.809819239958188</v>
      </c>
      <c r="V10" s="208">
        <f>U10</f>
        <v>33.809819239958188</v>
      </c>
      <c r="W10" s="204" t="e">
        <f>V10*'Прогноз '!#REF!*1.25*'Прогноз '!$R$10</f>
        <v>#REF!</v>
      </c>
      <c r="X10" s="146"/>
      <c r="Y10" s="147">
        <f t="shared" ref="Y10" si="1">U10</f>
        <v>33.809819239958188</v>
      </c>
      <c r="Z10" s="70"/>
      <c r="AA10" s="70"/>
      <c r="AB10" s="70"/>
      <c r="AD10" s="183"/>
    </row>
    <row r="11" spans="1:30" s="127" customFormat="1" ht="42.75" customHeight="1">
      <c r="A11" s="777"/>
      <c r="B11" s="187"/>
      <c r="C11" s="197"/>
      <c r="D11" s="779" t="s">
        <v>18</v>
      </c>
      <c r="E11" s="627"/>
      <c r="F11" s="627"/>
      <c r="G11" s="627"/>
      <c r="H11" s="627"/>
      <c r="I11" s="627"/>
      <c r="J11" s="627"/>
      <c r="K11" s="627"/>
      <c r="L11" s="627"/>
      <c r="M11" s="627"/>
      <c r="N11" s="627"/>
      <c r="O11" s="628"/>
      <c r="P11" s="207"/>
      <c r="Q11" s="206"/>
      <c r="R11" s="206"/>
      <c r="S11" s="206"/>
      <c r="T11" s="206"/>
      <c r="U11" s="213">
        <f>U9/26.32*7.82</f>
        <v>35.252371527529739</v>
      </c>
      <c r="V11" s="208">
        <f>U11</f>
        <v>35.252371527529739</v>
      </c>
      <c r="W11" s="204" t="e">
        <f>V11*'Прогноз '!#REF!*'Прогноз '!$R$14</f>
        <v>#REF!</v>
      </c>
      <c r="X11" s="146"/>
      <c r="Y11" s="148"/>
      <c r="Z11" s="69">
        <f t="shared" ref="Z11" si="2">U11</f>
        <v>35.252371527529739</v>
      </c>
      <c r="AA11" s="69"/>
      <c r="AB11" s="70"/>
      <c r="AD11" s="183"/>
    </row>
    <row r="12" spans="1:30" s="127" customFormat="1" ht="42" customHeight="1">
      <c r="A12" s="777"/>
      <c r="B12" s="187"/>
      <c r="C12" s="198"/>
      <c r="D12" s="626" t="s">
        <v>115</v>
      </c>
      <c r="E12" s="627"/>
      <c r="F12" s="627"/>
      <c r="G12" s="627"/>
      <c r="H12" s="627"/>
      <c r="I12" s="627"/>
      <c r="J12" s="627"/>
      <c r="K12" s="627"/>
      <c r="L12" s="627"/>
      <c r="M12" s="627"/>
      <c r="N12" s="627"/>
      <c r="O12" s="628"/>
      <c r="P12" s="207"/>
      <c r="Q12" s="206"/>
      <c r="R12" s="206"/>
      <c r="S12" s="206"/>
      <c r="T12" s="206"/>
      <c r="U12" s="206">
        <f>U9/26.32*3</f>
        <v>13.523927695983275</v>
      </c>
      <c r="V12" s="208">
        <f>U12</f>
        <v>13.523927695983275</v>
      </c>
      <c r="W12" s="204" t="e">
        <f>V12*'Прогноз '!#REF!*'Прогноз '!$R$16</f>
        <v>#REF!</v>
      </c>
      <c r="X12" s="146"/>
      <c r="Y12" s="148"/>
      <c r="Z12" s="69"/>
      <c r="AA12" s="69">
        <f>U12</f>
        <v>13.523927695983275</v>
      </c>
      <c r="AB12" s="70"/>
      <c r="AD12" s="183"/>
    </row>
    <row r="13" spans="1:30" s="127" customFormat="1" ht="42" customHeight="1" thickBot="1">
      <c r="A13" s="778"/>
      <c r="B13" s="187"/>
      <c r="C13" s="199"/>
      <c r="D13" s="629" t="s">
        <v>140</v>
      </c>
      <c r="E13" s="630"/>
      <c r="F13" s="630"/>
      <c r="G13" s="630"/>
      <c r="H13" s="630"/>
      <c r="I13" s="630"/>
      <c r="J13" s="630"/>
      <c r="K13" s="630"/>
      <c r="L13" s="630"/>
      <c r="M13" s="630"/>
      <c r="N13" s="630"/>
      <c r="O13" s="631"/>
      <c r="P13" s="166"/>
      <c r="Q13" s="167"/>
      <c r="R13" s="167"/>
      <c r="S13" s="167"/>
      <c r="T13" s="167"/>
      <c r="U13" s="167">
        <f>U9-U10-U11-U12</f>
        <v>36.063807189288717</v>
      </c>
      <c r="V13" s="168">
        <f>U13</f>
        <v>36.063807189288717</v>
      </c>
      <c r="W13" s="204" t="e">
        <f>V13*'Прогноз '!#REF!*'Прогноз '!$R$17</f>
        <v>#REF!</v>
      </c>
      <c r="X13" s="146"/>
      <c r="Y13" s="148"/>
      <c r="Z13" s="70"/>
      <c r="AA13" s="70"/>
      <c r="AB13" s="71">
        <f t="shared" ref="AB13" si="3">U13</f>
        <v>36.063807189288717</v>
      </c>
      <c r="AD13" s="183"/>
    </row>
    <row r="14" spans="1:30" s="143" customFormat="1" ht="235.5" customHeight="1">
      <c r="A14" s="776">
        <v>2</v>
      </c>
      <c r="B14" s="214">
        <v>10</v>
      </c>
      <c r="C14" s="215"/>
      <c r="D14" s="332" t="s">
        <v>158</v>
      </c>
      <c r="E14" s="159" t="s">
        <v>339</v>
      </c>
      <c r="F14" s="160" t="s">
        <v>139</v>
      </c>
      <c r="G14" s="173">
        <f>G9</f>
        <v>2</v>
      </c>
      <c r="H14" s="173">
        <f>G14</f>
        <v>2</v>
      </c>
      <c r="I14" s="216">
        <v>33.076097130242822</v>
      </c>
      <c r="J14" s="216">
        <v>13.711440991145176</v>
      </c>
      <c r="K14" s="161"/>
      <c r="L14" s="161"/>
      <c r="M14" s="216">
        <v>2.3153267991169977</v>
      </c>
      <c r="N14" s="217">
        <f>(I14+J14)*0.2632</f>
        <v>12.314480033549319</v>
      </c>
      <c r="O14" s="163">
        <f>SUM(I14:N14)</f>
        <v>61.417344954054315</v>
      </c>
      <c r="P14" s="164">
        <f>G14*I14</f>
        <v>66.152194260485643</v>
      </c>
      <c r="Q14" s="165">
        <f>G14*J14</f>
        <v>27.422881982290352</v>
      </c>
      <c r="R14" s="165"/>
      <c r="S14" s="165"/>
      <c r="T14" s="162">
        <f>G14*M14</f>
        <v>4.6306535982339954</v>
      </c>
      <c r="U14" s="162">
        <f>G14*N14</f>
        <v>24.628960067098639</v>
      </c>
      <c r="V14" s="163">
        <f>SUM(P14:U14)</f>
        <v>122.83468990810863</v>
      </c>
      <c r="W14" s="203" t="e">
        <f>P14*'Прогноз '!#REF!*'Прогноз '!$R$12+Q14*'Прогноз '!#REF!*'Прогноз '!$R$11+R14*'Прогноз '!#REF!*'Прогноз '!#REF!+S14*'Прогноз '!#REF!*'Прогноз '!#REF!+T14*'Прогноз '!#REF!*'Прогноз '!$R$13+W15+W16+W17+W18</f>
        <v>#REF!</v>
      </c>
      <c r="X14" s="145">
        <f t="shared" ref="X14" si="4">U14</f>
        <v>24.628960067098639</v>
      </c>
      <c r="Y14" s="144"/>
      <c r="Z14" s="144"/>
      <c r="AA14" s="144"/>
      <c r="AB14" s="144"/>
      <c r="AD14" s="182" t="e">
        <f t="shared" ref="AD14" si="5">W14</f>
        <v>#REF!</v>
      </c>
    </row>
    <row r="15" spans="1:30" s="143" customFormat="1" ht="73.5" customHeight="1">
      <c r="A15" s="777"/>
      <c r="B15" s="214">
        <v>1010</v>
      </c>
      <c r="C15" s="218"/>
      <c r="D15" s="779" t="s">
        <v>19</v>
      </c>
      <c r="E15" s="627"/>
      <c r="F15" s="627"/>
      <c r="G15" s="627"/>
      <c r="H15" s="627"/>
      <c r="I15" s="627"/>
      <c r="J15" s="627"/>
      <c r="K15" s="627"/>
      <c r="L15" s="627"/>
      <c r="M15" s="627"/>
      <c r="N15" s="627"/>
      <c r="O15" s="628"/>
      <c r="P15" s="207"/>
      <c r="Q15" s="206"/>
      <c r="R15" s="206"/>
      <c r="S15" s="206"/>
      <c r="T15" s="206"/>
      <c r="U15" s="206">
        <f>U14/26.32*7.5</f>
        <v>7.018130718208198</v>
      </c>
      <c r="V15" s="208">
        <f>U15</f>
        <v>7.018130718208198</v>
      </c>
      <c r="W15" s="204" t="e">
        <f>V15*'Прогноз '!#REF!*1.25*'Прогноз '!$R$10</f>
        <v>#REF!</v>
      </c>
      <c r="X15" s="146"/>
      <c r="Y15" s="147">
        <f t="shared" ref="Y15" si="6">U15</f>
        <v>7.018130718208198</v>
      </c>
      <c r="Z15" s="148"/>
      <c r="AA15" s="148"/>
      <c r="AB15" s="148"/>
      <c r="AD15" s="183"/>
    </row>
    <row r="16" spans="1:30" s="143" customFormat="1" ht="43.5" customHeight="1">
      <c r="A16" s="777"/>
      <c r="B16" s="214"/>
      <c r="C16" s="218"/>
      <c r="D16" s="779" t="s">
        <v>18</v>
      </c>
      <c r="E16" s="627"/>
      <c r="F16" s="627"/>
      <c r="G16" s="627"/>
      <c r="H16" s="627"/>
      <c r="I16" s="627"/>
      <c r="J16" s="627"/>
      <c r="K16" s="627"/>
      <c r="L16" s="627"/>
      <c r="M16" s="627"/>
      <c r="N16" s="627"/>
      <c r="O16" s="628"/>
      <c r="P16" s="207"/>
      <c r="Q16" s="206"/>
      <c r="R16" s="206"/>
      <c r="S16" s="206"/>
      <c r="T16" s="206"/>
      <c r="U16" s="209">
        <f>U14/26.32*7.82</f>
        <v>7.3175709621850817</v>
      </c>
      <c r="V16" s="208">
        <f>U16</f>
        <v>7.3175709621850817</v>
      </c>
      <c r="W16" s="204" t="e">
        <f>V16*'Прогноз '!#REF!*'Прогноз '!$R$14</f>
        <v>#REF!</v>
      </c>
      <c r="X16" s="146"/>
      <c r="Y16" s="148"/>
      <c r="Z16" s="147">
        <f t="shared" ref="Z16" si="7">U16</f>
        <v>7.3175709621850817</v>
      </c>
      <c r="AA16" s="147"/>
      <c r="AB16" s="148"/>
      <c r="AD16" s="183"/>
    </row>
    <row r="17" spans="1:30" s="143" customFormat="1" ht="42.75" customHeight="1">
      <c r="A17" s="777"/>
      <c r="B17" s="214"/>
      <c r="C17" s="219"/>
      <c r="D17" s="626" t="s">
        <v>115</v>
      </c>
      <c r="E17" s="627"/>
      <c r="F17" s="627"/>
      <c r="G17" s="627"/>
      <c r="H17" s="627"/>
      <c r="I17" s="627"/>
      <c r="J17" s="627"/>
      <c r="K17" s="627"/>
      <c r="L17" s="627"/>
      <c r="M17" s="627"/>
      <c r="N17" s="627"/>
      <c r="O17" s="628"/>
      <c r="P17" s="207"/>
      <c r="Q17" s="206"/>
      <c r="R17" s="206"/>
      <c r="S17" s="206"/>
      <c r="T17" s="206"/>
      <c r="U17" s="206">
        <f>U14/26.32*3</f>
        <v>2.8072522872832795</v>
      </c>
      <c r="V17" s="208">
        <f>U17</f>
        <v>2.8072522872832795</v>
      </c>
      <c r="W17" s="204" t="e">
        <f>V17*'Прогноз '!#REF!*'Прогноз '!$R$16</f>
        <v>#REF!</v>
      </c>
      <c r="X17" s="146"/>
      <c r="Y17" s="148"/>
      <c r="Z17" s="147"/>
      <c r="AA17" s="147">
        <f t="shared" ref="AA17" si="8">U17</f>
        <v>2.8072522872832795</v>
      </c>
      <c r="AB17" s="148"/>
      <c r="AD17" s="183"/>
    </row>
    <row r="18" spans="1:30" s="143" customFormat="1" ht="41.25" customHeight="1" thickBot="1">
      <c r="A18" s="778"/>
      <c r="B18" s="214"/>
      <c r="C18" s="220"/>
      <c r="D18" s="629" t="s">
        <v>140</v>
      </c>
      <c r="E18" s="630"/>
      <c r="F18" s="630"/>
      <c r="G18" s="630"/>
      <c r="H18" s="630"/>
      <c r="I18" s="630"/>
      <c r="J18" s="630"/>
      <c r="K18" s="630"/>
      <c r="L18" s="630"/>
      <c r="M18" s="630"/>
      <c r="N18" s="630"/>
      <c r="O18" s="631"/>
      <c r="P18" s="166"/>
      <c r="Q18" s="167"/>
      <c r="R18" s="167"/>
      <c r="S18" s="167"/>
      <c r="T18" s="167"/>
      <c r="U18" s="167">
        <f>U14-U15-U16-U17</f>
        <v>7.4860060994220792</v>
      </c>
      <c r="V18" s="168">
        <f>U18</f>
        <v>7.4860060994220792</v>
      </c>
      <c r="W18" s="204" t="e">
        <f>V18*'Прогноз '!#REF!*'Прогноз '!$R$17</f>
        <v>#REF!</v>
      </c>
      <c r="X18" s="146"/>
      <c r="Y18" s="148"/>
      <c r="Z18" s="148"/>
      <c r="AA18" s="148"/>
      <c r="AB18" s="149">
        <f t="shared" ref="AB18" si="9">U18</f>
        <v>7.4860060994220792</v>
      </c>
      <c r="AD18" s="183"/>
    </row>
    <row r="19" spans="1:30" s="143" customFormat="1" ht="212.25" customHeight="1">
      <c r="A19" s="776">
        <v>3</v>
      </c>
      <c r="B19" s="328">
        <v>5</v>
      </c>
      <c r="C19" s="329"/>
      <c r="D19" s="237" t="s">
        <v>274</v>
      </c>
      <c r="E19" s="159" t="s">
        <v>340</v>
      </c>
      <c r="F19" s="160" t="s">
        <v>139</v>
      </c>
      <c r="G19" s="173">
        <v>1</v>
      </c>
      <c r="H19" s="173">
        <v>1</v>
      </c>
      <c r="I19" s="372"/>
      <c r="J19" s="372"/>
      <c r="K19" s="373"/>
      <c r="L19" s="373"/>
      <c r="M19" s="373"/>
      <c r="N19" s="373"/>
      <c r="O19" s="163">
        <v>1962.13</v>
      </c>
      <c r="P19" s="164">
        <f>G19*I19</f>
        <v>0</v>
      </c>
      <c r="Q19" s="165">
        <f>G19*J19</f>
        <v>0</v>
      </c>
      <c r="R19" s="165"/>
      <c r="S19" s="165"/>
      <c r="T19" s="162">
        <f>G19*M19</f>
        <v>0</v>
      </c>
      <c r="U19" s="162">
        <f>G19*N19</f>
        <v>0</v>
      </c>
      <c r="V19" s="163">
        <f>SUM(P19:U19)</f>
        <v>0</v>
      </c>
      <c r="W19" s="203" t="e">
        <f>P19*'Прогноз '!#REF!*'Прогноз '!$R$12+Q19*'Прогноз '!#REF!*'Прогноз '!$R$11+R19*'Прогноз '!#REF!*'Прогноз '!#REF!+S19*'Прогноз '!#REF!*'Прогноз '!#REF!+T19*'Прогноз '!#REF!*'Прогноз '!$R$13+W20+W21+W22+W23</f>
        <v>#REF!</v>
      </c>
      <c r="X19" s="145">
        <f t="shared" ref="X19" si="10">U19</f>
        <v>0</v>
      </c>
      <c r="Y19" s="144"/>
      <c r="Z19" s="144"/>
      <c r="AA19" s="144"/>
      <c r="AB19" s="144"/>
      <c r="AD19" s="182" t="e">
        <f t="shared" ref="AD19" si="11">W19</f>
        <v>#REF!</v>
      </c>
    </row>
    <row r="20" spans="1:30" s="143" customFormat="1" ht="56.25" customHeight="1">
      <c r="A20" s="777"/>
      <c r="B20" s="328">
        <v>55</v>
      </c>
      <c r="C20" s="329"/>
      <c r="D20" s="626" t="s">
        <v>19</v>
      </c>
      <c r="E20" s="627"/>
      <c r="F20" s="627"/>
      <c r="G20" s="627"/>
      <c r="H20" s="627"/>
      <c r="I20" s="627"/>
      <c r="J20" s="627"/>
      <c r="K20" s="627"/>
      <c r="L20" s="627"/>
      <c r="M20" s="627"/>
      <c r="N20" s="627"/>
      <c r="O20" s="628"/>
      <c r="P20" s="207"/>
      <c r="Q20" s="206"/>
      <c r="R20" s="206"/>
      <c r="S20" s="206"/>
      <c r="T20" s="206"/>
      <c r="U20" s="206">
        <f>U19/26.32*7.5</f>
        <v>0</v>
      </c>
      <c r="V20" s="208">
        <f>U20</f>
        <v>0</v>
      </c>
      <c r="W20" s="204" t="e">
        <f>V20*'Прогноз '!#REF!*1.25*'Прогноз '!$R$10</f>
        <v>#REF!</v>
      </c>
      <c r="X20" s="146"/>
      <c r="Y20" s="147">
        <f t="shared" ref="Y20" si="12">U20</f>
        <v>0</v>
      </c>
      <c r="Z20" s="148"/>
      <c r="AA20" s="148"/>
      <c r="AB20" s="148"/>
      <c r="AD20" s="183"/>
    </row>
    <row r="21" spans="1:30" s="143" customFormat="1" ht="41.25" customHeight="1">
      <c r="A21" s="777"/>
      <c r="B21" s="328"/>
      <c r="C21" s="329"/>
      <c r="D21" s="626" t="s">
        <v>344</v>
      </c>
      <c r="E21" s="627"/>
      <c r="F21" s="627"/>
      <c r="G21" s="627"/>
      <c r="H21" s="627"/>
      <c r="I21" s="627"/>
      <c r="J21" s="627"/>
      <c r="K21" s="627"/>
      <c r="L21" s="627"/>
      <c r="M21" s="627"/>
      <c r="N21" s="627"/>
      <c r="O21" s="628"/>
      <c r="P21" s="207"/>
      <c r="Q21" s="206"/>
      <c r="R21" s="206"/>
      <c r="S21" s="206"/>
      <c r="T21" s="206"/>
      <c r="U21" s="209">
        <f>U19/26.32*7.82</f>
        <v>0</v>
      </c>
      <c r="V21" s="208">
        <f>U21</f>
        <v>0</v>
      </c>
      <c r="W21" s="204" t="e">
        <f>V21*'Прогноз '!#REF!*'Прогноз '!$R$14</f>
        <v>#REF!</v>
      </c>
      <c r="X21" s="146"/>
      <c r="Y21" s="148"/>
      <c r="Z21" s="147">
        <f t="shared" ref="Z21" si="13">U21</f>
        <v>0</v>
      </c>
      <c r="AA21" s="147"/>
      <c r="AB21" s="148"/>
      <c r="AD21" s="183"/>
    </row>
    <row r="22" spans="1:30" s="143" customFormat="1" ht="41.25" customHeight="1">
      <c r="A22" s="777"/>
      <c r="B22" s="328"/>
      <c r="C22" s="329"/>
      <c r="D22" s="626" t="s">
        <v>115</v>
      </c>
      <c r="E22" s="627"/>
      <c r="F22" s="627"/>
      <c r="G22" s="627"/>
      <c r="H22" s="627"/>
      <c r="I22" s="627"/>
      <c r="J22" s="627"/>
      <c r="K22" s="627"/>
      <c r="L22" s="627"/>
      <c r="M22" s="627"/>
      <c r="N22" s="627"/>
      <c r="O22" s="327"/>
      <c r="P22" s="207"/>
      <c r="Q22" s="206"/>
      <c r="R22" s="206"/>
      <c r="S22" s="206"/>
      <c r="T22" s="206"/>
      <c r="U22" s="209">
        <f>U19/26.32*3</f>
        <v>0</v>
      </c>
      <c r="V22" s="208">
        <f>U22</f>
        <v>0</v>
      </c>
      <c r="W22" s="204" t="e">
        <f>V22*'Прогноз '!#REF!*'Прогноз '!$R$16</f>
        <v>#REF!</v>
      </c>
      <c r="X22" s="146"/>
      <c r="Y22" s="148"/>
      <c r="Z22" s="147"/>
      <c r="AA22" s="147">
        <f t="shared" ref="AA22" si="14">U22</f>
        <v>0</v>
      </c>
      <c r="AB22" s="148"/>
      <c r="AD22" s="183"/>
    </row>
    <row r="23" spans="1:30" s="143" customFormat="1" ht="41.25" customHeight="1">
      <c r="A23" s="778"/>
      <c r="B23" s="328"/>
      <c r="C23" s="329"/>
      <c r="D23" s="794" t="s">
        <v>140</v>
      </c>
      <c r="E23" s="795"/>
      <c r="F23" s="795"/>
      <c r="G23" s="795"/>
      <c r="H23" s="795"/>
      <c r="I23" s="795"/>
      <c r="J23" s="795"/>
      <c r="K23" s="795"/>
      <c r="L23" s="795"/>
      <c r="M23" s="795"/>
      <c r="N23" s="795"/>
      <c r="O23" s="628"/>
      <c r="P23" s="207"/>
      <c r="Q23" s="206"/>
      <c r="R23" s="206"/>
      <c r="S23" s="206"/>
      <c r="T23" s="206"/>
      <c r="U23" s="236">
        <f>U19-U20-U21-U22</f>
        <v>0</v>
      </c>
      <c r="V23" s="208">
        <f>U23</f>
        <v>0</v>
      </c>
      <c r="W23" s="204" t="e">
        <f>V23*'Прогноз '!#REF!*'Прогноз '!$R$17</f>
        <v>#REF!</v>
      </c>
      <c r="X23" s="146"/>
      <c r="Y23" s="148"/>
      <c r="Z23" s="148"/>
      <c r="AA23" s="148"/>
      <c r="AB23" s="149">
        <f t="shared" ref="AB23" si="15">U23</f>
        <v>0</v>
      </c>
      <c r="AD23" s="183"/>
    </row>
    <row r="24" spans="1:30" s="143" customFormat="1" ht="41.25" customHeight="1" thickBot="1">
      <c r="A24" s="371"/>
      <c r="B24" s="328"/>
      <c r="C24" s="329"/>
      <c r="D24" s="381" t="s">
        <v>345</v>
      </c>
      <c r="E24" s="382" t="s">
        <v>346</v>
      </c>
      <c r="F24" s="370"/>
      <c r="G24" s="370"/>
      <c r="H24" s="370"/>
      <c r="I24" s="370"/>
      <c r="J24" s="370"/>
      <c r="K24" s="370"/>
      <c r="L24" s="370"/>
      <c r="M24" s="370"/>
      <c r="N24" s="370"/>
      <c r="O24" s="374"/>
      <c r="P24" s="375"/>
      <c r="Q24" s="376"/>
      <c r="R24" s="376"/>
      <c r="S24" s="376"/>
      <c r="T24" s="377"/>
      <c r="U24" s="378"/>
      <c r="V24" s="379"/>
      <c r="W24" s="380"/>
      <c r="X24" s="146"/>
      <c r="Y24" s="148"/>
      <c r="Z24" s="148"/>
      <c r="AA24" s="148"/>
      <c r="AB24" s="149"/>
      <c r="AD24" s="183"/>
    </row>
    <row r="25" spans="1:30" s="143" customFormat="1" ht="236.25" customHeight="1">
      <c r="A25" s="776">
        <v>4</v>
      </c>
      <c r="B25" s="328">
        <v>5</v>
      </c>
      <c r="C25" s="329"/>
      <c r="D25" s="237" t="s">
        <v>275</v>
      </c>
      <c r="E25" s="159" t="s">
        <v>343</v>
      </c>
      <c r="F25" s="160" t="s">
        <v>139</v>
      </c>
      <c r="G25" s="173">
        <v>1</v>
      </c>
      <c r="H25" s="173">
        <v>1</v>
      </c>
      <c r="I25" s="162"/>
      <c r="J25" s="162"/>
      <c r="K25" s="161"/>
      <c r="L25" s="161"/>
      <c r="M25" s="161"/>
      <c r="N25" s="161"/>
      <c r="O25" s="163">
        <v>1481.46</v>
      </c>
      <c r="P25" s="164">
        <f>G25*I25</f>
        <v>0</v>
      </c>
      <c r="Q25" s="165">
        <f>G25*J25</f>
        <v>0</v>
      </c>
      <c r="R25" s="165"/>
      <c r="S25" s="165"/>
      <c r="T25" s="162">
        <f>G25*M25</f>
        <v>0</v>
      </c>
      <c r="U25" s="162">
        <f>G25*N25</f>
        <v>0</v>
      </c>
      <c r="V25" s="163">
        <f>SUM(P25:U25)</f>
        <v>0</v>
      </c>
      <c r="W25" s="203" t="e">
        <f>P25*'Прогноз '!#REF!*'Прогноз '!$R$12+Q25*'Прогноз '!#REF!*'Прогноз '!$R$11+R25*'Прогноз '!#REF!*'Прогноз '!#REF!+S25*'Прогноз '!#REF!*'Прогноз '!#REF!+T25*'Прогноз '!#REF!*'Прогноз '!$R$13+W26+W27+W28+W29</f>
        <v>#REF!</v>
      </c>
      <c r="X25" s="145">
        <f t="shared" ref="X25" si="16">U25</f>
        <v>0</v>
      </c>
      <c r="Y25" s="144"/>
      <c r="Z25" s="144"/>
      <c r="AA25" s="144"/>
      <c r="AB25" s="144"/>
      <c r="AD25" s="182" t="e">
        <f t="shared" ref="AD25" si="17">W25</f>
        <v>#REF!</v>
      </c>
    </row>
    <row r="26" spans="1:30" s="143" customFormat="1" ht="60" customHeight="1">
      <c r="A26" s="777"/>
      <c r="B26" s="328">
        <v>55</v>
      </c>
      <c r="C26" s="329"/>
      <c r="D26" s="626" t="s">
        <v>19</v>
      </c>
      <c r="E26" s="627"/>
      <c r="F26" s="627"/>
      <c r="G26" s="627"/>
      <c r="H26" s="627"/>
      <c r="I26" s="627"/>
      <c r="J26" s="627"/>
      <c r="K26" s="627"/>
      <c r="L26" s="627"/>
      <c r="M26" s="627"/>
      <c r="N26" s="627"/>
      <c r="O26" s="628"/>
      <c r="P26" s="207"/>
      <c r="Q26" s="206"/>
      <c r="R26" s="206"/>
      <c r="S26" s="206"/>
      <c r="T26" s="206"/>
      <c r="U26" s="206">
        <f>U25/26.32*7.5</f>
        <v>0</v>
      </c>
      <c r="V26" s="208">
        <f>U26</f>
        <v>0</v>
      </c>
      <c r="W26" s="204" t="e">
        <f>V26*'Прогноз '!#REF!*1.25*'Прогноз '!$R$10</f>
        <v>#REF!</v>
      </c>
      <c r="X26" s="146"/>
      <c r="Y26" s="147">
        <f t="shared" ref="Y26" si="18">U26</f>
        <v>0</v>
      </c>
      <c r="Z26" s="148"/>
      <c r="AA26" s="148"/>
      <c r="AB26" s="148"/>
      <c r="AD26" s="183"/>
    </row>
    <row r="27" spans="1:30" s="143" customFormat="1" ht="41.25" customHeight="1">
      <c r="A27" s="777"/>
      <c r="B27" s="328"/>
      <c r="C27" s="329"/>
      <c r="D27" s="626" t="s">
        <v>23</v>
      </c>
      <c r="E27" s="627"/>
      <c r="F27" s="627"/>
      <c r="G27" s="627"/>
      <c r="H27" s="627"/>
      <c r="I27" s="627"/>
      <c r="J27" s="627"/>
      <c r="K27" s="627"/>
      <c r="L27" s="627"/>
      <c r="M27" s="627"/>
      <c r="N27" s="627"/>
      <c r="O27" s="628"/>
      <c r="P27" s="207"/>
      <c r="Q27" s="206"/>
      <c r="R27" s="206"/>
      <c r="S27" s="206"/>
      <c r="T27" s="206"/>
      <c r="U27" s="209">
        <f>U25/26.32*7.82</f>
        <v>0</v>
      </c>
      <c r="V27" s="208">
        <f>U27</f>
        <v>0</v>
      </c>
      <c r="W27" s="204" t="e">
        <f>V27*'Прогноз '!#REF!*'Прогноз '!$R$14</f>
        <v>#REF!</v>
      </c>
      <c r="X27" s="146"/>
      <c r="Y27" s="148"/>
      <c r="Z27" s="147">
        <f t="shared" ref="Z27" si="19">U27</f>
        <v>0</v>
      </c>
      <c r="AA27" s="147"/>
      <c r="AB27" s="148"/>
      <c r="AD27" s="183"/>
    </row>
    <row r="28" spans="1:30" s="143" customFormat="1" ht="41.25" customHeight="1">
      <c r="A28" s="777"/>
      <c r="B28" s="328"/>
      <c r="C28" s="329"/>
      <c r="D28" s="626" t="s">
        <v>115</v>
      </c>
      <c r="E28" s="627"/>
      <c r="F28" s="627"/>
      <c r="G28" s="627"/>
      <c r="H28" s="627"/>
      <c r="I28" s="627"/>
      <c r="J28" s="627"/>
      <c r="K28" s="627"/>
      <c r="L28" s="627"/>
      <c r="M28" s="627"/>
      <c r="N28" s="627"/>
      <c r="O28" s="327"/>
      <c r="P28" s="207"/>
      <c r="Q28" s="206"/>
      <c r="R28" s="206"/>
      <c r="S28" s="206"/>
      <c r="T28" s="206"/>
      <c r="U28" s="209">
        <f>U25/26.32*3</f>
        <v>0</v>
      </c>
      <c r="V28" s="208">
        <f>U28</f>
        <v>0</v>
      </c>
      <c r="W28" s="204" t="e">
        <f>V28*'Прогноз '!#REF!*'Прогноз '!$R$16</f>
        <v>#REF!</v>
      </c>
      <c r="X28" s="146"/>
      <c r="Y28" s="148"/>
      <c r="Z28" s="147"/>
      <c r="AA28" s="147">
        <f t="shared" ref="AA28" si="20">U28</f>
        <v>0</v>
      </c>
      <c r="AB28" s="148"/>
      <c r="AD28" s="183"/>
    </row>
    <row r="29" spans="1:30" s="143" customFormat="1" ht="41.25" customHeight="1" thickBot="1">
      <c r="A29" s="778"/>
      <c r="B29" s="328"/>
      <c r="C29" s="329"/>
      <c r="D29" s="794" t="s">
        <v>140</v>
      </c>
      <c r="E29" s="795"/>
      <c r="F29" s="795"/>
      <c r="G29" s="795"/>
      <c r="H29" s="795"/>
      <c r="I29" s="795"/>
      <c r="J29" s="795"/>
      <c r="K29" s="795"/>
      <c r="L29" s="795"/>
      <c r="M29" s="795"/>
      <c r="N29" s="795"/>
      <c r="O29" s="628"/>
      <c r="P29" s="207"/>
      <c r="Q29" s="206"/>
      <c r="R29" s="206"/>
      <c r="S29" s="206"/>
      <c r="T29" s="206"/>
      <c r="U29" s="236">
        <f>U25-U26-U27-U28</f>
        <v>0</v>
      </c>
      <c r="V29" s="208">
        <f>U29</f>
        <v>0</v>
      </c>
      <c r="W29" s="204" t="e">
        <f>V29*'Прогноз '!#REF!*'Прогноз '!$R$17</f>
        <v>#REF!</v>
      </c>
      <c r="X29" s="146"/>
      <c r="Y29" s="148"/>
      <c r="Z29" s="148"/>
      <c r="AA29" s="148"/>
      <c r="AB29" s="149">
        <f t="shared" ref="AB29" si="21">U29</f>
        <v>0</v>
      </c>
      <c r="AD29" s="183"/>
    </row>
    <row r="30" spans="1:30" s="143" customFormat="1" ht="208.5" customHeight="1">
      <c r="A30" s="776">
        <v>5</v>
      </c>
      <c r="B30" s="328">
        <v>2</v>
      </c>
      <c r="C30" s="188">
        <v>80</v>
      </c>
      <c r="D30" s="237" t="s">
        <v>276</v>
      </c>
      <c r="E30" s="189" t="s">
        <v>159</v>
      </c>
      <c r="F30" s="190" t="s">
        <v>160</v>
      </c>
      <c r="G30" s="190">
        <v>1.68</v>
      </c>
      <c r="H30" s="190">
        <f>G30*2</f>
        <v>3.36</v>
      </c>
      <c r="I30" s="191">
        <f>O30*0</f>
        <v>0</v>
      </c>
      <c r="J30" s="192"/>
      <c r="K30" s="192">
        <f>5419944.09/1000/6.79</f>
        <v>798.22446097201771</v>
      </c>
      <c r="L30" s="192"/>
      <c r="M30" s="193">
        <f>6475.25/1000/20.23</f>
        <v>0.32008156203657934</v>
      </c>
      <c r="N30" s="193">
        <f>(K30+M30)*0.2332</f>
        <v>186.22058731894145</v>
      </c>
      <c r="O30" s="135">
        <f>K30+M30+N30</f>
        <v>984.76512985299564</v>
      </c>
      <c r="P30" s="194">
        <f>G30*I30</f>
        <v>0</v>
      </c>
      <c r="Q30" s="192"/>
      <c r="R30" s="192">
        <f>G30*K30</f>
        <v>1341.0170944329898</v>
      </c>
      <c r="S30" s="192"/>
      <c r="T30" s="191">
        <f>G30*M30</f>
        <v>0.53773702422145331</v>
      </c>
      <c r="U30" s="191">
        <f>G30*N30</f>
        <v>312.85058669582162</v>
      </c>
      <c r="V30" s="135">
        <f>SUM(P30:U30)</f>
        <v>1654.405418153033</v>
      </c>
      <c r="W30" s="203" t="e">
        <f>P30*'Прогноз '!#REF!*'Прогноз '!$R$12+Q30*'Прогноз '!#REF!*'Прогноз '!$R$11+R30*'Прогноз '!#REF!*'Прогноз '!#REF!+S30*'Прогноз '!#REF!*'Прогноз '!#REF!+T30*'Прогноз '!#REF!*'Прогноз '!$R$13+W31+W32+W33+W34</f>
        <v>#REF!</v>
      </c>
      <c r="X30" s="145">
        <f t="shared" ref="X30" si="22">U30</f>
        <v>312.85058669582162</v>
      </c>
      <c r="Y30" s="144"/>
      <c r="Z30" s="144"/>
      <c r="AA30" s="144"/>
      <c r="AB30" s="144"/>
      <c r="AD30" s="182" t="e">
        <f t="shared" ref="AD30" si="23">W30</f>
        <v>#REF!</v>
      </c>
    </row>
    <row r="31" spans="1:30" s="143" customFormat="1" ht="58.5" customHeight="1">
      <c r="A31" s="777"/>
      <c r="B31" s="328">
        <v>22</v>
      </c>
      <c r="C31" s="195"/>
      <c r="D31" s="813" t="s">
        <v>19</v>
      </c>
      <c r="E31" s="814"/>
      <c r="F31" s="814"/>
      <c r="G31" s="814"/>
      <c r="H31" s="814"/>
      <c r="I31" s="814"/>
      <c r="J31" s="814"/>
      <c r="K31" s="814"/>
      <c r="L31" s="814"/>
      <c r="M31" s="814"/>
      <c r="N31" s="814"/>
      <c r="O31" s="815"/>
      <c r="P31" s="181"/>
      <c r="Q31" s="221"/>
      <c r="R31" s="210"/>
      <c r="S31" s="210"/>
      <c r="T31" s="210"/>
      <c r="U31" s="211">
        <f>U30/23.32*7.5</f>
        <v>100.61661235929083</v>
      </c>
      <c r="V31" s="196">
        <f>U31</f>
        <v>100.61661235929083</v>
      </c>
      <c r="W31" s="204" t="e">
        <f>V31*'Прогноз '!#REF!*1.25*'Прогноз '!$R$10</f>
        <v>#REF!</v>
      </c>
      <c r="X31" s="146"/>
      <c r="Y31" s="147">
        <f t="shared" ref="Y31" si="24">U31</f>
        <v>100.61661235929083</v>
      </c>
      <c r="Z31" s="148"/>
      <c r="AA31" s="148"/>
      <c r="AB31" s="148"/>
      <c r="AD31" s="183"/>
    </row>
    <row r="32" spans="1:30" s="143" customFormat="1" ht="41.25" customHeight="1">
      <c r="A32" s="777"/>
      <c r="B32" s="328"/>
      <c r="C32" s="195"/>
      <c r="D32" s="813" t="s">
        <v>18</v>
      </c>
      <c r="E32" s="814"/>
      <c r="F32" s="814"/>
      <c r="G32" s="814"/>
      <c r="H32" s="814"/>
      <c r="I32" s="814"/>
      <c r="J32" s="814"/>
      <c r="K32" s="814"/>
      <c r="L32" s="814"/>
      <c r="M32" s="814"/>
      <c r="N32" s="814"/>
      <c r="O32" s="815"/>
      <c r="P32" s="181"/>
      <c r="Q32" s="221"/>
      <c r="R32" s="210"/>
      <c r="S32" s="210"/>
      <c r="T32" s="210"/>
      <c r="U32" s="211">
        <f>U30/23.32*7.82</f>
        <v>104.9095878199539</v>
      </c>
      <c r="V32" s="196">
        <f>U32</f>
        <v>104.9095878199539</v>
      </c>
      <c r="W32" s="204" t="e">
        <f>V32*'Прогноз '!#REF!*'Прогноз '!$R$14</f>
        <v>#REF!</v>
      </c>
      <c r="X32" s="146"/>
      <c r="Y32" s="148"/>
      <c r="Z32" s="147">
        <f t="shared" ref="Z32" si="25">U32</f>
        <v>104.9095878199539</v>
      </c>
      <c r="AA32" s="147"/>
      <c r="AB32" s="148"/>
      <c r="AD32" s="183"/>
    </row>
    <row r="33" spans="1:30" s="143" customFormat="1" ht="41.25" customHeight="1">
      <c r="A33" s="777"/>
      <c r="B33" s="328"/>
      <c r="C33" s="330"/>
      <c r="D33" s="813" t="s">
        <v>115</v>
      </c>
      <c r="E33" s="814"/>
      <c r="F33" s="814"/>
      <c r="G33" s="814"/>
      <c r="H33" s="814"/>
      <c r="I33" s="814"/>
      <c r="J33" s="814"/>
      <c r="K33" s="814"/>
      <c r="L33" s="814"/>
      <c r="M33" s="814"/>
      <c r="N33" s="814"/>
      <c r="O33" s="326"/>
      <c r="P33" s="181"/>
      <c r="Q33" s="210"/>
      <c r="R33" s="210"/>
      <c r="S33" s="210"/>
      <c r="T33" s="210"/>
      <c r="U33" s="222">
        <f>U30/23.32*3</f>
        <v>40.246644943716333</v>
      </c>
      <c r="V33" s="196">
        <f>U33</f>
        <v>40.246644943716333</v>
      </c>
      <c r="W33" s="204" t="e">
        <f>V33*'Прогноз '!#REF!*'Прогноз '!$R$16</f>
        <v>#REF!</v>
      </c>
      <c r="X33" s="146"/>
      <c r="Y33" s="148"/>
      <c r="Z33" s="147"/>
      <c r="AA33" s="147">
        <f t="shared" ref="AA33" si="26">U33</f>
        <v>40.246644943716333</v>
      </c>
      <c r="AB33" s="148"/>
      <c r="AD33" s="183"/>
    </row>
    <row r="34" spans="1:30" s="143" customFormat="1" ht="41.25" customHeight="1" thickBot="1">
      <c r="A34" s="778"/>
      <c r="B34" s="328"/>
      <c r="C34" s="199"/>
      <c r="D34" s="816" t="s">
        <v>140</v>
      </c>
      <c r="E34" s="817"/>
      <c r="F34" s="817"/>
      <c r="G34" s="817"/>
      <c r="H34" s="817"/>
      <c r="I34" s="817"/>
      <c r="J34" s="817"/>
      <c r="K34" s="817"/>
      <c r="L34" s="817"/>
      <c r="M34" s="817"/>
      <c r="N34" s="817"/>
      <c r="O34" s="815"/>
      <c r="P34" s="181"/>
      <c r="Q34" s="210"/>
      <c r="R34" s="210"/>
      <c r="S34" s="210"/>
      <c r="T34" s="210"/>
      <c r="U34" s="223">
        <f>U30-U31-U32-U33</f>
        <v>67.07774157286056</v>
      </c>
      <c r="V34" s="196">
        <f>U34</f>
        <v>67.07774157286056</v>
      </c>
      <c r="W34" s="204" t="e">
        <f>V34*'Прогноз '!#REF!*'Прогноз '!$R$17</f>
        <v>#REF!</v>
      </c>
      <c r="X34" s="146"/>
      <c r="Y34" s="148"/>
      <c r="Z34" s="148"/>
      <c r="AA34" s="148"/>
      <c r="AB34" s="149">
        <f t="shared" ref="AB34" si="27">U34</f>
        <v>67.07774157286056</v>
      </c>
      <c r="AD34" s="183"/>
    </row>
    <row r="35" spans="1:30" s="143" customFormat="1" ht="223.5" customHeight="1">
      <c r="A35" s="776">
        <v>6</v>
      </c>
      <c r="B35" s="328">
        <v>2</v>
      </c>
      <c r="C35" s="331" t="s">
        <v>277</v>
      </c>
      <c r="D35" s="237" t="s">
        <v>278</v>
      </c>
      <c r="E35" s="189" t="s">
        <v>159</v>
      </c>
      <c r="F35" s="190" t="s">
        <v>160</v>
      </c>
      <c r="G35" s="190">
        <f>G40/10/2</f>
        <v>0.42000000000000004</v>
      </c>
      <c r="H35" s="190">
        <f>G35*2</f>
        <v>0.84000000000000008</v>
      </c>
      <c r="I35" s="191">
        <f>O35*0</f>
        <v>0</v>
      </c>
      <c r="J35" s="192"/>
      <c r="K35" s="192">
        <f>5419944.09/1000/6.79</f>
        <v>798.22446097201771</v>
      </c>
      <c r="L35" s="192"/>
      <c r="M35" s="193">
        <f>6475.25/1000/20.23</f>
        <v>0.32008156203657934</v>
      </c>
      <c r="N35" s="193">
        <f>(K35+M35)*0.2332</f>
        <v>186.22058731894145</v>
      </c>
      <c r="O35" s="135">
        <f>K35+M35+N35</f>
        <v>984.76512985299564</v>
      </c>
      <c r="P35" s="194">
        <f>G35*I35</f>
        <v>0</v>
      </c>
      <c r="Q35" s="192"/>
      <c r="R35" s="192">
        <f>G35*K35</f>
        <v>335.25427360824744</v>
      </c>
      <c r="S35" s="192"/>
      <c r="T35" s="191">
        <f>G35*M35</f>
        <v>0.13443425605536333</v>
      </c>
      <c r="U35" s="191">
        <f>G35*N35</f>
        <v>78.212646673955419</v>
      </c>
      <c r="V35" s="135">
        <f>SUM(P35:U35)</f>
        <v>413.60135453825825</v>
      </c>
      <c r="W35" s="203" t="e">
        <f>P35*'Прогноз '!#REF!*'Прогноз '!$R$12+Q35*'Прогноз '!#REF!*'Прогноз '!$R$11+R35*'Прогноз '!#REF!*'Прогноз '!#REF!+S35*'Прогноз '!#REF!*'Прогноз '!#REF!+T35*'Прогноз '!#REF!*'Прогноз '!$R$13+W36+W37+W38+W39</f>
        <v>#REF!</v>
      </c>
      <c r="X35" s="145">
        <f t="shared" ref="X35" si="28">U35</f>
        <v>78.212646673955419</v>
      </c>
      <c r="Y35" s="144"/>
      <c r="Z35" s="144"/>
      <c r="AA35" s="144"/>
      <c r="AB35" s="144"/>
      <c r="AD35" s="182" t="e">
        <f t="shared" ref="AD35" si="29">W35</f>
        <v>#REF!</v>
      </c>
    </row>
    <row r="36" spans="1:30" s="143" customFormat="1" ht="62.25" customHeight="1">
      <c r="A36" s="777"/>
      <c r="B36" s="328">
        <v>22</v>
      </c>
      <c r="C36" s="195"/>
      <c r="D36" s="813" t="s">
        <v>19</v>
      </c>
      <c r="E36" s="814"/>
      <c r="F36" s="814"/>
      <c r="G36" s="814"/>
      <c r="H36" s="814"/>
      <c r="I36" s="814"/>
      <c r="J36" s="814"/>
      <c r="K36" s="814"/>
      <c r="L36" s="814"/>
      <c r="M36" s="814"/>
      <c r="N36" s="814"/>
      <c r="O36" s="815"/>
      <c r="P36" s="181"/>
      <c r="Q36" s="221"/>
      <c r="R36" s="210"/>
      <c r="S36" s="210"/>
      <c r="T36" s="210"/>
      <c r="U36" s="211">
        <f>U35/23.32*7.5</f>
        <v>25.154153089822714</v>
      </c>
      <c r="V36" s="196">
        <f>U36</f>
        <v>25.154153089822714</v>
      </c>
      <c r="W36" s="204" t="e">
        <f>V36*'Прогноз '!#REF!*1.25*'Прогноз '!$R$10</f>
        <v>#REF!</v>
      </c>
      <c r="X36" s="146"/>
      <c r="Y36" s="147">
        <f t="shared" ref="Y36" si="30">U36</f>
        <v>25.154153089822714</v>
      </c>
      <c r="Z36" s="148"/>
      <c r="AA36" s="148"/>
      <c r="AB36" s="148"/>
      <c r="AD36" s="183"/>
    </row>
    <row r="37" spans="1:30" s="143" customFormat="1" ht="41.25" customHeight="1">
      <c r="A37" s="777"/>
      <c r="B37" s="328"/>
      <c r="C37" s="195"/>
      <c r="D37" s="813" t="s">
        <v>18</v>
      </c>
      <c r="E37" s="814"/>
      <c r="F37" s="814"/>
      <c r="G37" s="814"/>
      <c r="H37" s="814"/>
      <c r="I37" s="814"/>
      <c r="J37" s="814"/>
      <c r="K37" s="814"/>
      <c r="L37" s="814"/>
      <c r="M37" s="814"/>
      <c r="N37" s="814"/>
      <c r="O37" s="815"/>
      <c r="P37" s="181"/>
      <c r="Q37" s="221"/>
      <c r="R37" s="210"/>
      <c r="S37" s="210"/>
      <c r="T37" s="210"/>
      <c r="U37" s="211">
        <f>U35/23.32*7.82</f>
        <v>26.227396954988482</v>
      </c>
      <c r="V37" s="196">
        <f>U37</f>
        <v>26.227396954988482</v>
      </c>
      <c r="W37" s="204" t="e">
        <f>V37*'Прогноз '!#REF!*'Прогноз '!$R$14</f>
        <v>#REF!</v>
      </c>
      <c r="X37" s="146"/>
      <c r="Y37" s="148"/>
      <c r="Z37" s="147">
        <f t="shared" ref="Z37" si="31">U37</f>
        <v>26.227396954988482</v>
      </c>
      <c r="AA37" s="147"/>
      <c r="AB37" s="148"/>
      <c r="AD37" s="183"/>
    </row>
    <row r="38" spans="1:30" s="143" customFormat="1" ht="41.25" customHeight="1">
      <c r="A38" s="777"/>
      <c r="B38" s="328"/>
      <c r="C38" s="330"/>
      <c r="D38" s="813" t="s">
        <v>115</v>
      </c>
      <c r="E38" s="814"/>
      <c r="F38" s="814"/>
      <c r="G38" s="814"/>
      <c r="H38" s="814"/>
      <c r="I38" s="814"/>
      <c r="J38" s="814"/>
      <c r="K38" s="814"/>
      <c r="L38" s="814"/>
      <c r="M38" s="814"/>
      <c r="N38" s="814"/>
      <c r="O38" s="326"/>
      <c r="P38" s="181"/>
      <c r="Q38" s="210"/>
      <c r="R38" s="210"/>
      <c r="S38" s="210"/>
      <c r="T38" s="210"/>
      <c r="U38" s="222">
        <f>U35/23.32*3</f>
        <v>10.061661235929085</v>
      </c>
      <c r="V38" s="196">
        <f>U38</f>
        <v>10.061661235929085</v>
      </c>
      <c r="W38" s="204" t="e">
        <f>V38*'Прогноз '!#REF!*'Прогноз '!$R$16</f>
        <v>#REF!</v>
      </c>
      <c r="X38" s="146"/>
      <c r="Y38" s="148"/>
      <c r="Z38" s="147"/>
      <c r="AA38" s="147">
        <f t="shared" ref="AA38" si="32">U38</f>
        <v>10.061661235929085</v>
      </c>
      <c r="AB38" s="148"/>
      <c r="AD38" s="183"/>
    </row>
    <row r="39" spans="1:30" s="143" customFormat="1" ht="41.25" customHeight="1" thickBot="1">
      <c r="A39" s="778"/>
      <c r="B39" s="328"/>
      <c r="C39" s="199"/>
      <c r="D39" s="816" t="s">
        <v>140</v>
      </c>
      <c r="E39" s="817"/>
      <c r="F39" s="817"/>
      <c r="G39" s="817"/>
      <c r="H39" s="817"/>
      <c r="I39" s="817"/>
      <c r="J39" s="817"/>
      <c r="K39" s="817"/>
      <c r="L39" s="817"/>
      <c r="M39" s="817"/>
      <c r="N39" s="817"/>
      <c r="O39" s="815"/>
      <c r="P39" s="181"/>
      <c r="Q39" s="210"/>
      <c r="R39" s="210"/>
      <c r="S39" s="210"/>
      <c r="T39" s="210"/>
      <c r="U39" s="223">
        <f>U35-U36-U37-U38</f>
        <v>16.76943539321514</v>
      </c>
      <c r="V39" s="196">
        <f>U39</f>
        <v>16.76943539321514</v>
      </c>
      <c r="W39" s="204" t="e">
        <f>V39*'Прогноз '!#REF!*'Прогноз '!$R$17</f>
        <v>#REF!</v>
      </c>
      <c r="X39" s="146"/>
      <c r="Y39" s="148"/>
      <c r="Z39" s="148"/>
      <c r="AA39" s="148"/>
      <c r="AB39" s="149">
        <f t="shared" ref="AB39" si="33">U39</f>
        <v>16.76943539321514</v>
      </c>
      <c r="AD39" s="183"/>
    </row>
    <row r="40" spans="1:30" s="143" customFormat="1" ht="277.5" customHeight="1">
      <c r="A40" s="776">
        <v>7</v>
      </c>
      <c r="B40" s="224" t="s">
        <v>119</v>
      </c>
      <c r="C40" s="225" t="s">
        <v>279</v>
      </c>
      <c r="D40" s="237" t="s">
        <v>161</v>
      </c>
      <c r="E40" s="159" t="s">
        <v>162</v>
      </c>
      <c r="F40" s="160" t="s">
        <v>163</v>
      </c>
      <c r="G40" s="226">
        <v>8.4</v>
      </c>
      <c r="H40" s="226">
        <f>G40</f>
        <v>8.4</v>
      </c>
      <c r="I40" s="162">
        <v>0</v>
      </c>
      <c r="J40" s="162"/>
      <c r="K40" s="162">
        <f>1892535.74/1000/10</f>
        <v>189.25357400000001</v>
      </c>
      <c r="L40" s="161"/>
      <c r="M40" s="161">
        <v>0</v>
      </c>
      <c r="N40" s="161">
        <f>(I40+K40)*0.2182</f>
        <v>41.295129846800002</v>
      </c>
      <c r="O40" s="163">
        <f>SUM(I40:N40)</f>
        <v>230.54870384680001</v>
      </c>
      <c r="P40" s="164">
        <f>G40*I40</f>
        <v>0</v>
      </c>
      <c r="Q40" s="165"/>
      <c r="R40" s="165">
        <f>G40*K40</f>
        <v>1589.7300216000001</v>
      </c>
      <c r="S40" s="165"/>
      <c r="T40" s="162">
        <f>G40*M40</f>
        <v>0</v>
      </c>
      <c r="U40" s="162">
        <f>G40*N40</f>
        <v>346.87909071312004</v>
      </c>
      <c r="V40" s="163">
        <f>SUM(P40:U40)</f>
        <v>1936.60911231312</v>
      </c>
      <c r="W40" s="203" t="e">
        <f>P40*'Прогноз '!#REF!*'Прогноз '!$R$12+Q40*'Прогноз '!#REF!*'Прогноз '!$R$11+R40*'Прогноз '!#REF!*'Прогноз '!#REF!+S40*'Прогноз '!#REF!*'Прогноз '!#REF!+T40*'Прогноз '!#REF!*'Прогноз '!$R$13+W41+W42+W43+W44</f>
        <v>#REF!</v>
      </c>
      <c r="X40" s="145">
        <f t="shared" ref="X40" si="34">U40</f>
        <v>346.87909071312004</v>
      </c>
      <c r="Y40" s="144"/>
      <c r="Z40" s="144"/>
      <c r="AA40" s="144"/>
      <c r="AB40" s="144"/>
      <c r="AD40" s="182" t="e">
        <f t="shared" ref="AD40" si="35">W40</f>
        <v>#REF!</v>
      </c>
    </row>
    <row r="41" spans="1:30" s="143" customFormat="1" ht="62.25" customHeight="1">
      <c r="A41" s="777"/>
      <c r="B41" s="227" t="s">
        <v>164</v>
      </c>
      <c r="C41" s="228"/>
      <c r="D41" s="626" t="s">
        <v>19</v>
      </c>
      <c r="E41" s="627"/>
      <c r="F41" s="627"/>
      <c r="G41" s="627"/>
      <c r="H41" s="627"/>
      <c r="I41" s="627"/>
      <c r="J41" s="627"/>
      <c r="K41" s="627"/>
      <c r="L41" s="627"/>
      <c r="M41" s="627"/>
      <c r="N41" s="627"/>
      <c r="O41" s="628"/>
      <c r="P41" s="207"/>
      <c r="Q41" s="229"/>
      <c r="R41" s="206"/>
      <c r="S41" s="206"/>
      <c r="T41" s="206"/>
      <c r="U41" s="206">
        <f>U40/21.82*7.5</f>
        <v>119.22975162000002</v>
      </c>
      <c r="V41" s="208">
        <f>U41</f>
        <v>119.22975162000002</v>
      </c>
      <c r="W41" s="204" t="e">
        <f>V41*'Прогноз '!#REF!*1.25*'Прогноз '!$R$10</f>
        <v>#REF!</v>
      </c>
      <c r="X41" s="146"/>
      <c r="Y41" s="147">
        <f t="shared" ref="Y41" si="36">U41</f>
        <v>119.22975162000002</v>
      </c>
      <c r="Z41" s="148"/>
      <c r="AA41" s="148"/>
      <c r="AB41" s="148"/>
      <c r="AD41" s="183"/>
    </row>
    <row r="42" spans="1:30" s="143" customFormat="1" ht="41.25" customHeight="1">
      <c r="A42" s="777"/>
      <c r="B42" s="230"/>
      <c r="C42" s="231"/>
      <c r="D42" s="626" t="s">
        <v>18</v>
      </c>
      <c r="E42" s="627"/>
      <c r="F42" s="627"/>
      <c r="G42" s="627"/>
      <c r="H42" s="627"/>
      <c r="I42" s="627"/>
      <c r="J42" s="627"/>
      <c r="K42" s="627"/>
      <c r="L42" s="627"/>
      <c r="M42" s="627"/>
      <c r="N42" s="627"/>
      <c r="O42" s="628"/>
      <c r="P42" s="207"/>
      <c r="Q42" s="229"/>
      <c r="R42" s="206"/>
      <c r="S42" s="206"/>
      <c r="T42" s="206"/>
      <c r="U42" s="209">
        <f>U40/21.82*7.82</f>
        <v>124.31688768912002</v>
      </c>
      <c r="V42" s="208">
        <f>U42</f>
        <v>124.31688768912002</v>
      </c>
      <c r="W42" s="204" t="e">
        <f>V42*'Прогноз '!#REF!*'Прогноз '!$R$14</f>
        <v>#REF!</v>
      </c>
      <c r="X42" s="146"/>
      <c r="Y42" s="148"/>
      <c r="Z42" s="147">
        <f t="shared" ref="Z42" si="37">U42</f>
        <v>124.31688768912002</v>
      </c>
      <c r="AA42" s="147"/>
      <c r="AB42" s="148"/>
      <c r="AD42" s="183"/>
    </row>
    <row r="43" spans="1:30" s="143" customFormat="1" ht="41.25" customHeight="1">
      <c r="A43" s="777"/>
      <c r="B43" s="232"/>
      <c r="C43" s="233"/>
      <c r="D43" s="626" t="s">
        <v>115</v>
      </c>
      <c r="E43" s="627"/>
      <c r="F43" s="627"/>
      <c r="G43" s="627"/>
      <c r="H43" s="627"/>
      <c r="I43" s="627"/>
      <c r="J43" s="627"/>
      <c r="K43" s="627"/>
      <c r="L43" s="627"/>
      <c r="M43" s="627"/>
      <c r="N43" s="627"/>
      <c r="O43" s="327"/>
      <c r="P43" s="207"/>
      <c r="Q43" s="206"/>
      <c r="R43" s="206"/>
      <c r="S43" s="206"/>
      <c r="T43" s="206"/>
      <c r="U43" s="209">
        <f>U40/21.82*3</f>
        <v>47.691900648000001</v>
      </c>
      <c r="V43" s="208">
        <f>U43</f>
        <v>47.691900648000001</v>
      </c>
      <c r="W43" s="204" t="e">
        <f>V43*'Прогноз '!#REF!*'Прогноз '!$R$16</f>
        <v>#REF!</v>
      </c>
      <c r="X43" s="146"/>
      <c r="Y43" s="148"/>
      <c r="Z43" s="147"/>
      <c r="AA43" s="147">
        <f t="shared" ref="AA43" si="38">U43</f>
        <v>47.691900648000001</v>
      </c>
      <c r="AB43" s="148"/>
      <c r="AD43" s="183"/>
    </row>
    <row r="44" spans="1:30" s="143" customFormat="1" ht="41.25" customHeight="1" thickBot="1">
      <c r="A44" s="778"/>
      <c r="B44" s="234"/>
      <c r="C44" s="235"/>
      <c r="D44" s="794" t="s">
        <v>140</v>
      </c>
      <c r="E44" s="795"/>
      <c r="F44" s="795"/>
      <c r="G44" s="795"/>
      <c r="H44" s="795"/>
      <c r="I44" s="795"/>
      <c r="J44" s="795"/>
      <c r="K44" s="795"/>
      <c r="L44" s="795"/>
      <c r="M44" s="795"/>
      <c r="N44" s="795"/>
      <c r="O44" s="628"/>
      <c r="P44" s="207"/>
      <c r="Q44" s="206"/>
      <c r="R44" s="206"/>
      <c r="S44" s="206"/>
      <c r="T44" s="206"/>
      <c r="U44" s="236">
        <f>U40-U41-U42-U43</f>
        <v>55.64055075600001</v>
      </c>
      <c r="V44" s="208">
        <f>U44</f>
        <v>55.64055075600001</v>
      </c>
      <c r="W44" s="204" t="e">
        <f>V44*'Прогноз '!#REF!*'Прогноз '!$R$17</f>
        <v>#REF!</v>
      </c>
      <c r="X44" s="146"/>
      <c r="Y44" s="148"/>
      <c r="Z44" s="148"/>
      <c r="AA44" s="148"/>
      <c r="AB44" s="149">
        <f t="shared" ref="AB44" si="39">U44</f>
        <v>55.64055075600001</v>
      </c>
      <c r="AD44" s="183"/>
    </row>
    <row r="45" spans="1:30" s="143" customFormat="1" ht="225" customHeight="1">
      <c r="A45" s="776">
        <v>8</v>
      </c>
      <c r="B45" s="328">
        <v>2</v>
      </c>
      <c r="C45" s="188">
        <v>80</v>
      </c>
      <c r="D45" s="237" t="s">
        <v>280</v>
      </c>
      <c r="E45" s="189" t="s">
        <v>159</v>
      </c>
      <c r="F45" s="190" t="s">
        <v>160</v>
      </c>
      <c r="G45" s="190">
        <v>0.32</v>
      </c>
      <c r="H45" s="190">
        <f>G45*2</f>
        <v>0.64</v>
      </c>
      <c r="I45" s="191">
        <f>O45*0</f>
        <v>0</v>
      </c>
      <c r="J45" s="192"/>
      <c r="K45" s="192">
        <f>5419944.09/1000/6.79</f>
        <v>798.22446097201771</v>
      </c>
      <c r="L45" s="192"/>
      <c r="M45" s="193">
        <f>6475.25/1000/20.23</f>
        <v>0.32008156203657934</v>
      </c>
      <c r="N45" s="193">
        <f>(K45+M45)*0.2332</f>
        <v>186.22058731894145</v>
      </c>
      <c r="O45" s="135">
        <f>K45+M45+N45</f>
        <v>984.76512985299564</v>
      </c>
      <c r="P45" s="194">
        <f>G45*I45</f>
        <v>0</v>
      </c>
      <c r="Q45" s="192"/>
      <c r="R45" s="192">
        <f>G45*K45</f>
        <v>255.43182751104567</v>
      </c>
      <c r="S45" s="192"/>
      <c r="T45" s="191">
        <f>G45*M45</f>
        <v>0.10242609985170539</v>
      </c>
      <c r="U45" s="191">
        <f>G45*N45</f>
        <v>59.590587942061269</v>
      </c>
      <c r="V45" s="135">
        <f>SUM(P45:U45)</f>
        <v>315.12484155295863</v>
      </c>
      <c r="W45" s="203" t="e">
        <f>P45*'Прогноз '!#REF!*'Прогноз '!$R$12+Q45*'Прогноз '!#REF!*'Прогноз '!$R$11+R45*'Прогноз '!#REF!*'Прогноз '!#REF!+S45*'Прогноз '!#REF!*'Прогноз '!#REF!+T45*'Прогноз '!#REF!*'Прогноз '!$R$13+W46+W47+W48+W49</f>
        <v>#REF!</v>
      </c>
      <c r="X45" s="145">
        <f t="shared" ref="X45" si="40">U45</f>
        <v>59.590587942061269</v>
      </c>
      <c r="Y45" s="144"/>
      <c r="Z45" s="144"/>
      <c r="AA45" s="144"/>
      <c r="AB45" s="144"/>
      <c r="AD45" s="182" t="e">
        <f t="shared" ref="AD45" si="41">W45</f>
        <v>#REF!</v>
      </c>
    </row>
    <row r="46" spans="1:30" s="143" customFormat="1" ht="73.5" customHeight="1">
      <c r="A46" s="777"/>
      <c r="B46" s="328">
        <v>22</v>
      </c>
      <c r="C46" s="195"/>
      <c r="D46" s="813" t="s">
        <v>19</v>
      </c>
      <c r="E46" s="814"/>
      <c r="F46" s="814"/>
      <c r="G46" s="814"/>
      <c r="H46" s="814"/>
      <c r="I46" s="814"/>
      <c r="J46" s="814"/>
      <c r="K46" s="814"/>
      <c r="L46" s="814"/>
      <c r="M46" s="814"/>
      <c r="N46" s="814"/>
      <c r="O46" s="815"/>
      <c r="P46" s="181"/>
      <c r="Q46" s="221"/>
      <c r="R46" s="210"/>
      <c r="S46" s="210"/>
      <c r="T46" s="210"/>
      <c r="U46" s="211">
        <f>U45/23.32*7.5</f>
        <v>19.165069020817302</v>
      </c>
      <c r="V46" s="196">
        <f>U46</f>
        <v>19.165069020817302</v>
      </c>
      <c r="W46" s="204" t="e">
        <f>V46*'Прогноз '!#REF!*1.25*'Прогноз '!$R$10</f>
        <v>#REF!</v>
      </c>
      <c r="X46" s="146"/>
      <c r="Y46" s="147">
        <f t="shared" ref="Y46" si="42">U46</f>
        <v>19.165069020817302</v>
      </c>
      <c r="Z46" s="148"/>
      <c r="AA46" s="148"/>
      <c r="AB46" s="148"/>
      <c r="AD46" s="183"/>
    </row>
    <row r="47" spans="1:30" s="143" customFormat="1" ht="41.25" customHeight="1">
      <c r="A47" s="777"/>
      <c r="B47" s="328"/>
      <c r="C47" s="195"/>
      <c r="D47" s="813" t="s">
        <v>18</v>
      </c>
      <c r="E47" s="814"/>
      <c r="F47" s="814"/>
      <c r="G47" s="814"/>
      <c r="H47" s="814"/>
      <c r="I47" s="814"/>
      <c r="J47" s="814"/>
      <c r="K47" s="814"/>
      <c r="L47" s="814"/>
      <c r="M47" s="814"/>
      <c r="N47" s="814"/>
      <c r="O47" s="815"/>
      <c r="P47" s="181"/>
      <c r="Q47" s="221"/>
      <c r="R47" s="210"/>
      <c r="S47" s="210"/>
      <c r="T47" s="210"/>
      <c r="U47" s="211">
        <f>U45/23.32*7.82</f>
        <v>19.982778632372174</v>
      </c>
      <c r="V47" s="196">
        <f>U47</f>
        <v>19.982778632372174</v>
      </c>
      <c r="W47" s="204" t="e">
        <f>V47*'Прогноз '!#REF!*'Прогноз '!$R$14</f>
        <v>#REF!</v>
      </c>
      <c r="X47" s="146"/>
      <c r="Y47" s="148"/>
      <c r="Z47" s="147">
        <f t="shared" ref="Z47" si="43">U47</f>
        <v>19.982778632372174</v>
      </c>
      <c r="AA47" s="147"/>
      <c r="AB47" s="148"/>
      <c r="AD47" s="183"/>
    </row>
    <row r="48" spans="1:30" s="143" customFormat="1" ht="41.25" customHeight="1">
      <c r="A48" s="777"/>
      <c r="B48" s="328"/>
      <c r="C48" s="330"/>
      <c r="D48" s="813" t="s">
        <v>115</v>
      </c>
      <c r="E48" s="814"/>
      <c r="F48" s="814"/>
      <c r="G48" s="814"/>
      <c r="H48" s="814"/>
      <c r="I48" s="814"/>
      <c r="J48" s="814"/>
      <c r="K48" s="814"/>
      <c r="L48" s="814"/>
      <c r="M48" s="814"/>
      <c r="N48" s="814"/>
      <c r="O48" s="326"/>
      <c r="P48" s="181"/>
      <c r="Q48" s="210"/>
      <c r="R48" s="210"/>
      <c r="S48" s="210"/>
      <c r="T48" s="210"/>
      <c r="U48" s="222">
        <f>U45/23.32*3</f>
        <v>7.666027608326921</v>
      </c>
      <c r="V48" s="196">
        <f>U48</f>
        <v>7.666027608326921</v>
      </c>
      <c r="W48" s="204" t="e">
        <f>V48*'Прогноз '!#REF!*'Прогноз '!$R$16</f>
        <v>#REF!</v>
      </c>
      <c r="X48" s="146"/>
      <c r="Y48" s="148"/>
      <c r="Z48" s="147"/>
      <c r="AA48" s="147">
        <f t="shared" ref="AA48" si="44">U48</f>
        <v>7.666027608326921</v>
      </c>
      <c r="AB48" s="148"/>
      <c r="AD48" s="183"/>
    </row>
    <row r="49" spans="1:30" s="143" customFormat="1" ht="41.25" customHeight="1" thickBot="1">
      <c r="A49" s="778"/>
      <c r="B49" s="328"/>
      <c r="C49" s="199"/>
      <c r="D49" s="816" t="s">
        <v>140</v>
      </c>
      <c r="E49" s="817"/>
      <c r="F49" s="817"/>
      <c r="G49" s="817"/>
      <c r="H49" s="817"/>
      <c r="I49" s="817"/>
      <c r="J49" s="817"/>
      <c r="K49" s="817"/>
      <c r="L49" s="817"/>
      <c r="M49" s="817"/>
      <c r="N49" s="817"/>
      <c r="O49" s="815"/>
      <c r="P49" s="181"/>
      <c r="Q49" s="210"/>
      <c r="R49" s="210"/>
      <c r="S49" s="210"/>
      <c r="T49" s="210"/>
      <c r="U49" s="223">
        <f>U45-U46-U47-U48</f>
        <v>12.776712680544868</v>
      </c>
      <c r="V49" s="196">
        <f>U49</f>
        <v>12.776712680544868</v>
      </c>
      <c r="W49" s="204" t="e">
        <f>V49*'Прогноз '!#REF!*'Прогноз '!$R$17</f>
        <v>#REF!</v>
      </c>
      <c r="X49" s="146"/>
      <c r="Y49" s="148"/>
      <c r="Z49" s="148"/>
      <c r="AA49" s="148"/>
      <c r="AB49" s="149">
        <f t="shared" ref="AB49" si="45">U49</f>
        <v>12.776712680544868</v>
      </c>
      <c r="AD49" s="183"/>
    </row>
    <row r="50" spans="1:30" s="143" customFormat="1" ht="198.75" customHeight="1">
      <c r="A50" s="776">
        <v>9</v>
      </c>
      <c r="B50" s="328">
        <v>2</v>
      </c>
      <c r="C50" s="331" t="s">
        <v>277</v>
      </c>
      <c r="D50" s="237" t="s">
        <v>278</v>
      </c>
      <c r="E50" s="189" t="s">
        <v>159</v>
      </c>
      <c r="F50" s="190" t="s">
        <v>160</v>
      </c>
      <c r="G50" s="190">
        <f>G55/10/2</f>
        <v>0.08</v>
      </c>
      <c r="H50" s="190">
        <f>G50*2</f>
        <v>0.16</v>
      </c>
      <c r="I50" s="191">
        <f>O50*0</f>
        <v>0</v>
      </c>
      <c r="J50" s="192"/>
      <c r="K50" s="192">
        <f>5419944.09/1000/6.79</f>
        <v>798.22446097201771</v>
      </c>
      <c r="L50" s="192"/>
      <c r="M50" s="193">
        <f>6475.25/1000/20.23</f>
        <v>0.32008156203657934</v>
      </c>
      <c r="N50" s="193">
        <f>(K50+M50)*0.2332</f>
        <v>186.22058731894145</v>
      </c>
      <c r="O50" s="135">
        <f>K50+M50+N50</f>
        <v>984.76512985299564</v>
      </c>
      <c r="P50" s="194">
        <f>G50*I50</f>
        <v>0</v>
      </c>
      <c r="Q50" s="192"/>
      <c r="R50" s="192">
        <f>G50*K50</f>
        <v>63.857956877761417</v>
      </c>
      <c r="S50" s="192"/>
      <c r="T50" s="191">
        <f>G50*M50</f>
        <v>2.5606524962926348E-2</v>
      </c>
      <c r="U50" s="191">
        <f>G50*N50</f>
        <v>14.897646985515317</v>
      </c>
      <c r="V50" s="135">
        <f>SUM(P50:U50)</f>
        <v>78.781210388239657</v>
      </c>
      <c r="W50" s="203" t="e">
        <f>P50*'Прогноз '!#REF!*'Прогноз '!$R$12+Q50*'Прогноз '!#REF!*'Прогноз '!$R$11+R50*'Прогноз '!#REF!*'Прогноз '!#REF!+S50*'Прогноз '!#REF!*'Прогноз '!#REF!+T50*'Прогноз '!#REF!*'Прогноз '!$R$13+W51+W52+W53+W54</f>
        <v>#REF!</v>
      </c>
      <c r="X50" s="145">
        <f t="shared" ref="X50" si="46">U50</f>
        <v>14.897646985515317</v>
      </c>
      <c r="Y50" s="144"/>
      <c r="Z50" s="144"/>
      <c r="AA50" s="144"/>
      <c r="AB50" s="144"/>
      <c r="AD50" s="182" t="e">
        <f t="shared" ref="AD50" si="47">W50</f>
        <v>#REF!</v>
      </c>
    </row>
    <row r="51" spans="1:30" s="143" customFormat="1" ht="58.5" customHeight="1">
      <c r="A51" s="777"/>
      <c r="B51" s="328">
        <v>22</v>
      </c>
      <c r="C51" s="195"/>
      <c r="D51" s="813" t="s">
        <v>19</v>
      </c>
      <c r="E51" s="814"/>
      <c r="F51" s="814"/>
      <c r="G51" s="814"/>
      <c r="H51" s="814"/>
      <c r="I51" s="814"/>
      <c r="J51" s="814"/>
      <c r="K51" s="814"/>
      <c r="L51" s="814"/>
      <c r="M51" s="814"/>
      <c r="N51" s="814"/>
      <c r="O51" s="815"/>
      <c r="P51" s="181"/>
      <c r="Q51" s="221"/>
      <c r="R51" s="210"/>
      <c r="S51" s="210"/>
      <c r="T51" s="210"/>
      <c r="U51" s="211">
        <f>U50/23.32*7.5</f>
        <v>4.7912672552043256</v>
      </c>
      <c r="V51" s="196">
        <f>U51</f>
        <v>4.7912672552043256</v>
      </c>
      <c r="W51" s="204" t="e">
        <f>V51*'Прогноз '!#REF!*1.25*'Прогноз '!$R$10</f>
        <v>#REF!</v>
      </c>
      <c r="X51" s="146"/>
      <c r="Y51" s="147">
        <f t="shared" ref="Y51" si="48">U51</f>
        <v>4.7912672552043256</v>
      </c>
      <c r="Z51" s="148"/>
      <c r="AA51" s="148"/>
      <c r="AB51" s="148"/>
      <c r="AD51" s="183"/>
    </row>
    <row r="52" spans="1:30" s="143" customFormat="1" ht="41.25" customHeight="1">
      <c r="A52" s="777"/>
      <c r="B52" s="328"/>
      <c r="C52" s="195"/>
      <c r="D52" s="813" t="s">
        <v>18</v>
      </c>
      <c r="E52" s="814"/>
      <c r="F52" s="814"/>
      <c r="G52" s="814"/>
      <c r="H52" s="814"/>
      <c r="I52" s="814"/>
      <c r="J52" s="814"/>
      <c r="K52" s="814"/>
      <c r="L52" s="814"/>
      <c r="M52" s="814"/>
      <c r="N52" s="814"/>
      <c r="O52" s="815"/>
      <c r="P52" s="181"/>
      <c r="Q52" s="221"/>
      <c r="R52" s="210"/>
      <c r="S52" s="210"/>
      <c r="T52" s="210"/>
      <c r="U52" s="211">
        <f>U50/23.32*7.82</f>
        <v>4.9956946580930435</v>
      </c>
      <c r="V52" s="196">
        <f>U52</f>
        <v>4.9956946580930435</v>
      </c>
      <c r="W52" s="204" t="e">
        <f>V52*'Прогноз '!#REF!*'Прогноз '!$R$14</f>
        <v>#REF!</v>
      </c>
      <c r="X52" s="146"/>
      <c r="Y52" s="148"/>
      <c r="Z52" s="147">
        <f t="shared" ref="Z52" si="49">U52</f>
        <v>4.9956946580930435</v>
      </c>
      <c r="AA52" s="147"/>
      <c r="AB52" s="148"/>
      <c r="AD52" s="183"/>
    </row>
    <row r="53" spans="1:30" s="143" customFormat="1" ht="41.25" customHeight="1">
      <c r="A53" s="777"/>
      <c r="B53" s="328"/>
      <c r="C53" s="330"/>
      <c r="D53" s="813" t="s">
        <v>115</v>
      </c>
      <c r="E53" s="814"/>
      <c r="F53" s="814"/>
      <c r="G53" s="814"/>
      <c r="H53" s="814"/>
      <c r="I53" s="814"/>
      <c r="J53" s="814"/>
      <c r="K53" s="814"/>
      <c r="L53" s="814"/>
      <c r="M53" s="814"/>
      <c r="N53" s="814"/>
      <c r="O53" s="326"/>
      <c r="P53" s="181"/>
      <c r="Q53" s="210"/>
      <c r="R53" s="210"/>
      <c r="S53" s="210"/>
      <c r="T53" s="210"/>
      <c r="U53" s="222">
        <f>U50/23.32*3</f>
        <v>1.9165069020817302</v>
      </c>
      <c r="V53" s="196">
        <f>U53</f>
        <v>1.9165069020817302</v>
      </c>
      <c r="W53" s="204" t="e">
        <f>V53*'Прогноз '!#REF!*'Прогноз '!$R$16</f>
        <v>#REF!</v>
      </c>
      <c r="X53" s="146"/>
      <c r="Y53" s="148"/>
      <c r="Z53" s="147"/>
      <c r="AA53" s="147">
        <f t="shared" ref="AA53" si="50">U53</f>
        <v>1.9165069020817302</v>
      </c>
      <c r="AB53" s="148"/>
      <c r="AD53" s="183"/>
    </row>
    <row r="54" spans="1:30" s="143" customFormat="1" ht="41.25" customHeight="1" thickBot="1">
      <c r="A54" s="778"/>
      <c r="B54" s="328"/>
      <c r="C54" s="199"/>
      <c r="D54" s="816" t="s">
        <v>140</v>
      </c>
      <c r="E54" s="817"/>
      <c r="F54" s="817"/>
      <c r="G54" s="817"/>
      <c r="H54" s="817"/>
      <c r="I54" s="817"/>
      <c r="J54" s="817"/>
      <c r="K54" s="817"/>
      <c r="L54" s="817"/>
      <c r="M54" s="817"/>
      <c r="N54" s="817"/>
      <c r="O54" s="815"/>
      <c r="P54" s="181"/>
      <c r="Q54" s="210"/>
      <c r="R54" s="210"/>
      <c r="S54" s="210"/>
      <c r="T54" s="210"/>
      <c r="U54" s="223">
        <f>U50-U51-U52-U53</f>
        <v>3.1941781701362171</v>
      </c>
      <c r="V54" s="196">
        <f>U54</f>
        <v>3.1941781701362171</v>
      </c>
      <c r="W54" s="204" t="e">
        <f>V54*'Прогноз '!#REF!*'Прогноз '!$R$17</f>
        <v>#REF!</v>
      </c>
      <c r="X54" s="146"/>
      <c r="Y54" s="148"/>
      <c r="Z54" s="148"/>
      <c r="AA54" s="148"/>
      <c r="AB54" s="149">
        <f t="shared" ref="AB54" si="51">U54</f>
        <v>3.1941781701362171</v>
      </c>
      <c r="AD54" s="183"/>
    </row>
    <row r="55" spans="1:30" s="143" customFormat="1" ht="257.25" customHeight="1">
      <c r="A55" s="776">
        <v>10</v>
      </c>
      <c r="B55" s="224" t="s">
        <v>119</v>
      </c>
      <c r="C55" s="225" t="s">
        <v>279</v>
      </c>
      <c r="D55" s="237" t="s">
        <v>161</v>
      </c>
      <c r="E55" s="159" t="s">
        <v>162</v>
      </c>
      <c r="F55" s="160" t="s">
        <v>163</v>
      </c>
      <c r="G55" s="226">
        <v>1.6</v>
      </c>
      <c r="H55" s="226">
        <f>G55</f>
        <v>1.6</v>
      </c>
      <c r="I55" s="162">
        <v>0</v>
      </c>
      <c r="J55" s="162"/>
      <c r="K55" s="162">
        <f>1892535.74/1000/10</f>
        <v>189.25357400000001</v>
      </c>
      <c r="L55" s="161"/>
      <c r="M55" s="161">
        <v>0</v>
      </c>
      <c r="N55" s="161">
        <f>(I55+K55)*0.2182</f>
        <v>41.295129846800002</v>
      </c>
      <c r="O55" s="163">
        <f>SUM(I55:N55)</f>
        <v>230.54870384680001</v>
      </c>
      <c r="P55" s="164">
        <f>G55*I55</f>
        <v>0</v>
      </c>
      <c r="Q55" s="165"/>
      <c r="R55" s="165">
        <f>G55*K55</f>
        <v>302.80571840000005</v>
      </c>
      <c r="S55" s="165"/>
      <c r="T55" s="162">
        <f>G55*M55</f>
        <v>0</v>
      </c>
      <c r="U55" s="162">
        <f>G55*N55</f>
        <v>66.072207754880012</v>
      </c>
      <c r="V55" s="163">
        <f>SUM(P55:U55)</f>
        <v>368.87792615488007</v>
      </c>
      <c r="W55" s="203" t="e">
        <f>P55*'Прогноз '!#REF!*'Прогноз '!$R$12+Q55*'Прогноз '!#REF!*'Прогноз '!$R$11+R55*'Прогноз '!#REF!*'Прогноз '!#REF!+S55*'Прогноз '!#REF!*'Прогноз '!#REF!+T55*'Прогноз '!#REF!*'Прогноз '!$R$13+W56+W57+W58+W59</f>
        <v>#REF!</v>
      </c>
      <c r="X55" s="145">
        <f t="shared" ref="X55" si="52">U55</f>
        <v>66.072207754880012</v>
      </c>
      <c r="Y55" s="144"/>
      <c r="Z55" s="144"/>
      <c r="AA55" s="144"/>
      <c r="AB55" s="144"/>
      <c r="AD55" s="182" t="e">
        <f t="shared" ref="AD55" si="53">W55</f>
        <v>#REF!</v>
      </c>
    </row>
    <row r="56" spans="1:30" s="143" customFormat="1" ht="67.5" customHeight="1">
      <c r="A56" s="777"/>
      <c r="B56" s="227" t="s">
        <v>164</v>
      </c>
      <c r="C56" s="228"/>
      <c r="D56" s="626" t="s">
        <v>19</v>
      </c>
      <c r="E56" s="627"/>
      <c r="F56" s="627"/>
      <c r="G56" s="627"/>
      <c r="H56" s="627"/>
      <c r="I56" s="627"/>
      <c r="J56" s="627"/>
      <c r="K56" s="627"/>
      <c r="L56" s="627"/>
      <c r="M56" s="627"/>
      <c r="N56" s="627"/>
      <c r="O56" s="628"/>
      <c r="P56" s="207"/>
      <c r="Q56" s="229"/>
      <c r="R56" s="206"/>
      <c r="S56" s="206"/>
      <c r="T56" s="206"/>
      <c r="U56" s="206">
        <f>U55/21.82*7.5</f>
        <v>22.710428880000006</v>
      </c>
      <c r="V56" s="208">
        <f>U56</f>
        <v>22.710428880000006</v>
      </c>
      <c r="W56" s="204" t="e">
        <f>V56*'Прогноз '!#REF!*1.25*'Прогноз '!$R$10</f>
        <v>#REF!</v>
      </c>
      <c r="X56" s="146"/>
      <c r="Y56" s="147">
        <f t="shared" ref="Y56" si="54">U56</f>
        <v>22.710428880000006</v>
      </c>
      <c r="Z56" s="148"/>
      <c r="AA56" s="148"/>
      <c r="AB56" s="148"/>
      <c r="AD56" s="183"/>
    </row>
    <row r="57" spans="1:30" s="143" customFormat="1" ht="41.25" customHeight="1">
      <c r="A57" s="777"/>
      <c r="B57" s="230"/>
      <c r="C57" s="231"/>
      <c r="D57" s="626" t="s">
        <v>18</v>
      </c>
      <c r="E57" s="627"/>
      <c r="F57" s="627"/>
      <c r="G57" s="627"/>
      <c r="H57" s="627"/>
      <c r="I57" s="627"/>
      <c r="J57" s="627"/>
      <c r="K57" s="627"/>
      <c r="L57" s="627"/>
      <c r="M57" s="627"/>
      <c r="N57" s="627"/>
      <c r="O57" s="628"/>
      <c r="P57" s="207"/>
      <c r="Q57" s="229"/>
      <c r="R57" s="206"/>
      <c r="S57" s="206"/>
      <c r="T57" s="206"/>
      <c r="U57" s="209">
        <f>U55/21.82*7.82</f>
        <v>23.679407178880005</v>
      </c>
      <c r="V57" s="208">
        <f>U57</f>
        <v>23.679407178880005</v>
      </c>
      <c r="W57" s="204" t="e">
        <f>V57*'Прогноз '!#REF!*'Прогноз '!$R$14</f>
        <v>#REF!</v>
      </c>
      <c r="X57" s="146"/>
      <c r="Y57" s="148"/>
      <c r="Z57" s="147">
        <f t="shared" ref="Z57" si="55">U57</f>
        <v>23.679407178880005</v>
      </c>
      <c r="AA57" s="147"/>
      <c r="AB57" s="148"/>
      <c r="AD57" s="183"/>
    </row>
    <row r="58" spans="1:30" s="143" customFormat="1" ht="41.25" customHeight="1">
      <c r="A58" s="777"/>
      <c r="B58" s="232"/>
      <c r="C58" s="233"/>
      <c r="D58" s="626" t="s">
        <v>115</v>
      </c>
      <c r="E58" s="627"/>
      <c r="F58" s="627"/>
      <c r="G58" s="627"/>
      <c r="H58" s="627"/>
      <c r="I58" s="627"/>
      <c r="J58" s="627"/>
      <c r="K58" s="627"/>
      <c r="L58" s="627"/>
      <c r="M58" s="627"/>
      <c r="N58" s="627"/>
      <c r="O58" s="327"/>
      <c r="P58" s="207"/>
      <c r="Q58" s="206"/>
      <c r="R58" s="206"/>
      <c r="S58" s="206"/>
      <c r="T58" s="206"/>
      <c r="U58" s="209">
        <f>U55/21.82*3</f>
        <v>9.0841715520000008</v>
      </c>
      <c r="V58" s="208">
        <f>U58</f>
        <v>9.0841715520000008</v>
      </c>
      <c r="W58" s="204" t="e">
        <f>V58*'Прогноз '!#REF!*'Прогноз '!$R$16</f>
        <v>#REF!</v>
      </c>
      <c r="X58" s="146"/>
      <c r="Y58" s="148"/>
      <c r="Z58" s="147"/>
      <c r="AA58" s="147">
        <f t="shared" ref="AA58" si="56">U58</f>
        <v>9.0841715520000008</v>
      </c>
      <c r="AB58" s="148"/>
      <c r="AD58" s="183"/>
    </row>
    <row r="59" spans="1:30" s="143" customFormat="1" ht="41.25" customHeight="1" thickBot="1">
      <c r="A59" s="778"/>
      <c r="B59" s="234"/>
      <c r="C59" s="235"/>
      <c r="D59" s="794" t="s">
        <v>140</v>
      </c>
      <c r="E59" s="795"/>
      <c r="F59" s="795"/>
      <c r="G59" s="795"/>
      <c r="H59" s="795"/>
      <c r="I59" s="795"/>
      <c r="J59" s="795"/>
      <c r="K59" s="795"/>
      <c r="L59" s="795"/>
      <c r="M59" s="795"/>
      <c r="N59" s="795"/>
      <c r="O59" s="628"/>
      <c r="P59" s="207"/>
      <c r="Q59" s="206"/>
      <c r="R59" s="206"/>
      <c r="S59" s="206"/>
      <c r="T59" s="206"/>
      <c r="U59" s="236">
        <f>U55-U56-U57-U58</f>
        <v>10.598200143999996</v>
      </c>
      <c r="V59" s="208">
        <f>U59</f>
        <v>10.598200143999996</v>
      </c>
      <c r="W59" s="204" t="e">
        <f>V59*'Прогноз '!#REF!*'Прогноз '!$R$17</f>
        <v>#REF!</v>
      </c>
      <c r="X59" s="146"/>
      <c r="Y59" s="148"/>
      <c r="Z59" s="148"/>
      <c r="AA59" s="148"/>
      <c r="AB59" s="149">
        <f t="shared" ref="AB59" si="57">U59</f>
        <v>10.598200143999996</v>
      </c>
      <c r="AD59" s="183"/>
    </row>
    <row r="60" spans="1:30" ht="53.25" customHeight="1">
      <c r="A60" s="169"/>
      <c r="B60" s="172"/>
      <c r="C60" s="172"/>
      <c r="D60" s="781" t="s">
        <v>152</v>
      </c>
      <c r="E60" s="782"/>
      <c r="F60" s="782"/>
      <c r="G60" s="782"/>
      <c r="H60" s="782"/>
      <c r="I60" s="782"/>
      <c r="J60" s="782"/>
      <c r="K60" s="782"/>
      <c r="L60" s="782"/>
      <c r="M60" s="782"/>
      <c r="N60" s="782"/>
      <c r="O60" s="783"/>
      <c r="P60" s="83">
        <f>SUBTOTAL(9,P9:P59)</f>
        <v>510.70941948571084</v>
      </c>
      <c r="Q60" s="84">
        <f>SUBTOTAL(9,Q9:Q59)</f>
        <v>33.663246623174331</v>
      </c>
      <c r="R60" s="84">
        <f>SUM(R9:R59)</f>
        <v>3888.0968924300446</v>
      </c>
      <c r="S60" s="84">
        <f>SUM(S9:S59)</f>
        <v>0</v>
      </c>
      <c r="T60" s="84">
        <f>SUBTOTAL(9,T9:T59)</f>
        <v>13.013550922266054</v>
      </c>
      <c r="U60" s="84">
        <f>X60</f>
        <v>1021.7816524852121</v>
      </c>
      <c r="V60" s="135">
        <f>SUM(P60:U60)</f>
        <v>5467.2647619464087</v>
      </c>
      <c r="W60" s="200" t="e">
        <f>AD60</f>
        <v>#REF!</v>
      </c>
      <c r="X60" s="27">
        <f>SUBTOTAL(9,X9:X59)</f>
        <v>1021.7816524852121</v>
      </c>
      <c r="Y60" s="70"/>
      <c r="Z60" s="70"/>
      <c r="AA60" s="70"/>
      <c r="AB60" s="70"/>
      <c r="AD60" s="184" t="e">
        <f>SUM(AD9:AD59)</f>
        <v>#REF!</v>
      </c>
    </row>
    <row r="61" spans="1:30" ht="53.25" customHeight="1">
      <c r="A61" s="170"/>
      <c r="B61" s="30"/>
      <c r="C61" s="30"/>
      <c r="D61" s="785" t="s">
        <v>17</v>
      </c>
      <c r="E61" s="786"/>
      <c r="F61" s="786"/>
      <c r="G61" s="786"/>
      <c r="H61" s="786"/>
      <c r="I61" s="786"/>
      <c r="J61" s="786"/>
      <c r="K61" s="786"/>
      <c r="L61" s="786"/>
      <c r="M61" s="786"/>
      <c r="N61" s="786"/>
      <c r="O61" s="787"/>
      <c r="P61" s="79"/>
      <c r="Q61" s="80"/>
      <c r="R61" s="80"/>
      <c r="S61" s="80"/>
      <c r="T61" s="80"/>
      <c r="U61" s="80">
        <f>Y61</f>
        <v>332.4952321833016</v>
      </c>
      <c r="V61" s="136"/>
      <c r="W61" s="201"/>
      <c r="X61" s="28"/>
      <c r="Y61" s="69">
        <f>SUBTOTAL(9,Y9:Y60)</f>
        <v>332.4952321833016</v>
      </c>
      <c r="Z61" s="70"/>
      <c r="AA61" s="70"/>
      <c r="AB61" s="70"/>
    </row>
    <row r="62" spans="1:30" ht="53.25" customHeight="1">
      <c r="A62" s="170"/>
      <c r="B62" s="30"/>
      <c r="C62" s="30"/>
      <c r="D62" s="785" t="s">
        <v>18</v>
      </c>
      <c r="E62" s="786"/>
      <c r="F62" s="786"/>
      <c r="G62" s="786"/>
      <c r="H62" s="786"/>
      <c r="I62" s="786"/>
      <c r="J62" s="786"/>
      <c r="K62" s="786"/>
      <c r="L62" s="786"/>
      <c r="M62" s="786"/>
      <c r="N62" s="786"/>
      <c r="O62" s="787"/>
      <c r="P62" s="79"/>
      <c r="Q62" s="80"/>
      <c r="R62" s="80"/>
      <c r="S62" s="80"/>
      <c r="T62" s="80"/>
      <c r="U62" s="80">
        <f>Z62</f>
        <v>346.68169542312245</v>
      </c>
      <c r="V62" s="136"/>
      <c r="W62" s="201"/>
      <c r="X62" s="28"/>
      <c r="Y62" s="70"/>
      <c r="Z62" s="69">
        <f>SUBTOTAL(9,Z9:Z61)</f>
        <v>346.68169542312245</v>
      </c>
      <c r="AA62" s="69"/>
      <c r="AB62" s="70"/>
    </row>
    <row r="63" spans="1:30" s="107" customFormat="1" ht="53.25" customHeight="1">
      <c r="A63" s="170"/>
      <c r="B63" s="110"/>
      <c r="C63" s="110"/>
      <c r="D63" s="790" t="s">
        <v>115</v>
      </c>
      <c r="E63" s="791"/>
      <c r="F63" s="791"/>
      <c r="G63" s="791"/>
      <c r="H63" s="791"/>
      <c r="I63" s="791"/>
      <c r="J63" s="791"/>
      <c r="K63" s="791"/>
      <c r="L63" s="791"/>
      <c r="M63" s="791"/>
      <c r="N63" s="791"/>
      <c r="O63" s="792"/>
      <c r="P63" s="108"/>
      <c r="Q63" s="109"/>
      <c r="R63" s="109"/>
      <c r="S63" s="109"/>
      <c r="T63" s="109"/>
      <c r="U63" s="109">
        <f>AA63</f>
        <v>132.99809287332062</v>
      </c>
      <c r="V63" s="133"/>
      <c r="W63" s="201"/>
      <c r="X63" s="28"/>
      <c r="Y63" s="70"/>
      <c r="Z63" s="69"/>
      <c r="AA63" s="71">
        <f>SUBTOTAL(9,AA8:AA61)</f>
        <v>132.99809287332062</v>
      </c>
      <c r="AB63" s="70"/>
    </row>
    <row r="64" spans="1:30" ht="53.25" customHeight="1" thickBot="1">
      <c r="A64" s="171"/>
      <c r="B64" s="31"/>
      <c r="C64" s="31"/>
      <c r="D64" s="629" t="s">
        <v>117</v>
      </c>
      <c r="E64" s="630"/>
      <c r="F64" s="630"/>
      <c r="G64" s="630"/>
      <c r="H64" s="630"/>
      <c r="I64" s="630"/>
      <c r="J64" s="630"/>
      <c r="K64" s="630"/>
      <c r="L64" s="630"/>
      <c r="M64" s="630"/>
      <c r="N64" s="630"/>
      <c r="O64" s="631"/>
      <c r="P64" s="81"/>
      <c r="Q64" s="82"/>
      <c r="R64" s="82"/>
      <c r="S64" s="82"/>
      <c r="T64" s="82"/>
      <c r="U64" s="82">
        <f>AB64</f>
        <v>209.60663200546759</v>
      </c>
      <c r="V64" s="134"/>
      <c r="W64" s="202"/>
      <c r="X64" s="28"/>
      <c r="Y64" s="70"/>
      <c r="Z64" s="70"/>
      <c r="AA64" s="70"/>
      <c r="AB64" s="71">
        <f>SUBTOTAL(9,AB9:AB62)</f>
        <v>209.60663200546759</v>
      </c>
    </row>
    <row r="65" spans="1:30" ht="16.5" customHeight="1">
      <c r="A65" s="10"/>
      <c r="B65" s="10"/>
      <c r="C65" s="10"/>
      <c r="D65" s="10"/>
      <c r="E65" s="10"/>
      <c r="F65" s="10"/>
      <c r="G65" s="10"/>
      <c r="H65" s="10"/>
      <c r="I65" s="10"/>
      <c r="J65" s="10"/>
      <c r="K65" s="10"/>
      <c r="L65" s="10"/>
      <c r="M65" s="10"/>
      <c r="N65" s="10"/>
      <c r="O65" s="8"/>
      <c r="P65" s="8"/>
      <c r="Q65" s="8"/>
      <c r="R65" s="8"/>
      <c r="S65" s="8"/>
      <c r="T65" s="8"/>
      <c r="U65" s="9"/>
      <c r="V65" s="9"/>
      <c r="W65" s="180"/>
    </row>
    <row r="66" spans="1:30" s="107" customFormat="1" ht="95.25" customHeight="1">
      <c r="A66" s="793" t="s">
        <v>155</v>
      </c>
      <c r="B66" s="793"/>
      <c r="C66" s="793"/>
      <c r="D66" s="793"/>
      <c r="E66" s="793"/>
      <c r="F66" s="793"/>
      <c r="G66" s="793"/>
      <c r="H66" s="793"/>
      <c r="I66" s="793"/>
      <c r="J66" s="793"/>
      <c r="K66" s="793"/>
      <c r="L66" s="793"/>
      <c r="M66" s="793"/>
      <c r="N66" s="793"/>
      <c r="O66" s="793"/>
      <c r="P66" s="793"/>
      <c r="Q66" s="793"/>
      <c r="R66" s="793"/>
      <c r="S66" s="793"/>
      <c r="T66" s="793"/>
      <c r="U66" s="793"/>
      <c r="V66" s="793"/>
      <c r="W66" s="793"/>
      <c r="X66" s="793"/>
      <c r="Y66" s="793"/>
      <c r="Z66" s="793"/>
      <c r="AA66" s="793"/>
      <c r="AB66" s="793"/>
    </row>
    <row r="67" spans="1:30" ht="147" customHeight="1">
      <c r="A67" s="788" t="s">
        <v>141</v>
      </c>
      <c r="B67" s="788"/>
      <c r="C67" s="788"/>
      <c r="D67" s="788"/>
      <c r="E67" s="788"/>
      <c r="F67" s="788"/>
      <c r="G67" s="788"/>
      <c r="H67" s="788"/>
      <c r="I67" s="788"/>
      <c r="J67" s="788"/>
      <c r="K67" s="788"/>
      <c r="L67" s="788"/>
      <c r="M67" s="788"/>
      <c r="N67" s="788"/>
      <c r="O67" s="88"/>
      <c r="P67" s="89"/>
      <c r="Q67" s="90"/>
      <c r="R67" s="90"/>
      <c r="S67" s="90"/>
      <c r="T67" s="91"/>
      <c r="U67" s="789" t="s">
        <v>93</v>
      </c>
      <c r="V67" s="789"/>
      <c r="W67" s="177"/>
    </row>
    <row r="68" spans="1:30" ht="57.75" customHeight="1">
      <c r="A68" s="788" t="s">
        <v>142</v>
      </c>
      <c r="B68" s="788"/>
      <c r="C68" s="788"/>
      <c r="D68" s="788"/>
      <c r="E68" s="788"/>
      <c r="F68" s="788"/>
      <c r="G68" s="788"/>
      <c r="H68" s="788"/>
      <c r="I68" s="788"/>
      <c r="J68" s="788"/>
      <c r="K68" s="788"/>
      <c r="L68" s="788"/>
      <c r="M68" s="788"/>
      <c r="N68" s="788"/>
      <c r="O68" s="88"/>
      <c r="P68" s="89"/>
      <c r="Q68" s="90"/>
      <c r="R68" s="90"/>
      <c r="S68" s="90"/>
      <c r="T68" s="91"/>
      <c r="U68" s="789" t="s">
        <v>86</v>
      </c>
      <c r="V68" s="789"/>
      <c r="W68" s="177"/>
      <c r="AD68" s="86"/>
    </row>
    <row r="69" spans="1:30" ht="109.5" customHeight="1">
      <c r="A69" s="784" t="s">
        <v>154</v>
      </c>
      <c r="B69" s="784"/>
      <c r="C69" s="784"/>
      <c r="D69" s="784"/>
      <c r="E69" s="784"/>
      <c r="F69" s="29"/>
      <c r="G69" s="29"/>
      <c r="H69" s="29"/>
      <c r="I69" s="68"/>
      <c r="J69" s="29"/>
      <c r="K69" s="29"/>
      <c r="L69" s="29"/>
      <c r="M69" s="29"/>
      <c r="N69" s="29"/>
      <c r="O69" s="11"/>
      <c r="P69" s="11"/>
      <c r="Q69" s="11"/>
      <c r="R69" s="11"/>
      <c r="S69" s="11"/>
      <c r="T69" s="780" t="str">
        <f>Общие!D6</f>
        <v>ф20-       .11.2020</v>
      </c>
      <c r="U69" s="780"/>
      <c r="V69" s="780"/>
      <c r="W69" s="176"/>
      <c r="AD69" s="85"/>
    </row>
    <row r="70" spans="1:30" ht="49.5" customHeight="1">
      <c r="U70" s="59"/>
      <c r="AD70" s="85"/>
    </row>
    <row r="71" spans="1:30" ht="56.25" customHeight="1"/>
    <row r="72" spans="1:30" ht="18" customHeight="1"/>
    <row r="73" spans="1:30" ht="47.25" customHeight="1"/>
    <row r="74" spans="1:30" ht="51.75" customHeight="1"/>
    <row r="75" spans="1:30" ht="36.75" customHeight="1"/>
    <row r="76" spans="1:30" ht="40.5" customHeight="1"/>
    <row r="77" spans="1:30" ht="39" customHeight="1"/>
  </sheetData>
  <mergeCells count="80">
    <mergeCell ref="D56:O56"/>
    <mergeCell ref="D57:O57"/>
    <mergeCell ref="D58:N58"/>
    <mergeCell ref="D59:O59"/>
    <mergeCell ref="D49:O49"/>
    <mergeCell ref="D51:O51"/>
    <mergeCell ref="D52:O52"/>
    <mergeCell ref="D53:N53"/>
    <mergeCell ref="D54:O54"/>
    <mergeCell ref="D43:N43"/>
    <mergeCell ref="D44:O44"/>
    <mergeCell ref="D46:O46"/>
    <mergeCell ref="D47:O47"/>
    <mergeCell ref="D48:N48"/>
    <mergeCell ref="D37:O37"/>
    <mergeCell ref="D38:N38"/>
    <mergeCell ref="D39:O39"/>
    <mergeCell ref="D41:O41"/>
    <mergeCell ref="D42:O42"/>
    <mergeCell ref="D31:O31"/>
    <mergeCell ref="D32:O32"/>
    <mergeCell ref="D33:N33"/>
    <mergeCell ref="D34:O34"/>
    <mergeCell ref="D36:O36"/>
    <mergeCell ref="D22:N22"/>
    <mergeCell ref="D23:O23"/>
    <mergeCell ref="D26:O26"/>
    <mergeCell ref="D27:O27"/>
    <mergeCell ref="D28:N28"/>
    <mergeCell ref="S1:W1"/>
    <mergeCell ref="D17:O17"/>
    <mergeCell ref="D20:O20"/>
    <mergeCell ref="D21:O21"/>
    <mergeCell ref="E1:O1"/>
    <mergeCell ref="A2:V2"/>
    <mergeCell ref="A3:V3"/>
    <mergeCell ref="E4:V4"/>
    <mergeCell ref="T5:U5"/>
    <mergeCell ref="A4:D4"/>
    <mergeCell ref="A5:E5"/>
    <mergeCell ref="W6:W8"/>
    <mergeCell ref="D18:O18"/>
    <mergeCell ref="P6:V6"/>
    <mergeCell ref="D15:O15"/>
    <mergeCell ref="A6:A7"/>
    <mergeCell ref="D11:O11"/>
    <mergeCell ref="D6:D7"/>
    <mergeCell ref="H6:H7"/>
    <mergeCell ref="D10:O10"/>
    <mergeCell ref="B6:B7"/>
    <mergeCell ref="I6:O6"/>
    <mergeCell ref="F6:F7"/>
    <mergeCell ref="E6:E7"/>
    <mergeCell ref="G6:G7"/>
    <mergeCell ref="D12:O12"/>
    <mergeCell ref="D16:O16"/>
    <mergeCell ref="D13:O13"/>
    <mergeCell ref="T69:V69"/>
    <mergeCell ref="D60:O60"/>
    <mergeCell ref="A69:E69"/>
    <mergeCell ref="D61:O61"/>
    <mergeCell ref="A68:N68"/>
    <mergeCell ref="D62:O62"/>
    <mergeCell ref="U67:V67"/>
    <mergeCell ref="A67:N67"/>
    <mergeCell ref="U68:V68"/>
    <mergeCell ref="D64:O64"/>
    <mergeCell ref="D63:O63"/>
    <mergeCell ref="A66:AB66"/>
    <mergeCell ref="D29:O29"/>
    <mergeCell ref="A9:A13"/>
    <mergeCell ref="A14:A18"/>
    <mergeCell ref="A19:A23"/>
    <mergeCell ref="A25:A29"/>
    <mergeCell ref="A30:A34"/>
    <mergeCell ref="A35:A39"/>
    <mergeCell ref="A40:A44"/>
    <mergeCell ref="A45:A49"/>
    <mergeCell ref="A50:A54"/>
    <mergeCell ref="A55:A59"/>
  </mergeCells>
  <phoneticPr fontId="31" type="noConversion"/>
  <pageMargins left="0" right="0" top="0" bottom="0" header="0" footer="0"/>
  <pageSetup paperSize="9" scale="23" fitToHeight="0"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W314"/>
  <sheetViews>
    <sheetView view="pageBreakPreview" zoomScale="70" zoomScaleNormal="70" zoomScaleSheetLayoutView="70" workbookViewId="0">
      <selection activeCell="H14" sqref="H14"/>
    </sheetView>
  </sheetViews>
  <sheetFormatPr defaultRowHeight="15.75" outlineLevelRow="1"/>
  <cols>
    <col min="1" max="1" width="30.28515625" style="238" customWidth="1"/>
    <col min="2" max="2" width="68.140625" style="114" customWidth="1"/>
    <col min="3" max="3" width="27.85546875" style="114" customWidth="1"/>
    <col min="4" max="4" width="20" style="114" customWidth="1"/>
    <col min="5" max="5" width="19.85546875" style="114" customWidth="1"/>
    <col min="6" max="6" width="19.28515625" style="114" customWidth="1"/>
    <col min="7" max="9" width="15.7109375" style="114" customWidth="1"/>
    <col min="10" max="10" width="15.85546875" style="114" customWidth="1"/>
    <col min="11" max="11" width="15.7109375" style="114" customWidth="1"/>
    <col min="12" max="12" width="14.28515625" style="114" bestFit="1" customWidth="1"/>
    <col min="13" max="13" width="9.140625" style="114"/>
    <col min="14" max="18" width="15.28515625" style="114" customWidth="1"/>
    <col min="19" max="19" width="12.42578125" style="114" customWidth="1"/>
    <col min="20" max="16384" width="9.140625" style="114"/>
  </cols>
  <sheetData>
    <row r="1" spans="1:23" ht="18.75" customHeight="1">
      <c r="A1" s="824" t="s">
        <v>168</v>
      </c>
      <c r="B1" s="824"/>
      <c r="C1" s="824"/>
      <c r="D1" s="824"/>
      <c r="E1" s="824"/>
      <c r="F1" s="824"/>
      <c r="G1" s="824"/>
      <c r="H1" s="824"/>
      <c r="I1" s="824"/>
      <c r="J1" s="115"/>
      <c r="K1" s="115"/>
      <c r="L1" s="115"/>
      <c r="M1" s="115"/>
      <c r="Q1" s="116"/>
    </row>
    <row r="2" spans="1:23" ht="15.75" customHeight="1">
      <c r="A2" s="825" t="s">
        <v>282</v>
      </c>
      <c r="B2" s="825"/>
      <c r="C2" s="825"/>
      <c r="D2" s="825"/>
      <c r="E2" s="825"/>
      <c r="F2" s="825"/>
      <c r="G2" s="825"/>
      <c r="H2" s="825"/>
      <c r="I2" s="825"/>
      <c r="J2" s="115"/>
      <c r="K2" s="115"/>
      <c r="L2" s="115"/>
      <c r="M2" s="115"/>
      <c r="Q2" s="116"/>
    </row>
    <row r="3" spans="1:23" ht="39" customHeight="1">
      <c r="A3" s="826" t="s">
        <v>169</v>
      </c>
      <c r="B3" s="826"/>
      <c r="C3" s="826"/>
      <c r="D3" s="826"/>
      <c r="E3" s="826"/>
      <c r="F3" s="826"/>
      <c r="G3" s="826"/>
      <c r="H3" s="826"/>
      <c r="I3" s="826"/>
      <c r="J3" s="115"/>
      <c r="K3" s="115"/>
      <c r="L3" s="115"/>
      <c r="M3" s="115"/>
      <c r="N3" s="294">
        <f>'Прогноз '!T22</f>
        <v>352302.54859415884</v>
      </c>
      <c r="O3" s="294">
        <f>C14</f>
        <v>34053729.159999996</v>
      </c>
      <c r="P3" s="294" t="e">
        <f>#REF!/1.2</f>
        <v>#REF!</v>
      </c>
      <c r="Q3" s="294" t="e">
        <f>#REF!</f>
        <v>#REF!</v>
      </c>
      <c r="R3" s="294" t="e">
        <f>#REF!/1.2</f>
        <v>#REF!</v>
      </c>
    </row>
    <row r="4" spans="1:23" ht="15" customHeight="1">
      <c r="A4" s="827" t="s">
        <v>94</v>
      </c>
      <c r="B4" s="827"/>
      <c r="C4" s="827"/>
      <c r="D4" s="827"/>
      <c r="E4" s="827"/>
      <c r="F4" s="827"/>
      <c r="G4" s="827"/>
      <c r="H4" s="827"/>
      <c r="I4" s="827"/>
      <c r="J4" s="115"/>
      <c r="K4" s="115"/>
      <c r="L4" s="115"/>
      <c r="M4" s="115"/>
      <c r="Q4" s="116"/>
    </row>
    <row r="5" spans="1:23">
      <c r="B5" s="823"/>
      <c r="C5" s="823"/>
      <c r="D5" s="823"/>
      <c r="E5" s="342"/>
      <c r="F5" s="342"/>
      <c r="H5" s="115"/>
      <c r="I5" s="115"/>
      <c r="J5" s="115"/>
      <c r="K5" s="115"/>
      <c r="L5" s="115"/>
      <c r="M5" s="115"/>
      <c r="N5" s="117"/>
      <c r="P5" s="117"/>
      <c r="Q5" s="118"/>
      <c r="R5" s="117"/>
      <c r="S5" s="117"/>
      <c r="T5" s="117"/>
      <c r="U5" s="117"/>
      <c r="V5" s="117"/>
      <c r="W5" s="117"/>
    </row>
    <row r="6" spans="1:23" ht="15">
      <c r="A6" s="821" t="s">
        <v>73</v>
      </c>
      <c r="B6" s="821"/>
      <c r="C6" s="822">
        <f>Общие!D12</f>
        <v>0</v>
      </c>
      <c r="D6" s="822"/>
      <c r="E6" s="347">
        <v>0</v>
      </c>
      <c r="F6" s="115"/>
      <c r="G6" s="115"/>
      <c r="H6" s="115"/>
      <c r="I6" s="115"/>
      <c r="J6" s="115"/>
      <c r="K6" s="115"/>
      <c r="L6" s="115"/>
      <c r="N6" s="117"/>
      <c r="O6" s="118"/>
      <c r="P6" s="117"/>
      <c r="Q6" s="117"/>
      <c r="R6" s="117"/>
      <c r="S6" s="117"/>
      <c r="T6" s="117"/>
      <c r="U6" s="117"/>
    </row>
    <row r="7" spans="1:23" ht="15">
      <c r="A7" s="821" t="s">
        <v>72</v>
      </c>
      <c r="B7" s="821"/>
      <c r="C7" s="828">
        <f>Общие!E11</f>
        <v>2</v>
      </c>
      <c r="D7" s="828"/>
      <c r="E7" s="347">
        <v>1</v>
      </c>
      <c r="F7" s="115"/>
      <c r="G7" s="115"/>
      <c r="H7" s="115"/>
      <c r="I7" s="115"/>
      <c r="J7" s="115"/>
      <c r="K7" s="115"/>
      <c r="L7" s="115"/>
      <c r="N7" s="117"/>
      <c r="O7" s="118"/>
      <c r="P7" s="117"/>
      <c r="Q7" s="117"/>
      <c r="R7" s="117"/>
      <c r="S7" s="117"/>
      <c r="T7" s="117"/>
      <c r="U7" s="117"/>
    </row>
    <row r="8" spans="1:23" ht="15">
      <c r="A8" s="821" t="s">
        <v>85</v>
      </c>
      <c r="B8" s="821"/>
      <c r="C8" s="828">
        <f>Общие!E18</f>
        <v>2020</v>
      </c>
      <c r="D8" s="828"/>
      <c r="F8" s="115"/>
      <c r="G8" s="115"/>
      <c r="H8" s="115"/>
      <c r="I8" s="115"/>
      <c r="J8" s="115"/>
      <c r="K8" s="115"/>
      <c r="L8" s="115"/>
      <c r="N8" s="117"/>
      <c r="O8" s="118"/>
      <c r="P8" s="117"/>
      <c r="Q8" s="117"/>
      <c r="R8" s="117"/>
      <c r="S8" s="117"/>
      <c r="T8" s="117"/>
      <c r="U8" s="117"/>
    </row>
    <row r="9" spans="1:23" ht="28.5" customHeight="1">
      <c r="A9" s="834" t="s">
        <v>281</v>
      </c>
      <c r="B9" s="835"/>
      <c r="C9" s="828">
        <v>0</v>
      </c>
      <c r="D9" s="828"/>
      <c r="E9" s="348" t="str">
        <f>IF(C9=1,IF(C6&gt;150,"Не ПП РФ 262, должно быть 0",IF(C7=1,"Не ПП РФ 262, должно быть 0","")),"")</f>
        <v/>
      </c>
      <c r="F9" s="119"/>
      <c r="H9" s="115"/>
      <c r="I9" s="115"/>
      <c r="J9" s="115"/>
      <c r="K9" s="115"/>
      <c r="L9" s="115"/>
      <c r="M9" s="115"/>
      <c r="N9" s="117"/>
      <c r="P9" s="117"/>
      <c r="Q9" s="118"/>
      <c r="R9" s="117"/>
      <c r="S9" s="117"/>
      <c r="T9" s="117"/>
      <c r="U9" s="117"/>
      <c r="V9" s="117"/>
      <c r="W9" s="117"/>
    </row>
    <row r="10" spans="1:23" ht="18" customHeight="1">
      <c r="A10" s="829"/>
      <c r="B10" s="829"/>
      <c r="C10" s="341" t="s">
        <v>95</v>
      </c>
      <c r="D10" s="341" t="s">
        <v>118</v>
      </c>
      <c r="E10" s="341" t="s">
        <v>96</v>
      </c>
      <c r="F10" s="239"/>
      <c r="H10" s="115"/>
      <c r="I10" s="115"/>
      <c r="J10" s="115"/>
      <c r="K10" s="115"/>
      <c r="L10" s="115"/>
      <c r="M10" s="115"/>
      <c r="N10" s="117"/>
      <c r="P10" s="117"/>
      <c r="Q10" s="118"/>
      <c r="R10" s="117"/>
      <c r="S10" s="117"/>
      <c r="T10" s="117"/>
      <c r="U10" s="117"/>
      <c r="V10" s="117"/>
      <c r="W10" s="117"/>
    </row>
    <row r="11" spans="1:23" ht="15" hidden="1" outlineLevel="1">
      <c r="A11" s="830" t="s">
        <v>97</v>
      </c>
      <c r="B11" s="830"/>
      <c r="C11" s="240" t="e">
        <f>IF(AND($C$6&gt;150,$C$9=1),"Ошибка",ROUND(F150,2))</f>
        <v>#VALUE!</v>
      </c>
      <c r="D11" s="240" t="e">
        <f>IF(AND($C$6&gt;150,$C$9=1),"Ошибка",C11*20/100)</f>
        <v>#VALUE!</v>
      </c>
      <c r="E11" s="241" t="e">
        <f>IF(AND($C$6&gt;150,$C$9=1),"Ошибка",C11*1.2)</f>
        <v>#VALUE!</v>
      </c>
      <c r="F11" s="242"/>
      <c r="H11" s="115"/>
      <c r="I11" s="115"/>
      <c r="J11" s="115"/>
      <c r="K11" s="115"/>
      <c r="L11" s="115"/>
      <c r="M11" s="115"/>
      <c r="N11" s="117"/>
      <c r="P11" s="117"/>
      <c r="Q11" s="118"/>
      <c r="R11" s="117"/>
      <c r="S11" s="117"/>
      <c r="T11" s="117"/>
      <c r="U11" s="117"/>
      <c r="V11" s="117"/>
      <c r="W11" s="117"/>
    </row>
    <row r="12" spans="1:23" s="121" customFormat="1" ht="15" hidden="1" outlineLevel="1">
      <c r="A12" s="831" t="s">
        <v>98</v>
      </c>
      <c r="B12" s="831"/>
      <c r="C12" s="243" t="e">
        <f>IF(AND($C$6&gt;150,$C$9=1),"Ошибка",ROUND(C11/C6,2))</f>
        <v>#VALUE!</v>
      </c>
      <c r="D12" s="243" t="e">
        <f>IF(AND($C$6&gt;150,$C$9=1),"Ошибка",C12*20/100)</f>
        <v>#VALUE!</v>
      </c>
      <c r="E12" s="244" t="e">
        <f>IF(AND($C$6&gt;150,$C$9=1),"Ошибка",C12*1.2)</f>
        <v>#VALUE!</v>
      </c>
      <c r="F12" s="242"/>
      <c r="H12" s="120"/>
      <c r="I12" s="120"/>
      <c r="J12" s="120"/>
      <c r="K12" s="120"/>
      <c r="L12" s="120"/>
      <c r="M12" s="120"/>
      <c r="N12" s="122"/>
      <c r="P12" s="122"/>
      <c r="Q12" s="123"/>
      <c r="R12" s="122"/>
      <c r="S12" s="122"/>
      <c r="T12" s="122"/>
      <c r="U12" s="122"/>
      <c r="V12" s="122"/>
      <c r="W12" s="122"/>
    </row>
    <row r="13" spans="1:23" ht="15" collapsed="1">
      <c r="A13" s="830" t="s">
        <v>99</v>
      </c>
      <c r="B13" s="830"/>
      <c r="C13" s="245">
        <f>IF(AND($C$6&gt;150,$C$9=1),"Ошибка",ROUND(H94,2))</f>
        <v>34053729.159999996</v>
      </c>
      <c r="D13" s="245">
        <f>IF(AND($C$6&gt;150,$C$9=1),"Ошибка",C13*20/100)</f>
        <v>6810745.8319999995</v>
      </c>
      <c r="E13" s="246">
        <f>IF(AND($C$6&gt;150,$C$9=1),"Ошибка",C13*1.2)</f>
        <v>40864474.991999991</v>
      </c>
      <c r="F13" s="242"/>
      <c r="H13" s="115"/>
      <c r="I13" s="115"/>
      <c r="J13" s="115"/>
      <c r="K13" s="115"/>
      <c r="L13" s="115"/>
      <c r="M13" s="115"/>
      <c r="N13" s="117"/>
      <c r="P13" s="117"/>
      <c r="Q13" s="118"/>
      <c r="R13" s="117"/>
      <c r="S13" s="117"/>
      <c r="T13" s="117"/>
      <c r="U13" s="117"/>
      <c r="V13" s="117"/>
      <c r="W13" s="117"/>
    </row>
    <row r="14" spans="1:23" ht="28.5" customHeight="1">
      <c r="A14" s="830" t="s">
        <v>170</v>
      </c>
      <c r="B14" s="830"/>
      <c r="C14" s="247">
        <f>IF(AND($C$6&gt;150,$C$9=1),"Ошибка",ROUND(IF(C8=2020,C13,IF(C8=2021,C13,
IF(C8=2022,C24+((C13-(C24))/2+(C13-(C24))/2*Дефляторы!F106),
IF(C8=2023,C24+((C13-(C24))/2+(C13-(C24))/2*Дефляторы!F106),
IF(C8=2024,C24+((C13-(C24))/2+(C13-(C24))/2*Дефляторы!F106),
))))),2))</f>
        <v>34053729.159999996</v>
      </c>
      <c r="D14" s="240">
        <f>IF(AND($C$6&gt;150,$C$9=1),"Ошибка",C14*20/100)</f>
        <v>6810745.8319999995</v>
      </c>
      <c r="E14" s="241">
        <f>IF(AND($C$6&gt;150,$C$9=1),"Ошибка",C14*1.2)</f>
        <v>40864474.991999991</v>
      </c>
      <c r="F14" s="242"/>
      <c r="H14" s="115"/>
      <c r="I14" s="115"/>
      <c r="J14" s="115"/>
      <c r="K14" s="115"/>
      <c r="L14" s="115"/>
      <c r="M14" s="115"/>
      <c r="N14" s="117"/>
      <c r="P14" s="117"/>
      <c r="Q14" s="118"/>
      <c r="R14" s="117"/>
      <c r="S14" s="117"/>
      <c r="T14" s="117"/>
      <c r="U14" s="117"/>
      <c r="V14" s="117"/>
      <c r="W14" s="117"/>
    </row>
    <row r="15" spans="1:23" s="121" customFormat="1" ht="17.25" hidden="1" customHeight="1" outlineLevel="1">
      <c r="A15" s="831" t="s">
        <v>100</v>
      </c>
      <c r="B15" s="831"/>
      <c r="C15" s="248" t="e">
        <f>IF(AND($C$6&gt;150,$C$9=1),"Ошибка",ROUND(C13/C6,2))</f>
        <v>#DIV/0!</v>
      </c>
      <c r="D15" s="248" t="e">
        <f>IF(AND($C$6&gt;150,$C$9=1),"Ошибка",C15*20/100)</f>
        <v>#DIV/0!</v>
      </c>
      <c r="E15" s="244" t="e">
        <f>IF(AND($C$6&gt;150,$C$9=1),"Ошибка",C15*1.2)</f>
        <v>#DIV/0!</v>
      </c>
      <c r="F15" s="242"/>
      <c r="H15" s="120"/>
      <c r="I15" s="120"/>
      <c r="J15" s="120"/>
      <c r="K15" s="120"/>
      <c r="L15" s="120"/>
      <c r="M15" s="120"/>
      <c r="N15" s="122"/>
      <c r="P15" s="122"/>
      <c r="Q15" s="123"/>
      <c r="R15" s="122"/>
      <c r="S15" s="122"/>
      <c r="T15" s="122"/>
      <c r="U15" s="122"/>
      <c r="V15" s="122"/>
      <c r="W15" s="122"/>
    </row>
    <row r="16" spans="1:23" ht="15.75" customHeight="1" collapsed="1">
      <c r="A16" s="832" t="s">
        <v>171</v>
      </c>
      <c r="B16" s="833"/>
      <c r="C16" s="833"/>
    </row>
    <row r="17" spans="1:9" ht="44.25" customHeight="1">
      <c r="A17" s="818" t="s">
        <v>172</v>
      </c>
      <c r="B17" s="819"/>
      <c r="C17" s="819"/>
      <c r="D17" s="819"/>
      <c r="E17" s="820"/>
      <c r="F17" s="820"/>
    </row>
    <row r="18" spans="1:9" ht="21" customHeight="1">
      <c r="A18" s="818" t="s">
        <v>173</v>
      </c>
      <c r="B18" s="820"/>
      <c r="C18" s="820"/>
      <c r="D18" s="820"/>
      <c r="E18" s="820"/>
      <c r="F18" s="820"/>
    </row>
    <row r="19" spans="1:9" ht="18" customHeight="1">
      <c r="A19" s="818" t="s">
        <v>283</v>
      </c>
      <c r="B19" s="820"/>
      <c r="C19" s="820"/>
      <c r="D19" s="820"/>
      <c r="E19" s="338"/>
      <c r="F19" s="338"/>
    </row>
    <row r="20" spans="1:9" ht="23.25" customHeight="1">
      <c r="A20" s="249" t="s">
        <v>284</v>
      </c>
      <c r="B20" s="345"/>
      <c r="C20" s="345"/>
      <c r="D20" s="345"/>
      <c r="E20" s="338"/>
      <c r="F20" s="338"/>
    </row>
    <row r="21" spans="1:9" ht="64.5" hidden="1" customHeight="1" outlineLevel="1">
      <c r="A21" s="848" t="s">
        <v>174</v>
      </c>
      <c r="B21" s="848"/>
      <c r="C21" s="848"/>
      <c r="D21" s="848"/>
      <c r="E21" s="848"/>
      <c r="F21" s="848"/>
      <c r="G21" s="848"/>
      <c r="H21" s="848"/>
      <c r="I21" s="848"/>
    </row>
    <row r="22" spans="1:9" ht="64.5" hidden="1" customHeight="1" outlineLevel="1">
      <c r="A22" s="849" t="s">
        <v>101</v>
      </c>
      <c r="B22" s="850"/>
      <c r="C22" s="843" t="s">
        <v>175</v>
      </c>
      <c r="D22" s="844"/>
      <c r="E22" s="250"/>
      <c r="F22" s="251"/>
    </row>
    <row r="23" spans="1:9" ht="23.25" hidden="1" customHeight="1" outlineLevel="1">
      <c r="A23" s="252">
        <v>1</v>
      </c>
      <c r="B23" s="335">
        <v>2</v>
      </c>
      <c r="C23" s="845">
        <v>3</v>
      </c>
      <c r="D23" s="846"/>
      <c r="E23" s="253"/>
      <c r="F23" s="251"/>
    </row>
    <row r="24" spans="1:9" ht="106.5" hidden="1" customHeight="1" outlineLevel="1">
      <c r="A24" s="254" t="s">
        <v>176</v>
      </c>
      <c r="B24" s="255" t="s">
        <v>177</v>
      </c>
      <c r="C24" s="847">
        <v>8923.9500000000007</v>
      </c>
      <c r="D24" s="847"/>
      <c r="E24" s="174"/>
      <c r="F24" s="251"/>
    </row>
    <row r="25" spans="1:9" ht="49.5" hidden="1" customHeight="1" outlineLevel="1">
      <c r="A25" s="254" t="s">
        <v>178</v>
      </c>
      <c r="B25" s="255" t="s">
        <v>179</v>
      </c>
      <c r="C25" s="847">
        <v>5205.34</v>
      </c>
      <c r="D25" s="847"/>
      <c r="E25" s="174"/>
      <c r="F25" s="251"/>
    </row>
    <row r="26" spans="1:9" ht="49.5" hidden="1" customHeight="1" outlineLevel="1">
      <c r="A26" s="254" t="s">
        <v>180</v>
      </c>
      <c r="B26" s="255" t="s">
        <v>181</v>
      </c>
      <c r="C26" s="847">
        <v>3718.61</v>
      </c>
      <c r="D26" s="847"/>
      <c r="E26" s="174"/>
      <c r="F26" s="251"/>
    </row>
    <row r="27" spans="1:9" ht="9.75" hidden="1" customHeight="1" outlineLevel="1">
      <c r="A27" s="337"/>
      <c r="B27" s="256"/>
      <c r="C27" s="345"/>
      <c r="D27" s="345"/>
      <c r="E27" s="251"/>
      <c r="F27" s="251"/>
    </row>
    <row r="28" spans="1:9" ht="9.75" hidden="1" customHeight="1" outlineLevel="1">
      <c r="A28" s="337"/>
      <c r="B28" s="345"/>
      <c r="C28" s="345"/>
      <c r="D28" s="345"/>
      <c r="E28" s="338"/>
      <c r="F28" s="338"/>
    </row>
    <row r="29" spans="1:9" ht="19.5" customHeight="1" collapsed="1">
      <c r="A29" s="337"/>
      <c r="B29" s="345"/>
      <c r="C29" s="345"/>
      <c r="D29" s="345"/>
      <c r="E29" s="338"/>
      <c r="F29" s="338"/>
    </row>
    <row r="30" spans="1:9">
      <c r="A30" s="249" t="s">
        <v>285</v>
      </c>
    </row>
    <row r="31" spans="1:9" ht="26.25" customHeight="1">
      <c r="A31" s="848" t="s">
        <v>182</v>
      </c>
      <c r="B31" s="848"/>
      <c r="C31" s="848"/>
      <c r="D31" s="848"/>
      <c r="E31" s="848"/>
      <c r="F31" s="848"/>
      <c r="G31" s="848"/>
      <c r="H31" s="848"/>
      <c r="I31" s="848"/>
    </row>
    <row r="32" spans="1:9">
      <c r="A32" s="257"/>
    </row>
    <row r="33" spans="1:13" ht="15" customHeight="1">
      <c r="A33" s="843" t="s">
        <v>101</v>
      </c>
      <c r="B33" s="843"/>
      <c r="C33" s="849" t="s">
        <v>183</v>
      </c>
      <c r="D33" s="851"/>
      <c r="E33" s="852"/>
      <c r="F33" s="829" t="s">
        <v>102</v>
      </c>
      <c r="G33" s="843" t="s">
        <v>184</v>
      </c>
      <c r="H33" s="843"/>
      <c r="I33" s="855" t="s">
        <v>185</v>
      </c>
      <c r="J33" s="855"/>
      <c r="K33" s="855" t="s">
        <v>186</v>
      </c>
      <c r="L33" s="855"/>
    </row>
    <row r="34" spans="1:13" ht="15">
      <c r="A34" s="843"/>
      <c r="B34" s="843"/>
      <c r="C34" s="334" t="s">
        <v>184</v>
      </c>
      <c r="D34" s="346" t="s">
        <v>185</v>
      </c>
      <c r="E34" s="346" t="s">
        <v>186</v>
      </c>
      <c r="F34" s="829"/>
      <c r="G34" s="843"/>
      <c r="H34" s="843"/>
      <c r="I34" s="855"/>
      <c r="J34" s="855"/>
      <c r="K34" s="855"/>
      <c r="L34" s="855"/>
    </row>
    <row r="35" spans="1:13" ht="28.5">
      <c r="A35" s="843"/>
      <c r="B35" s="843"/>
      <c r="C35" s="845" t="s">
        <v>187</v>
      </c>
      <c r="D35" s="856"/>
      <c r="E35" s="857"/>
      <c r="F35" s="829"/>
      <c r="G35" s="339" t="s">
        <v>188</v>
      </c>
      <c r="H35" s="258" t="s">
        <v>108</v>
      </c>
      <c r="I35" s="339" t="s">
        <v>188</v>
      </c>
      <c r="J35" s="258" t="s">
        <v>108</v>
      </c>
      <c r="K35" s="339" t="s">
        <v>188</v>
      </c>
      <c r="L35" s="258" t="s">
        <v>108</v>
      </c>
    </row>
    <row r="36" spans="1:13">
      <c r="A36" s="252">
        <v>1</v>
      </c>
      <c r="B36" s="335">
        <v>2</v>
      </c>
      <c r="C36" s="335">
        <v>3</v>
      </c>
      <c r="D36" s="336">
        <v>4</v>
      </c>
      <c r="E36" s="335">
        <v>5</v>
      </c>
      <c r="F36" s="336">
        <v>6</v>
      </c>
      <c r="G36" s="335">
        <v>7</v>
      </c>
      <c r="H36" s="336">
        <v>8</v>
      </c>
      <c r="I36" s="335">
        <v>9</v>
      </c>
      <c r="J36" s="336">
        <v>10</v>
      </c>
      <c r="K36" s="335">
        <v>11</v>
      </c>
      <c r="L36" s="336">
        <v>12</v>
      </c>
    </row>
    <row r="37" spans="1:13" ht="30.75" customHeight="1">
      <c r="A37" s="858" t="s">
        <v>189</v>
      </c>
      <c r="B37" s="836" t="s">
        <v>286</v>
      </c>
      <c r="C37" s="837"/>
      <c r="D37" s="838"/>
      <c r="E37" s="259"/>
      <c r="F37" s="260"/>
      <c r="G37" s="261"/>
      <c r="H37" s="262"/>
      <c r="I37" s="261"/>
      <c r="J37" s="263"/>
      <c r="K37" s="264"/>
      <c r="L37" s="349"/>
    </row>
    <row r="38" spans="1:13" ht="15.75" customHeight="1" outlineLevel="1">
      <c r="A38" s="859"/>
      <c r="B38" s="255" t="s">
        <v>190</v>
      </c>
      <c r="C38" s="265">
        <v>1489506.46</v>
      </c>
      <c r="D38" s="265">
        <v>2012940.68</v>
      </c>
      <c r="E38" s="266" t="s">
        <v>106</v>
      </c>
      <c r="F38" s="267" t="s">
        <v>160</v>
      </c>
      <c r="G38" s="268"/>
      <c r="H38" s="269">
        <f t="shared" ref="H38:H41" si="0">G38*C38</f>
        <v>0</v>
      </c>
      <c r="I38" s="268">
        <f>SUMIF(СУПСС!$C$8:$C$999,60,СУПСС!$G$8:$G$999)</f>
        <v>0</v>
      </c>
      <c r="J38" s="270">
        <f>I38*D38</f>
        <v>0</v>
      </c>
      <c r="K38" s="271" t="s">
        <v>106</v>
      </c>
      <c r="L38" s="271" t="s">
        <v>106</v>
      </c>
    </row>
    <row r="39" spans="1:13" ht="15.75" customHeight="1" outlineLevel="1">
      <c r="A39" s="859"/>
      <c r="B39" s="255" t="s">
        <v>191</v>
      </c>
      <c r="C39" s="344">
        <v>1883961.57</v>
      </c>
      <c r="D39" s="344">
        <v>2358657.5099999998</v>
      </c>
      <c r="E39" s="266" t="s">
        <v>106</v>
      </c>
      <c r="F39" s="340" t="s">
        <v>160</v>
      </c>
      <c r="G39" s="272"/>
      <c r="H39" s="273">
        <f t="shared" si="0"/>
        <v>0</v>
      </c>
      <c r="I39" s="268">
        <f>SUMIF(СУПСС!$C$8:$C$999,61,СУПСС!$G$8:$G$999)</f>
        <v>0</v>
      </c>
      <c r="J39" s="274">
        <f t="shared" ref="J39:J41" si="1">I39*D39</f>
        <v>0</v>
      </c>
      <c r="K39" s="271" t="s">
        <v>106</v>
      </c>
      <c r="L39" s="271" t="s">
        <v>106</v>
      </c>
    </row>
    <row r="40" spans="1:13" ht="15.75" customHeight="1" outlineLevel="1">
      <c r="A40" s="859"/>
      <c r="B40" s="255" t="s">
        <v>192</v>
      </c>
      <c r="C40" s="344">
        <v>1913398.02</v>
      </c>
      <c r="D40" s="344">
        <v>2374385.7000000002</v>
      </c>
      <c r="E40" s="266" t="s">
        <v>106</v>
      </c>
      <c r="F40" s="340" t="s">
        <v>160</v>
      </c>
      <c r="G40" s="272"/>
      <c r="H40" s="273">
        <f t="shared" si="0"/>
        <v>0</v>
      </c>
      <c r="I40" s="268">
        <f>SUMIF(СУПСС!$C$8:$C$999,62,СУПСС!$G$8:$G$999)</f>
        <v>0</v>
      </c>
      <c r="J40" s="274">
        <f t="shared" si="1"/>
        <v>0</v>
      </c>
      <c r="K40" s="271" t="s">
        <v>106</v>
      </c>
      <c r="L40" s="271" t="s">
        <v>106</v>
      </c>
    </row>
    <row r="41" spans="1:13" ht="15.75" customHeight="1" outlineLevel="1">
      <c r="A41" s="859"/>
      <c r="B41" s="255" t="s">
        <v>193</v>
      </c>
      <c r="C41" s="344">
        <v>1948452.72</v>
      </c>
      <c r="D41" s="344">
        <v>2484474.4</v>
      </c>
      <c r="E41" s="266" t="s">
        <v>106</v>
      </c>
      <c r="F41" s="340" t="s">
        <v>160</v>
      </c>
      <c r="G41" s="272"/>
      <c r="H41" s="273">
        <f t="shared" si="0"/>
        <v>0</v>
      </c>
      <c r="I41" s="268">
        <f>SUMIF(СУПСС!$C$8:$C$999,63,СУПСС!$G$8:$G$999)</f>
        <v>0</v>
      </c>
      <c r="J41" s="274">
        <f t="shared" si="1"/>
        <v>0</v>
      </c>
      <c r="K41" s="271" t="s">
        <v>106</v>
      </c>
      <c r="L41" s="271" t="s">
        <v>106</v>
      </c>
    </row>
    <row r="42" spans="1:13" ht="15.75" customHeight="1" outlineLevel="1">
      <c r="A42" s="859"/>
      <c r="B42" s="255" t="s">
        <v>194</v>
      </c>
      <c r="C42" s="271" t="s">
        <v>106</v>
      </c>
      <c r="D42" s="271" t="s">
        <v>106</v>
      </c>
      <c r="E42" s="333">
        <v>19549179.789999999</v>
      </c>
      <c r="F42" s="340" t="s">
        <v>160</v>
      </c>
      <c r="G42" s="271" t="s">
        <v>106</v>
      </c>
      <c r="H42" s="271" t="s">
        <v>106</v>
      </c>
      <c r="I42" s="271" t="s">
        <v>106</v>
      </c>
      <c r="J42" s="271" t="s">
        <v>106</v>
      </c>
      <c r="K42" s="272"/>
      <c r="L42" s="274">
        <f>K42*E42</f>
        <v>0</v>
      </c>
    </row>
    <row r="43" spans="1:13" ht="15.75" customHeight="1" outlineLevel="1">
      <c r="A43" s="859"/>
      <c r="B43" s="255" t="s">
        <v>195</v>
      </c>
      <c r="C43" s="271" t="s">
        <v>106</v>
      </c>
      <c r="D43" s="271" t="s">
        <v>106</v>
      </c>
      <c r="E43" s="333">
        <v>18180431</v>
      </c>
      <c r="F43" s="340" t="s">
        <v>160</v>
      </c>
      <c r="G43" s="271" t="s">
        <v>106</v>
      </c>
      <c r="H43" s="271" t="s">
        <v>106</v>
      </c>
      <c r="I43" s="271" t="s">
        <v>106</v>
      </c>
      <c r="J43" s="271" t="s">
        <v>106</v>
      </c>
      <c r="K43" s="272"/>
      <c r="L43" s="274">
        <f>K43*2*E43</f>
        <v>0</v>
      </c>
      <c r="M43" s="124"/>
    </row>
    <row r="44" spans="1:13" ht="15.75" customHeight="1" outlineLevel="1">
      <c r="A44" s="859"/>
      <c r="B44" s="255" t="s">
        <v>196</v>
      </c>
      <c r="C44" s="271" t="s">
        <v>106</v>
      </c>
      <c r="D44" s="271" t="s">
        <v>106</v>
      </c>
      <c r="E44" s="333">
        <v>10733620.77</v>
      </c>
      <c r="F44" s="340" t="s">
        <v>160</v>
      </c>
      <c r="G44" s="271" t="s">
        <v>106</v>
      </c>
      <c r="H44" s="271" t="s">
        <v>106</v>
      </c>
      <c r="I44" s="271" t="s">
        <v>106</v>
      </c>
      <c r="J44" s="271" t="s">
        <v>106</v>
      </c>
      <c r="K44" s="272"/>
      <c r="L44" s="274">
        <f t="shared" ref="L44" si="2">K44*E44</f>
        <v>0</v>
      </c>
    </row>
    <row r="45" spans="1:13" ht="15.75" customHeight="1" outlineLevel="1">
      <c r="A45" s="859"/>
      <c r="B45" s="255" t="s">
        <v>197</v>
      </c>
      <c r="C45" s="271" t="s">
        <v>106</v>
      </c>
      <c r="D45" s="271" t="s">
        <v>106</v>
      </c>
      <c r="E45" s="333">
        <v>9310061.0199999996</v>
      </c>
      <c r="F45" s="340" t="s">
        <v>160</v>
      </c>
      <c r="G45" s="271" t="s">
        <v>106</v>
      </c>
      <c r="H45" s="271" t="s">
        <v>106</v>
      </c>
      <c r="I45" s="271" t="s">
        <v>106</v>
      </c>
      <c r="J45" s="271" t="s">
        <v>106</v>
      </c>
      <c r="K45" s="272"/>
      <c r="L45" s="274">
        <f>K45*2*E45</f>
        <v>0</v>
      </c>
      <c r="M45" s="124"/>
    </row>
    <row r="46" spans="1:13" ht="32.25" customHeight="1">
      <c r="A46" s="858" t="s">
        <v>198</v>
      </c>
      <c r="B46" s="861" t="s">
        <v>326</v>
      </c>
      <c r="C46" s="861"/>
      <c r="D46" s="861"/>
      <c r="E46" s="259"/>
      <c r="F46" s="260"/>
      <c r="G46" s="261"/>
      <c r="H46" s="262"/>
      <c r="I46" s="261"/>
      <c r="J46" s="263"/>
      <c r="K46" s="264"/>
      <c r="L46" s="349"/>
      <c r="M46" s="117"/>
    </row>
    <row r="47" spans="1:13" ht="16.5">
      <c r="A47" s="859"/>
      <c r="B47" s="255" t="s">
        <v>190</v>
      </c>
      <c r="C47" s="344">
        <v>1492938.28</v>
      </c>
      <c r="D47" s="344">
        <v>2290250.38</v>
      </c>
      <c r="E47" s="266" t="s">
        <v>106</v>
      </c>
      <c r="F47" s="340" t="s">
        <v>160</v>
      </c>
      <c r="G47" s="272"/>
      <c r="H47" s="273">
        <f>G47*C47</f>
        <v>0</v>
      </c>
      <c r="I47" s="268">
        <f>SUMIF(СУПСС!$C$8:$C$999,72,СУПСС!$G$8:$G$999)</f>
        <v>0</v>
      </c>
      <c r="J47" s="273">
        <f>I47*D47</f>
        <v>0</v>
      </c>
      <c r="K47" s="271" t="s">
        <v>106</v>
      </c>
      <c r="L47" s="271" t="s">
        <v>106</v>
      </c>
    </row>
    <row r="48" spans="1:13" ht="16.5">
      <c r="A48" s="859"/>
      <c r="B48" s="255" t="s">
        <v>191</v>
      </c>
      <c r="C48" s="344">
        <v>1771709.83</v>
      </c>
      <c r="D48" s="344">
        <v>2999585.45</v>
      </c>
      <c r="E48" s="266" t="s">
        <v>106</v>
      </c>
      <c r="F48" s="340" t="s">
        <v>160</v>
      </c>
      <c r="G48" s="272"/>
      <c r="H48" s="273">
        <f t="shared" ref="H48:H51" si="3">G48*C48</f>
        <v>0</v>
      </c>
      <c r="I48" s="268">
        <f>SUMIF(СУПСС!$C$8:$C$999,73,СУПСС!$G$8:$G$999)</f>
        <v>0</v>
      </c>
      <c r="J48" s="273">
        <f>I48*D48</f>
        <v>0</v>
      </c>
      <c r="K48" s="271" t="s">
        <v>106</v>
      </c>
      <c r="L48" s="271" t="s">
        <v>106</v>
      </c>
    </row>
    <row r="49" spans="1:13" ht="16.5">
      <c r="A49" s="859"/>
      <c r="B49" s="255" t="s">
        <v>192</v>
      </c>
      <c r="C49" s="344">
        <v>1909763.23</v>
      </c>
      <c r="D49" s="344">
        <v>3268623.22</v>
      </c>
      <c r="E49" s="266" t="s">
        <v>106</v>
      </c>
      <c r="F49" s="340" t="s">
        <v>160</v>
      </c>
      <c r="G49" s="272"/>
      <c r="H49" s="273">
        <f t="shared" si="3"/>
        <v>0</v>
      </c>
      <c r="I49" s="268">
        <f>SUMIF(СУПСС!$C$8:$C$999,74,СУПСС!$G$8:$G$999)</f>
        <v>0</v>
      </c>
      <c r="J49" s="273">
        <f>I49*D49</f>
        <v>0</v>
      </c>
      <c r="K49" s="271" t="s">
        <v>106</v>
      </c>
      <c r="L49" s="271" t="s">
        <v>106</v>
      </c>
    </row>
    <row r="50" spans="1:13" ht="16.5">
      <c r="A50" s="859"/>
      <c r="B50" s="255" t="s">
        <v>199</v>
      </c>
      <c r="C50" s="344">
        <v>2115003.91</v>
      </c>
      <c r="D50" s="344">
        <v>3506254.54</v>
      </c>
      <c r="E50" s="266" t="s">
        <v>106</v>
      </c>
      <c r="F50" s="340" t="s">
        <v>160</v>
      </c>
      <c r="G50" s="272"/>
      <c r="H50" s="273">
        <f t="shared" si="3"/>
        <v>0</v>
      </c>
      <c r="I50" s="268">
        <f>SUMIF(СУПСС!$C$8:$C$999,75,СУПСС!$G$8:$G$999)</f>
        <v>0</v>
      </c>
      <c r="J50" s="273">
        <f>I50*D50</f>
        <v>0</v>
      </c>
      <c r="K50" s="271" t="s">
        <v>106</v>
      </c>
      <c r="L50" s="271" t="s">
        <v>106</v>
      </c>
    </row>
    <row r="51" spans="1:13" ht="16.5">
      <c r="A51" s="859"/>
      <c r="B51" s="255" t="s">
        <v>200</v>
      </c>
      <c r="C51" s="344">
        <v>2523466.64</v>
      </c>
      <c r="D51" s="344">
        <v>4856697.07</v>
      </c>
      <c r="E51" s="266" t="s">
        <v>106</v>
      </c>
      <c r="F51" s="340" t="s">
        <v>160</v>
      </c>
      <c r="G51" s="272"/>
      <c r="H51" s="273">
        <f t="shared" si="3"/>
        <v>0</v>
      </c>
      <c r="I51" s="268">
        <f>SUMIF(СУПСС!$C$8:$C$999,76,СУПСС!$G$8:$G$999)</f>
        <v>0</v>
      </c>
      <c r="J51" s="273">
        <f>I51*D51</f>
        <v>0</v>
      </c>
      <c r="K51" s="271" t="s">
        <v>106</v>
      </c>
      <c r="L51" s="271" t="s">
        <v>106</v>
      </c>
    </row>
    <row r="52" spans="1:13" ht="36.75" customHeight="1">
      <c r="A52" s="859"/>
      <c r="B52" s="836" t="s">
        <v>327</v>
      </c>
      <c r="C52" s="837"/>
      <c r="D52" s="838"/>
      <c r="E52" s="259"/>
      <c r="F52" s="260"/>
      <c r="G52" s="261"/>
      <c r="H52" s="262"/>
      <c r="I52" s="261"/>
      <c r="J52" s="263"/>
      <c r="K52" s="264"/>
      <c r="L52" s="349"/>
      <c r="M52" s="117"/>
    </row>
    <row r="53" spans="1:13" ht="16.5">
      <c r="A53" s="859"/>
      <c r="B53" s="255" t="s">
        <v>190</v>
      </c>
      <c r="C53" s="271" t="s">
        <v>106</v>
      </c>
      <c r="D53" s="271" t="s">
        <v>106</v>
      </c>
      <c r="E53" s="266" t="s">
        <v>106</v>
      </c>
      <c r="F53" s="340" t="s">
        <v>160</v>
      </c>
      <c r="G53" s="271" t="s">
        <v>106</v>
      </c>
      <c r="H53" s="271" t="s">
        <v>106</v>
      </c>
      <c r="I53" s="271" t="s">
        <v>106</v>
      </c>
      <c r="J53" s="271" t="s">
        <v>106</v>
      </c>
      <c r="K53" s="271" t="s">
        <v>106</v>
      </c>
      <c r="L53" s="271" t="s">
        <v>106</v>
      </c>
    </row>
    <row r="54" spans="1:13" ht="16.5">
      <c r="A54" s="859"/>
      <c r="B54" s="255" t="s">
        <v>191</v>
      </c>
      <c r="C54" s="271" t="s">
        <v>106</v>
      </c>
      <c r="D54" s="344">
        <v>4746547.07</v>
      </c>
      <c r="E54" s="266" t="s">
        <v>106</v>
      </c>
      <c r="F54" s="340" t="s">
        <v>160</v>
      </c>
      <c r="G54" s="271" t="s">
        <v>106</v>
      </c>
      <c r="H54" s="271" t="s">
        <v>106</v>
      </c>
      <c r="I54" s="268">
        <f>SUMIF(СУПСС!$C$8:$C$999,77,СУПСС!$G$8:$G$999)</f>
        <v>0</v>
      </c>
      <c r="J54" s="273">
        <f>I54*D54</f>
        <v>0</v>
      </c>
      <c r="K54" s="271" t="s">
        <v>106</v>
      </c>
      <c r="L54" s="271" t="s">
        <v>106</v>
      </c>
    </row>
    <row r="55" spans="1:13" ht="16.5">
      <c r="A55" s="859"/>
      <c r="B55" s="255" t="s">
        <v>192</v>
      </c>
      <c r="C55" s="271" t="s">
        <v>106</v>
      </c>
      <c r="D55" s="344">
        <v>6679937.7699999996</v>
      </c>
      <c r="E55" s="266" t="s">
        <v>106</v>
      </c>
      <c r="F55" s="340" t="s">
        <v>160</v>
      </c>
      <c r="G55" s="271" t="s">
        <v>106</v>
      </c>
      <c r="H55" s="271" t="s">
        <v>106</v>
      </c>
      <c r="I55" s="268">
        <f>SUMIF(СУПСС!$C$8:$C$999,78,СУПСС!$G$8:$G$999)</f>
        <v>0</v>
      </c>
      <c r="J55" s="273">
        <f>I55*D55</f>
        <v>0</v>
      </c>
      <c r="K55" s="271" t="s">
        <v>106</v>
      </c>
      <c r="L55" s="271" t="s">
        <v>106</v>
      </c>
    </row>
    <row r="56" spans="1:13" ht="16.5">
      <c r="A56" s="859"/>
      <c r="B56" s="255" t="s">
        <v>199</v>
      </c>
      <c r="C56" s="344">
        <v>2960997.38</v>
      </c>
      <c r="D56" s="333">
        <v>6889014.1500000004</v>
      </c>
      <c r="E56" s="266" t="s">
        <v>106</v>
      </c>
      <c r="F56" s="340" t="s">
        <v>160</v>
      </c>
      <c r="G56" s="268">
        <f>SUMIF(СУПСС!$C$8:$C$999,70,СУПСС!$G$8:$G$999)</f>
        <v>0</v>
      </c>
      <c r="H56" s="273">
        <f t="shared" ref="H56:H57" si="4">G56*C56</f>
        <v>0</v>
      </c>
      <c r="I56" s="268">
        <f>SUMIF(СУПСС!$C$8:$C$999,79,СУПСС!$G$8:$G$999)</f>
        <v>0</v>
      </c>
      <c r="J56" s="273">
        <f t="shared" ref="J56:J58" si="5">I56*D56</f>
        <v>0</v>
      </c>
      <c r="K56" s="271" t="s">
        <v>106</v>
      </c>
      <c r="L56" s="271" t="s">
        <v>106</v>
      </c>
    </row>
    <row r="57" spans="1:13" ht="16.5">
      <c r="A57" s="859"/>
      <c r="B57" s="255" t="s">
        <v>201</v>
      </c>
      <c r="C57" s="344">
        <v>3407985.24</v>
      </c>
      <c r="D57" s="333">
        <v>7543596.0499999998</v>
      </c>
      <c r="E57" s="275" t="s">
        <v>106</v>
      </c>
      <c r="F57" s="276" t="s">
        <v>160</v>
      </c>
      <c r="G57" s="268">
        <f>SUMIF(СУПСС!$C$8:$C$999,71,СУПСС!$G$8:$G$999)</f>
        <v>0</v>
      </c>
      <c r="H57" s="277">
        <f t="shared" si="4"/>
        <v>0</v>
      </c>
      <c r="I57" s="268">
        <f>SUMIF(СУПСС!$C$8:$C$999,80,СУПСС!$G$8:$G$999)</f>
        <v>2</v>
      </c>
      <c r="J57" s="277">
        <f t="shared" si="5"/>
        <v>15087192.1</v>
      </c>
      <c r="K57" s="271" t="s">
        <v>106</v>
      </c>
      <c r="L57" s="271" t="s">
        <v>106</v>
      </c>
    </row>
    <row r="58" spans="1:13" ht="16.5">
      <c r="A58" s="860"/>
      <c r="B58" s="255" t="s">
        <v>202</v>
      </c>
      <c r="C58" s="271" t="s">
        <v>106</v>
      </c>
      <c r="D58" s="333">
        <v>11006808.939999999</v>
      </c>
      <c r="E58" s="275" t="s">
        <v>106</v>
      </c>
      <c r="F58" s="276" t="s">
        <v>160</v>
      </c>
      <c r="G58" s="271" t="s">
        <v>106</v>
      </c>
      <c r="H58" s="271" t="s">
        <v>106</v>
      </c>
      <c r="I58" s="268">
        <f>SUMIF(СУПСС!$C$8:$C$999,81,СУПСС!$G$8:$G$999)</f>
        <v>0</v>
      </c>
      <c r="J58" s="277">
        <f t="shared" si="5"/>
        <v>0</v>
      </c>
      <c r="K58" s="271" t="s">
        <v>106</v>
      </c>
      <c r="L58" s="271" t="s">
        <v>106</v>
      </c>
    </row>
    <row r="59" spans="1:13" ht="48.75" customHeight="1">
      <c r="A59" s="862" t="s">
        <v>203</v>
      </c>
      <c r="B59" s="836" t="s">
        <v>287</v>
      </c>
      <c r="C59" s="837"/>
      <c r="D59" s="838"/>
      <c r="E59" s="350"/>
      <c r="F59" s="350"/>
      <c r="G59" s="350"/>
      <c r="H59" s="350"/>
      <c r="I59" s="350"/>
      <c r="J59" s="350"/>
      <c r="K59" s="350"/>
      <c r="L59" s="266"/>
      <c r="M59" s="117"/>
    </row>
    <row r="60" spans="1:13" ht="15">
      <c r="A60" s="863"/>
      <c r="B60" s="255" t="s">
        <v>204</v>
      </c>
      <c r="C60" s="841">
        <v>13704971.640000001</v>
      </c>
      <c r="D60" s="842"/>
      <c r="E60" s="278" t="s">
        <v>106</v>
      </c>
      <c r="F60" s="279" t="s">
        <v>160</v>
      </c>
      <c r="G60" s="268"/>
      <c r="H60" s="269">
        <f>G60*C60</f>
        <v>0</v>
      </c>
      <c r="I60" s="268"/>
      <c r="J60" s="269">
        <f>I60*C60</f>
        <v>0</v>
      </c>
      <c r="K60" s="279" t="s">
        <v>106</v>
      </c>
      <c r="L60" s="279" t="s">
        <v>106</v>
      </c>
    </row>
    <row r="61" spans="1:13" ht="15">
      <c r="A61" s="863"/>
      <c r="B61" s="255" t="s">
        <v>205</v>
      </c>
      <c r="C61" s="841">
        <v>18957613.109999999</v>
      </c>
      <c r="D61" s="842"/>
      <c r="E61" s="266" t="s">
        <v>106</v>
      </c>
      <c r="F61" s="271" t="s">
        <v>160</v>
      </c>
      <c r="G61" s="268">
        <f>SUMIF(СУПСС!$C$8:$C$999,82,СУПСС!$G$8:$G$999)</f>
        <v>0</v>
      </c>
      <c r="H61" s="273">
        <f>G61*C61</f>
        <v>0</v>
      </c>
      <c r="I61" s="268">
        <f>SUMIF(СУПСС!$C$8:$C$999,84,СУПСС!$G$8:$G$999)/10</f>
        <v>1</v>
      </c>
      <c r="J61" s="273">
        <f>I61*C61</f>
        <v>18957613.109999999</v>
      </c>
      <c r="K61" s="271" t="s">
        <v>106</v>
      </c>
      <c r="L61" s="271" t="s">
        <v>106</v>
      </c>
    </row>
    <row r="62" spans="1:13" ht="15">
      <c r="A62" s="864"/>
      <c r="B62" s="255" t="s">
        <v>206</v>
      </c>
      <c r="C62" s="841">
        <v>23014071.460000001</v>
      </c>
      <c r="D62" s="842"/>
      <c r="E62" s="266" t="s">
        <v>106</v>
      </c>
      <c r="F62" s="271" t="s">
        <v>160</v>
      </c>
      <c r="G62" s="268">
        <f>SUMIF(СУПСС!$C$8:$C$999,83,СУПСС!$G$8:$G$999)</f>
        <v>0</v>
      </c>
      <c r="H62" s="273">
        <f>G62*C62</f>
        <v>0</v>
      </c>
      <c r="I62" s="268">
        <f>SUMIF(СУПСС!$C$8:$C$999,85,СУПСС!$G$8:$G$999)/10</f>
        <v>0</v>
      </c>
      <c r="J62" s="273">
        <f>I62*C62</f>
        <v>0</v>
      </c>
      <c r="K62" s="271" t="s">
        <v>106</v>
      </c>
      <c r="L62" s="271" t="s">
        <v>106</v>
      </c>
    </row>
    <row r="63" spans="1:13" ht="41.25" customHeight="1">
      <c r="A63" s="254" t="s">
        <v>207</v>
      </c>
      <c r="B63" s="836" t="s">
        <v>288</v>
      </c>
      <c r="C63" s="837"/>
      <c r="D63" s="838"/>
      <c r="E63" s="350"/>
      <c r="F63" s="350"/>
      <c r="G63" s="350"/>
      <c r="H63" s="350"/>
      <c r="I63" s="350"/>
      <c r="J63" s="350"/>
      <c r="K63" s="350"/>
      <c r="L63" s="266"/>
    </row>
    <row r="64" spans="1:13" ht="17.25">
      <c r="A64" s="254" t="s">
        <v>208</v>
      </c>
      <c r="B64" s="255" t="s">
        <v>328</v>
      </c>
      <c r="C64" s="271" t="s">
        <v>106</v>
      </c>
      <c r="D64" s="344">
        <v>1741819.65</v>
      </c>
      <c r="E64" s="266" t="s">
        <v>106</v>
      </c>
      <c r="F64" s="340" t="s">
        <v>209</v>
      </c>
      <c r="G64" s="271" t="s">
        <v>106</v>
      </c>
      <c r="H64" s="271" t="s">
        <v>106</v>
      </c>
      <c r="I64" s="280"/>
      <c r="J64" s="274">
        <f>I64*D64</f>
        <v>0</v>
      </c>
      <c r="K64" s="271" t="s">
        <v>106</v>
      </c>
      <c r="L64" s="271" t="s">
        <v>106</v>
      </c>
      <c r="M64" s="115" t="s">
        <v>103</v>
      </c>
    </row>
    <row r="65" spans="1:13" ht="15.75" customHeight="1">
      <c r="A65" s="254" t="s">
        <v>210</v>
      </c>
      <c r="B65" s="255" t="s">
        <v>289</v>
      </c>
      <c r="C65" s="271" t="s">
        <v>106</v>
      </c>
      <c r="D65" s="344">
        <v>1944003.63</v>
      </c>
      <c r="E65" s="266" t="s">
        <v>106</v>
      </c>
      <c r="F65" s="340" t="s">
        <v>209</v>
      </c>
      <c r="G65" s="271" t="s">
        <v>106</v>
      </c>
      <c r="H65" s="271" t="s">
        <v>106</v>
      </c>
      <c r="I65" s="280"/>
      <c r="J65" s="274">
        <f>I65*D65</f>
        <v>0</v>
      </c>
      <c r="K65" s="271" t="s">
        <v>106</v>
      </c>
      <c r="L65" s="271" t="s">
        <v>106</v>
      </c>
      <c r="M65" s="115" t="s">
        <v>211</v>
      </c>
    </row>
    <row r="66" spans="1:13" ht="32.25" customHeight="1">
      <c r="A66" s="254" t="s">
        <v>207</v>
      </c>
      <c r="B66" s="836" t="s">
        <v>290</v>
      </c>
      <c r="C66" s="837"/>
      <c r="D66" s="838"/>
      <c r="E66" s="350"/>
      <c r="F66" s="350"/>
      <c r="G66" s="350"/>
      <c r="H66" s="350"/>
      <c r="I66" s="350"/>
      <c r="J66" s="350"/>
      <c r="K66" s="350"/>
      <c r="L66" s="266"/>
    </row>
    <row r="67" spans="1:13" ht="26.25" customHeight="1">
      <c r="A67" s="254" t="s">
        <v>212</v>
      </c>
      <c r="B67" s="255" t="s">
        <v>329</v>
      </c>
      <c r="C67" s="271" t="s">
        <v>106</v>
      </c>
      <c r="D67" s="344">
        <v>16626357.77</v>
      </c>
      <c r="E67" s="266" t="s">
        <v>106</v>
      </c>
      <c r="F67" s="340" t="s">
        <v>209</v>
      </c>
      <c r="G67" s="271" t="s">
        <v>106</v>
      </c>
      <c r="H67" s="271" t="s">
        <v>106</v>
      </c>
      <c r="I67" s="280"/>
      <c r="J67" s="274">
        <f>D67*I67</f>
        <v>0</v>
      </c>
      <c r="K67" s="271" t="s">
        <v>106</v>
      </c>
      <c r="L67" s="271" t="s">
        <v>106</v>
      </c>
      <c r="M67" s="115" t="s">
        <v>104</v>
      </c>
    </row>
    <row r="68" spans="1:13" ht="27" customHeight="1">
      <c r="A68" s="254" t="s">
        <v>213</v>
      </c>
      <c r="B68" s="255" t="s">
        <v>214</v>
      </c>
      <c r="C68" s="271" t="s">
        <v>106</v>
      </c>
      <c r="D68" s="344">
        <v>1196394.19</v>
      </c>
      <c r="E68" s="266" t="s">
        <v>106</v>
      </c>
      <c r="F68" s="340" t="s">
        <v>209</v>
      </c>
      <c r="G68" s="271" t="s">
        <v>106</v>
      </c>
      <c r="H68" s="271" t="s">
        <v>106</v>
      </c>
      <c r="I68" s="280"/>
      <c r="J68" s="274">
        <f>D68*I68</f>
        <v>0</v>
      </c>
      <c r="K68" s="271" t="s">
        <v>106</v>
      </c>
      <c r="L68" s="271" t="s">
        <v>106</v>
      </c>
      <c r="M68" s="115" t="s">
        <v>215</v>
      </c>
    </row>
    <row r="69" spans="1:13" ht="54.75" customHeight="1">
      <c r="A69" s="858" t="s">
        <v>216</v>
      </c>
      <c r="B69" s="836" t="s">
        <v>217</v>
      </c>
      <c r="C69" s="837"/>
      <c r="D69" s="838"/>
      <c r="E69" s="350"/>
      <c r="F69" s="350"/>
      <c r="G69" s="350"/>
      <c r="H69" s="350"/>
      <c r="I69" s="350"/>
      <c r="J69" s="350"/>
      <c r="K69" s="350"/>
      <c r="L69" s="266"/>
      <c r="M69" s="117"/>
    </row>
    <row r="70" spans="1:13" ht="18.75" customHeight="1">
      <c r="A70" s="859"/>
      <c r="B70" s="865" t="s">
        <v>261</v>
      </c>
      <c r="C70" s="866"/>
      <c r="D70" s="867"/>
      <c r="E70" s="266"/>
      <c r="F70" s="271"/>
      <c r="G70" s="281"/>
      <c r="H70" s="282"/>
      <c r="I70" s="281"/>
      <c r="J70" s="282"/>
      <c r="K70" s="271"/>
      <c r="L70" s="271"/>
    </row>
    <row r="71" spans="1:13" ht="18.75" hidden="1" customHeight="1" outlineLevel="1">
      <c r="A71" s="859"/>
      <c r="B71" s="255" t="s">
        <v>219</v>
      </c>
      <c r="C71" s="839">
        <v>16864.5</v>
      </c>
      <c r="D71" s="840"/>
      <c r="E71" s="266" t="s">
        <v>106</v>
      </c>
      <c r="F71" s="271" t="s">
        <v>105</v>
      </c>
      <c r="G71" s="272"/>
      <c r="H71" s="273">
        <f>IF($C$7=3,$C$6*C71*G71,$C$6*C71*G71*2)</f>
        <v>0</v>
      </c>
      <c r="I71" s="272"/>
      <c r="J71" s="273">
        <f>IF($C$7=3,$C$6*C71*I71,$C$6*C71*I71*2)</f>
        <v>0</v>
      </c>
      <c r="K71" s="271" t="s">
        <v>106</v>
      </c>
      <c r="L71" s="271" t="s">
        <v>106</v>
      </c>
    </row>
    <row r="72" spans="1:13" ht="18.75" hidden="1" customHeight="1" outlineLevel="1">
      <c r="A72" s="859"/>
      <c r="B72" s="255" t="s">
        <v>220</v>
      </c>
      <c r="C72" s="841">
        <v>9568.85</v>
      </c>
      <c r="D72" s="842"/>
      <c r="E72" s="266" t="s">
        <v>106</v>
      </c>
      <c r="F72" s="271" t="s">
        <v>105</v>
      </c>
      <c r="G72" s="272"/>
      <c r="H72" s="273">
        <f t="shared" ref="H72:H78" si="6">IF($C$7=3,$C$6*C72*G72,$C$6*C72*G72*2)</f>
        <v>0</v>
      </c>
      <c r="I72" s="272"/>
      <c r="J72" s="273">
        <f t="shared" ref="J72:J78" si="7">IF($C$7=3,$C$6*C72*I72,$C$6*C72*I72*2)</f>
        <v>0</v>
      </c>
      <c r="K72" s="271" t="s">
        <v>106</v>
      </c>
      <c r="L72" s="271" t="s">
        <v>106</v>
      </c>
    </row>
    <row r="73" spans="1:13" ht="18.75" hidden="1" customHeight="1" outlineLevel="1">
      <c r="A73" s="859"/>
      <c r="B73" s="255" t="s">
        <v>221</v>
      </c>
      <c r="C73" s="841">
        <v>6647.67</v>
      </c>
      <c r="D73" s="842"/>
      <c r="E73" s="266" t="s">
        <v>106</v>
      </c>
      <c r="F73" s="271" t="s">
        <v>105</v>
      </c>
      <c r="G73" s="272"/>
      <c r="H73" s="273">
        <f t="shared" si="6"/>
        <v>0</v>
      </c>
      <c r="I73" s="272"/>
      <c r="J73" s="273">
        <f t="shared" si="7"/>
        <v>0</v>
      </c>
      <c r="K73" s="271" t="s">
        <v>106</v>
      </c>
      <c r="L73" s="271" t="s">
        <v>106</v>
      </c>
    </row>
    <row r="74" spans="1:13" ht="18.75" hidden="1" customHeight="1" outlineLevel="1">
      <c r="A74" s="859"/>
      <c r="B74" s="255" t="s">
        <v>222</v>
      </c>
      <c r="C74" s="841">
        <v>5289.4</v>
      </c>
      <c r="D74" s="842"/>
      <c r="E74" s="266" t="s">
        <v>106</v>
      </c>
      <c r="F74" s="271" t="s">
        <v>105</v>
      </c>
      <c r="G74" s="272"/>
      <c r="H74" s="273">
        <f t="shared" si="6"/>
        <v>0</v>
      </c>
      <c r="I74" s="272"/>
      <c r="J74" s="273">
        <f t="shared" si="7"/>
        <v>0</v>
      </c>
      <c r="K74" s="271" t="s">
        <v>106</v>
      </c>
      <c r="L74" s="271" t="s">
        <v>106</v>
      </c>
    </row>
    <row r="75" spans="1:13" ht="18.75" hidden="1" customHeight="1" outlineLevel="1">
      <c r="A75" s="859"/>
      <c r="B75" s="255" t="s">
        <v>223</v>
      </c>
      <c r="C75" s="841">
        <v>4047.48</v>
      </c>
      <c r="D75" s="842"/>
      <c r="E75" s="266" t="s">
        <v>106</v>
      </c>
      <c r="F75" s="271" t="s">
        <v>105</v>
      </c>
      <c r="G75" s="272"/>
      <c r="H75" s="273">
        <f t="shared" si="6"/>
        <v>0</v>
      </c>
      <c r="I75" s="272"/>
      <c r="J75" s="273">
        <f t="shared" si="7"/>
        <v>0</v>
      </c>
      <c r="K75" s="271" t="s">
        <v>106</v>
      </c>
      <c r="L75" s="271" t="s">
        <v>106</v>
      </c>
    </row>
    <row r="76" spans="1:13" ht="18.75" hidden="1" customHeight="1" outlineLevel="1">
      <c r="A76" s="859"/>
      <c r="B76" s="255" t="s">
        <v>224</v>
      </c>
      <c r="C76" s="841">
        <v>3341.02</v>
      </c>
      <c r="D76" s="842"/>
      <c r="E76" s="266" t="s">
        <v>106</v>
      </c>
      <c r="F76" s="271" t="s">
        <v>105</v>
      </c>
      <c r="G76" s="272"/>
      <c r="H76" s="273">
        <f t="shared" si="6"/>
        <v>0</v>
      </c>
      <c r="I76" s="272"/>
      <c r="J76" s="273">
        <f t="shared" si="7"/>
        <v>0</v>
      </c>
      <c r="K76" s="271" t="s">
        <v>106</v>
      </c>
      <c r="L76" s="271" t="s">
        <v>106</v>
      </c>
    </row>
    <row r="77" spans="1:13" ht="18.75" hidden="1" customHeight="1" outlineLevel="1">
      <c r="A77" s="859"/>
      <c r="B77" s="255" t="s">
        <v>225</v>
      </c>
      <c r="C77" s="841">
        <v>3187.34</v>
      </c>
      <c r="D77" s="842"/>
      <c r="E77" s="266" t="s">
        <v>106</v>
      </c>
      <c r="F77" s="271" t="s">
        <v>105</v>
      </c>
      <c r="G77" s="272"/>
      <c r="H77" s="273">
        <f t="shared" si="6"/>
        <v>0</v>
      </c>
      <c r="I77" s="272"/>
      <c r="J77" s="273">
        <f t="shared" si="7"/>
        <v>0</v>
      </c>
      <c r="K77" s="271" t="s">
        <v>106</v>
      </c>
      <c r="L77" s="271" t="s">
        <v>106</v>
      </c>
    </row>
    <row r="78" spans="1:13" ht="18.75" hidden="1" customHeight="1" outlineLevel="1">
      <c r="A78" s="859"/>
      <c r="B78" s="255" t="s">
        <v>226</v>
      </c>
      <c r="C78" s="868">
        <v>3115.03</v>
      </c>
      <c r="D78" s="869"/>
      <c r="E78" s="266" t="s">
        <v>106</v>
      </c>
      <c r="F78" s="271" t="s">
        <v>105</v>
      </c>
      <c r="G78" s="272"/>
      <c r="H78" s="273">
        <f t="shared" si="6"/>
        <v>0</v>
      </c>
      <c r="I78" s="272"/>
      <c r="J78" s="273">
        <f t="shared" si="7"/>
        <v>0</v>
      </c>
      <c r="K78" s="271" t="s">
        <v>106</v>
      </c>
      <c r="L78" s="271" t="s">
        <v>106</v>
      </c>
    </row>
    <row r="79" spans="1:13" ht="18.75" customHeight="1" collapsed="1">
      <c r="A79" s="859"/>
      <c r="B79" s="865" t="s">
        <v>330</v>
      </c>
      <c r="C79" s="866"/>
      <c r="D79" s="867"/>
      <c r="E79" s="266"/>
      <c r="F79" s="271"/>
      <c r="G79" s="283"/>
      <c r="H79" s="284"/>
      <c r="I79" s="283"/>
      <c r="J79" s="284"/>
      <c r="K79" s="271"/>
      <c r="L79" s="271"/>
    </row>
    <row r="80" spans="1:13" ht="18.75" hidden="1" customHeight="1" outlineLevel="1">
      <c r="A80" s="859"/>
      <c r="B80" s="255" t="s">
        <v>228</v>
      </c>
      <c r="C80" s="839">
        <v>9299.59</v>
      </c>
      <c r="D80" s="840"/>
      <c r="E80" s="266" t="s">
        <v>106</v>
      </c>
      <c r="F80" s="271" t="s">
        <v>105</v>
      </c>
      <c r="G80" s="272"/>
      <c r="H80" s="273">
        <f t="shared" ref="H80:H85" si="8">IF($C$7=3,$C$6*C80*G80,$C$6*C80*G80*2)</f>
        <v>0</v>
      </c>
      <c r="I80" s="272"/>
      <c r="J80" s="273">
        <f t="shared" ref="J80:J85" si="9">IF($C$7=3,$C$6*C80*I80,$C$6*C80*I80*2)</f>
        <v>0</v>
      </c>
      <c r="K80" s="271" t="s">
        <v>106</v>
      </c>
      <c r="L80" s="271" t="s">
        <v>106</v>
      </c>
    </row>
    <row r="81" spans="1:13" ht="18.75" hidden="1" customHeight="1" outlineLevel="1">
      <c r="A81" s="859"/>
      <c r="B81" s="255" t="s">
        <v>229</v>
      </c>
      <c r="C81" s="841">
        <v>7134.24</v>
      </c>
      <c r="D81" s="842"/>
      <c r="E81" s="266" t="s">
        <v>106</v>
      </c>
      <c r="F81" s="271" t="s">
        <v>105</v>
      </c>
      <c r="G81" s="272"/>
      <c r="H81" s="273">
        <f t="shared" si="8"/>
        <v>0</v>
      </c>
      <c r="I81" s="272"/>
      <c r="J81" s="273">
        <f t="shared" si="9"/>
        <v>0</v>
      </c>
      <c r="K81" s="271" t="s">
        <v>106</v>
      </c>
      <c r="L81" s="271" t="s">
        <v>106</v>
      </c>
    </row>
    <row r="82" spans="1:13" ht="18.75" hidden="1" customHeight="1" outlineLevel="1">
      <c r="A82" s="859"/>
      <c r="B82" s="255" t="s">
        <v>230</v>
      </c>
      <c r="C82" s="841">
        <v>5018.8599999999997</v>
      </c>
      <c r="D82" s="842"/>
      <c r="E82" s="266" t="s">
        <v>106</v>
      </c>
      <c r="F82" s="271" t="s">
        <v>105</v>
      </c>
      <c r="G82" s="272"/>
      <c r="H82" s="273">
        <f t="shared" si="8"/>
        <v>0</v>
      </c>
      <c r="I82" s="272"/>
      <c r="J82" s="273">
        <f t="shared" si="9"/>
        <v>0</v>
      </c>
      <c r="K82" s="271" t="s">
        <v>106</v>
      </c>
      <c r="L82" s="271" t="s">
        <v>106</v>
      </c>
    </row>
    <row r="83" spans="1:13" ht="18.75" hidden="1" customHeight="1" outlineLevel="1">
      <c r="A83" s="859"/>
      <c r="B83" s="255" t="s">
        <v>231</v>
      </c>
      <c r="C83" s="841">
        <v>3306.62</v>
      </c>
      <c r="D83" s="842"/>
      <c r="E83" s="266" t="s">
        <v>106</v>
      </c>
      <c r="F83" s="271" t="s">
        <v>105</v>
      </c>
      <c r="G83" s="272"/>
      <c r="H83" s="273">
        <f t="shared" si="8"/>
        <v>0</v>
      </c>
      <c r="I83" s="272"/>
      <c r="J83" s="273">
        <f t="shared" si="9"/>
        <v>0</v>
      </c>
      <c r="K83" s="271" t="s">
        <v>106</v>
      </c>
      <c r="L83" s="271" t="s">
        <v>106</v>
      </c>
    </row>
    <row r="84" spans="1:13" ht="18.75" hidden="1" customHeight="1" outlineLevel="1">
      <c r="A84" s="859"/>
      <c r="B84" s="255" t="s">
        <v>232</v>
      </c>
      <c r="C84" s="841">
        <v>2192.5700000000002</v>
      </c>
      <c r="D84" s="842"/>
      <c r="E84" s="266" t="s">
        <v>106</v>
      </c>
      <c r="F84" s="271" t="s">
        <v>105</v>
      </c>
      <c r="G84" s="272"/>
      <c r="H84" s="273">
        <f t="shared" si="8"/>
        <v>0</v>
      </c>
      <c r="I84" s="272"/>
      <c r="J84" s="273">
        <f t="shared" si="9"/>
        <v>0</v>
      </c>
      <c r="K84" s="271" t="s">
        <v>106</v>
      </c>
      <c r="L84" s="271" t="s">
        <v>106</v>
      </c>
    </row>
    <row r="85" spans="1:13" ht="37.5" customHeight="1" collapsed="1">
      <c r="A85" s="859"/>
      <c r="B85" s="255" t="s">
        <v>331</v>
      </c>
      <c r="C85" s="841">
        <v>6711.12</v>
      </c>
      <c r="D85" s="842"/>
      <c r="E85" s="266" t="s">
        <v>106</v>
      </c>
      <c r="F85" s="271" t="s">
        <v>105</v>
      </c>
      <c r="G85" s="272"/>
      <c r="H85" s="273">
        <f t="shared" si="8"/>
        <v>0</v>
      </c>
      <c r="I85" s="272"/>
      <c r="J85" s="273">
        <f t="shared" si="9"/>
        <v>0</v>
      </c>
      <c r="K85" s="271" t="s">
        <v>106</v>
      </c>
      <c r="L85" s="271" t="s">
        <v>106</v>
      </c>
    </row>
    <row r="86" spans="1:13" ht="27" customHeight="1">
      <c r="A86" s="859"/>
      <c r="B86" s="865" t="s">
        <v>332</v>
      </c>
      <c r="C86" s="866"/>
      <c r="D86" s="867"/>
      <c r="E86" s="266"/>
      <c r="F86" s="271"/>
      <c r="G86" s="283"/>
      <c r="H86" s="284"/>
      <c r="I86" s="283"/>
      <c r="J86" s="284"/>
      <c r="K86" s="271"/>
      <c r="L86" s="271"/>
    </row>
    <row r="87" spans="1:13" ht="18.75" customHeight="1">
      <c r="A87" s="859"/>
      <c r="B87" s="255" t="s">
        <v>235</v>
      </c>
      <c r="C87" s="841">
        <v>10011.06</v>
      </c>
      <c r="D87" s="842"/>
      <c r="E87" s="266" t="s">
        <v>106</v>
      </c>
      <c r="F87" s="271" t="s">
        <v>105</v>
      </c>
      <c r="G87" s="272"/>
      <c r="H87" s="273">
        <f t="shared" ref="H87:H90" si="10">IF($C$7=3,$C$6*C87*G87,$C$6*C87*G87*2)</f>
        <v>0</v>
      </c>
      <c r="I87" s="272"/>
      <c r="J87" s="273">
        <f t="shared" ref="J87:J91" si="11">IF($C$7=3,$C$6*C87*I87,$C$6*C87*I87*2)</f>
        <v>0</v>
      </c>
      <c r="K87" s="271" t="s">
        <v>106</v>
      </c>
      <c r="L87" s="271" t="s">
        <v>106</v>
      </c>
    </row>
    <row r="88" spans="1:13" ht="18.75" customHeight="1">
      <c r="A88" s="859"/>
      <c r="B88" s="255" t="s">
        <v>236</v>
      </c>
      <c r="C88" s="841">
        <v>6314.77</v>
      </c>
      <c r="D88" s="842"/>
      <c r="E88" s="266" t="s">
        <v>106</v>
      </c>
      <c r="F88" s="271" t="s">
        <v>105</v>
      </c>
      <c r="G88" s="272"/>
      <c r="H88" s="273">
        <f t="shared" si="10"/>
        <v>0</v>
      </c>
      <c r="I88" s="272"/>
      <c r="J88" s="273">
        <f t="shared" si="11"/>
        <v>0</v>
      </c>
      <c r="K88" s="271" t="s">
        <v>106</v>
      </c>
      <c r="L88" s="271" t="s">
        <v>106</v>
      </c>
    </row>
    <row r="89" spans="1:13" ht="18.75" customHeight="1">
      <c r="A89" s="859"/>
      <c r="B89" s="255" t="s">
        <v>237</v>
      </c>
      <c r="C89" s="841">
        <v>4304.47</v>
      </c>
      <c r="D89" s="842"/>
      <c r="E89" s="266" t="s">
        <v>106</v>
      </c>
      <c r="F89" s="271" t="s">
        <v>105</v>
      </c>
      <c r="G89" s="272"/>
      <c r="H89" s="273">
        <f t="shared" si="10"/>
        <v>0</v>
      </c>
      <c r="I89" s="272"/>
      <c r="J89" s="273">
        <f t="shared" si="11"/>
        <v>0</v>
      </c>
      <c r="K89" s="271" t="s">
        <v>106</v>
      </c>
      <c r="L89" s="271" t="s">
        <v>106</v>
      </c>
    </row>
    <row r="90" spans="1:13" ht="18.75" customHeight="1">
      <c r="A90" s="860"/>
      <c r="B90" s="255" t="s">
        <v>238</v>
      </c>
      <c r="C90" s="841">
        <v>2923.05</v>
      </c>
      <c r="D90" s="842"/>
      <c r="E90" s="266" t="s">
        <v>106</v>
      </c>
      <c r="F90" s="271" t="s">
        <v>105</v>
      </c>
      <c r="G90" s="272"/>
      <c r="H90" s="273">
        <f t="shared" si="10"/>
        <v>0</v>
      </c>
      <c r="I90" s="272"/>
      <c r="J90" s="273">
        <f t="shared" si="11"/>
        <v>0</v>
      </c>
      <c r="K90" s="271" t="s">
        <v>106</v>
      </c>
      <c r="L90" s="271" t="s">
        <v>106</v>
      </c>
    </row>
    <row r="91" spans="1:13" ht="45">
      <c r="A91" s="254" t="s">
        <v>239</v>
      </c>
      <c r="B91" s="255" t="s">
        <v>260</v>
      </c>
      <c r="C91" s="841">
        <v>9269.25</v>
      </c>
      <c r="D91" s="842"/>
      <c r="E91" s="266" t="s">
        <v>106</v>
      </c>
      <c r="F91" s="271" t="s">
        <v>105</v>
      </c>
      <c r="G91" s="272"/>
      <c r="H91" s="273">
        <f>IF($C$7=3,$C$6*C91*G91,$C$6*C91*G91*2)</f>
        <v>0</v>
      </c>
      <c r="I91" s="272"/>
      <c r="J91" s="273">
        <f t="shared" si="11"/>
        <v>0</v>
      </c>
      <c r="K91" s="271" t="s">
        <v>106</v>
      </c>
      <c r="L91" s="271" t="s">
        <v>106</v>
      </c>
      <c r="M91" s="124"/>
    </row>
    <row r="92" spans="1:13" ht="45">
      <c r="A92" s="254" t="s">
        <v>240</v>
      </c>
      <c r="B92" s="255" t="s">
        <v>241</v>
      </c>
      <c r="C92" s="271" t="s">
        <v>106</v>
      </c>
      <c r="D92" s="271" t="s">
        <v>106</v>
      </c>
      <c r="E92" s="271" t="s">
        <v>106</v>
      </c>
      <c r="F92" s="271" t="s">
        <v>106</v>
      </c>
      <c r="G92" s="271" t="s">
        <v>106</v>
      </c>
      <c r="H92" s="271" t="s">
        <v>106</v>
      </c>
      <c r="I92" s="271" t="s">
        <v>106</v>
      </c>
      <c r="J92" s="271" t="s">
        <v>106</v>
      </c>
      <c r="K92" s="271" t="s">
        <v>106</v>
      </c>
      <c r="L92" s="271" t="s">
        <v>106</v>
      </c>
    </row>
    <row r="93" spans="1:13">
      <c r="A93" s="285">
        <v>1</v>
      </c>
      <c r="G93" s="286" t="s">
        <v>242</v>
      </c>
      <c r="H93" s="287">
        <f>SUM(H38:H91)</f>
        <v>0</v>
      </c>
      <c r="I93" s="286" t="s">
        <v>242</v>
      </c>
      <c r="J93" s="287">
        <f>SUM(J38:J91)</f>
        <v>34044805.210000001</v>
      </c>
      <c r="K93" s="286" t="s">
        <v>242</v>
      </c>
      <c r="L93" s="287">
        <f>SUM(L42:L92)</f>
        <v>0</v>
      </c>
    </row>
    <row r="94" spans="1:13" ht="18.75" customHeight="1">
      <c r="A94" s="285">
        <v>0</v>
      </c>
      <c r="G94" s="288" t="s">
        <v>243</v>
      </c>
      <c r="H94" s="289">
        <f>IF(C9=0,H93+J93+L93+C24+E106,H93+J93+L93+C25+E106)</f>
        <v>34053729.160000004</v>
      </c>
      <c r="I94" s="290"/>
      <c r="J94" s="290"/>
    </row>
    <row r="95" spans="1:13" ht="18.75" customHeight="1">
      <c r="A95" s="285"/>
      <c r="G95" s="351"/>
      <c r="H95" s="352"/>
      <c r="I95" s="290"/>
      <c r="J95" s="290"/>
    </row>
    <row r="96" spans="1:13" ht="18.75" customHeight="1">
      <c r="A96" s="249" t="s">
        <v>291</v>
      </c>
      <c r="G96" s="351"/>
      <c r="H96" s="352"/>
      <c r="I96" s="290"/>
      <c r="J96" s="290"/>
    </row>
    <row r="97" spans="1:10" ht="48" customHeight="1">
      <c r="A97" s="848" t="s">
        <v>292</v>
      </c>
      <c r="B97" s="848"/>
      <c r="C97" s="848"/>
      <c r="D97" s="848"/>
      <c r="E97" s="848"/>
      <c r="F97" s="848"/>
      <c r="G97" s="848"/>
      <c r="H97" s="848"/>
      <c r="I97" s="290"/>
      <c r="J97" s="290"/>
    </row>
    <row r="98" spans="1:10" ht="18.75" customHeight="1">
      <c r="A98" s="285"/>
      <c r="F98" s="117"/>
      <c r="G98" s="351"/>
      <c r="H98" s="352"/>
      <c r="I98" s="290"/>
      <c r="J98" s="290"/>
    </row>
    <row r="99" spans="1:10" ht="62.25" customHeight="1">
      <c r="A99" s="849" t="s">
        <v>101</v>
      </c>
      <c r="B99" s="850"/>
      <c r="C99" s="334" t="s">
        <v>293</v>
      </c>
      <c r="D99" s="334" t="s">
        <v>294</v>
      </c>
      <c r="E99" s="334" t="s">
        <v>295</v>
      </c>
      <c r="F99" s="353"/>
      <c r="G99" s="351"/>
      <c r="H99" s="352"/>
      <c r="I99" s="290"/>
      <c r="J99" s="290"/>
    </row>
    <row r="100" spans="1:10" ht="18.75" customHeight="1">
      <c r="A100" s="853">
        <v>1</v>
      </c>
      <c r="B100" s="850"/>
      <c r="C100" s="335">
        <v>2</v>
      </c>
      <c r="D100" s="336">
        <v>3</v>
      </c>
      <c r="E100" s="336">
        <v>4</v>
      </c>
      <c r="F100" s="354"/>
      <c r="G100" s="351"/>
      <c r="H100" s="352"/>
      <c r="I100" s="290"/>
      <c r="J100" s="290"/>
    </row>
    <row r="101" spans="1:10" ht="53.25" customHeight="1">
      <c r="A101" s="853" t="s">
        <v>296</v>
      </c>
      <c r="B101" s="854"/>
      <c r="C101" s="850"/>
      <c r="D101" s="336"/>
      <c r="E101" s="336"/>
      <c r="F101" s="354"/>
      <c r="G101" s="351"/>
      <c r="H101" s="352"/>
      <c r="I101" s="290"/>
      <c r="J101" s="290"/>
    </row>
    <row r="102" spans="1:10" ht="30.75" customHeight="1">
      <c r="A102" s="355" t="s">
        <v>297</v>
      </c>
      <c r="B102" s="255" t="s">
        <v>322</v>
      </c>
      <c r="C102" s="344">
        <v>17119.91</v>
      </c>
      <c r="D102" s="268">
        <f>SUMIF(СУПСС!$C$8:$C$999,90,СУПСС!$G$8:$G$999)</f>
        <v>0</v>
      </c>
      <c r="E102" s="273">
        <f>IF(D102&gt;0,C102*D102,0)</f>
        <v>0</v>
      </c>
      <c r="F102" s="356"/>
      <c r="G102" s="351"/>
      <c r="H102" s="352"/>
      <c r="I102" s="290"/>
      <c r="J102" s="290"/>
    </row>
    <row r="103" spans="1:10" ht="30.75" customHeight="1">
      <c r="A103" s="355" t="s">
        <v>299</v>
      </c>
      <c r="B103" s="255" t="s">
        <v>323</v>
      </c>
      <c r="C103" s="344">
        <v>24224.22</v>
      </c>
      <c r="D103" s="268">
        <f>SUMIF(СУПСС!$C$8:$C$999,91,СУПСС!$G$8:$G$999)</f>
        <v>0</v>
      </c>
      <c r="E103" s="273">
        <f t="shared" ref="E103:E105" si="12">IF(D103&gt;0,C103*D103,0)</f>
        <v>0</v>
      </c>
      <c r="F103" s="356"/>
      <c r="G103" s="351"/>
      <c r="H103" s="352"/>
      <c r="I103" s="290"/>
      <c r="J103" s="290"/>
    </row>
    <row r="104" spans="1:10" ht="30.75" customHeight="1">
      <c r="A104" s="355" t="s">
        <v>301</v>
      </c>
      <c r="B104" s="255" t="s">
        <v>324</v>
      </c>
      <c r="C104" s="344">
        <v>32797.660000000003</v>
      </c>
      <c r="D104" s="268">
        <f>SUMIF(СУПСС!$C$8:$C$999,92,СУПСС!$G$8:$G$999)</f>
        <v>0</v>
      </c>
      <c r="E104" s="273">
        <f t="shared" si="12"/>
        <v>0</v>
      </c>
      <c r="F104" s="356"/>
      <c r="G104" s="351"/>
      <c r="H104" s="352"/>
      <c r="I104" s="290"/>
      <c r="J104" s="290"/>
    </row>
    <row r="105" spans="1:10" ht="30.75" customHeight="1">
      <c r="A105" s="355" t="s">
        <v>303</v>
      </c>
      <c r="B105" s="255" t="s">
        <v>325</v>
      </c>
      <c r="C105" s="344">
        <v>345647.15</v>
      </c>
      <c r="D105" s="268">
        <f>SUMIF(СУПСС!$C$8:$C$999,93,СУПСС!$G$8:$G$999)</f>
        <v>0</v>
      </c>
      <c r="E105" s="273">
        <f t="shared" si="12"/>
        <v>0</v>
      </c>
      <c r="F105" s="357"/>
      <c r="G105" s="351"/>
      <c r="H105" s="352"/>
      <c r="I105" s="290"/>
      <c r="J105" s="290"/>
    </row>
    <row r="106" spans="1:10" ht="63" customHeight="1">
      <c r="A106" s="285"/>
      <c r="D106" s="358" t="s">
        <v>304</v>
      </c>
      <c r="E106" s="359">
        <f>SUM(E102:E105)</f>
        <v>0</v>
      </c>
      <c r="F106" s="117"/>
      <c r="G106" s="351"/>
      <c r="H106" s="352"/>
      <c r="I106" s="290"/>
      <c r="J106" s="290"/>
    </row>
    <row r="107" spans="1:10" ht="18.75" customHeight="1">
      <c r="A107" s="285"/>
      <c r="G107" s="351"/>
      <c r="H107" s="352"/>
      <c r="I107" s="290"/>
      <c r="J107" s="290"/>
    </row>
    <row r="108" spans="1:10" ht="18.75" customHeight="1">
      <c r="A108" s="285"/>
      <c r="G108" s="351"/>
      <c r="H108" s="352"/>
      <c r="I108" s="290"/>
      <c r="J108" s="290"/>
    </row>
    <row r="110" spans="1:10">
      <c r="A110" s="249" t="s">
        <v>244</v>
      </c>
    </row>
    <row r="111" spans="1:10" ht="81" customHeight="1">
      <c r="A111" s="848" t="s">
        <v>245</v>
      </c>
      <c r="B111" s="848"/>
      <c r="C111" s="848"/>
      <c r="D111" s="848"/>
      <c r="E111" s="848"/>
      <c r="F111" s="848"/>
      <c r="G111" s="848"/>
      <c r="H111" s="848"/>
    </row>
    <row r="113" spans="1:9" ht="15">
      <c r="A113" s="843" t="s">
        <v>246</v>
      </c>
      <c r="B113" s="843"/>
      <c r="C113" s="870" t="s">
        <v>247</v>
      </c>
      <c r="D113" s="870"/>
      <c r="E113" s="870" t="s">
        <v>184</v>
      </c>
      <c r="F113" s="870"/>
      <c r="G113" s="875" t="s">
        <v>185</v>
      </c>
      <c r="H113" s="875"/>
    </row>
    <row r="114" spans="1:9" ht="15">
      <c r="A114" s="843"/>
      <c r="B114" s="843"/>
      <c r="C114" s="334" t="s">
        <v>184</v>
      </c>
      <c r="D114" s="346" t="s">
        <v>185</v>
      </c>
      <c r="E114" s="870"/>
      <c r="F114" s="870"/>
      <c r="G114" s="875"/>
      <c r="H114" s="875"/>
    </row>
    <row r="115" spans="1:9" ht="29.25">
      <c r="A115" s="843"/>
      <c r="B115" s="843"/>
      <c r="C115" s="870" t="s">
        <v>187</v>
      </c>
      <c r="D115" s="870"/>
      <c r="E115" s="291" t="s">
        <v>107</v>
      </c>
      <c r="F115" s="292" t="s">
        <v>108</v>
      </c>
      <c r="G115" s="291" t="s">
        <v>107</v>
      </c>
      <c r="H115" s="292" t="s">
        <v>108</v>
      </c>
    </row>
    <row r="116" spans="1:9">
      <c r="A116" s="252">
        <v>1</v>
      </c>
      <c r="B116" s="335">
        <v>2</v>
      </c>
      <c r="C116" s="335">
        <v>3</v>
      </c>
      <c r="D116" s="336">
        <v>4</v>
      </c>
      <c r="E116" s="336">
        <v>5</v>
      </c>
      <c r="F116" s="336">
        <v>6</v>
      </c>
      <c r="G116" s="293">
        <v>7</v>
      </c>
      <c r="H116" s="293">
        <v>8</v>
      </c>
    </row>
    <row r="117" spans="1:9" ht="75">
      <c r="A117" s="254" t="s">
        <v>248</v>
      </c>
      <c r="B117" s="255" t="s">
        <v>249</v>
      </c>
      <c r="C117" s="871" t="s">
        <v>333</v>
      </c>
      <c r="D117" s="871"/>
      <c r="E117" s="340" t="s">
        <v>106</v>
      </c>
      <c r="F117" s="294" t="s">
        <v>106</v>
      </c>
      <c r="G117" s="294" t="s">
        <v>106</v>
      </c>
      <c r="H117" s="294" t="s">
        <v>106</v>
      </c>
    </row>
    <row r="118" spans="1:9" ht="30">
      <c r="A118" s="254" t="s">
        <v>250</v>
      </c>
      <c r="B118" s="255" t="s">
        <v>251</v>
      </c>
      <c r="C118" s="871" t="s">
        <v>334</v>
      </c>
      <c r="D118" s="871"/>
      <c r="E118" s="340" t="s">
        <v>106</v>
      </c>
      <c r="F118" s="294" t="s">
        <v>106</v>
      </c>
      <c r="G118" s="294" t="s">
        <v>106</v>
      </c>
      <c r="H118" s="294" t="s">
        <v>106</v>
      </c>
    </row>
    <row r="119" spans="1:9" ht="30">
      <c r="A119" s="254" t="s">
        <v>252</v>
      </c>
      <c r="B119" s="255" t="s">
        <v>253</v>
      </c>
      <c r="C119" s="871" t="s">
        <v>335</v>
      </c>
      <c r="D119" s="871"/>
      <c r="E119" s="340" t="s">
        <v>106</v>
      </c>
      <c r="F119" s="294" t="s">
        <v>106</v>
      </c>
      <c r="G119" s="294" t="s">
        <v>106</v>
      </c>
      <c r="H119" s="294" t="s">
        <v>106</v>
      </c>
      <c r="I119" s="360" t="str">
        <f>IF(C9=1,IF(G119=1,"При критериях ПП РФ 262 и при 0,4 кВ или ниже должно быть 0",""),"")</f>
        <v/>
      </c>
    </row>
    <row r="120" spans="1:9" ht="45">
      <c r="A120" s="254" t="s">
        <v>254</v>
      </c>
      <c r="B120" s="255" t="s">
        <v>305</v>
      </c>
      <c r="C120" s="344">
        <v>2988.02</v>
      </c>
      <c r="D120" s="344">
        <v>930.39</v>
      </c>
      <c r="E120" s="280">
        <v>0</v>
      </c>
      <c r="F120" s="273">
        <f>IF($C$7=3,$C$6*C120*E120,$C$6*C120*E120*2)</f>
        <v>0</v>
      </c>
      <c r="G120" s="280">
        <v>0</v>
      </c>
      <c r="H120" s="273">
        <f>IF($C$7=3,D120*$C$6*G120,D120*$C$6*G120*2)</f>
        <v>0</v>
      </c>
    </row>
    <row r="121" spans="1:9" ht="45">
      <c r="A121" s="254" t="s">
        <v>255</v>
      </c>
      <c r="B121" s="255" t="s">
        <v>306</v>
      </c>
      <c r="C121" s="344">
        <v>4056.16</v>
      </c>
      <c r="D121" s="344">
        <v>2059.8200000000002</v>
      </c>
      <c r="E121" s="280">
        <v>0</v>
      </c>
      <c r="F121" s="273">
        <f>IF($C$7=3,$C$6*C121*E121,$C$6*C121*E121*2)</f>
        <v>0</v>
      </c>
      <c r="G121" s="280">
        <v>0</v>
      </c>
      <c r="H121" s="273">
        <f t="shared" ref="H121" si="13">IF($C$7=3,D121*$C$6*G121,D121*$C$6*G121*2)</f>
        <v>0</v>
      </c>
    </row>
    <row r="122" spans="1:9" ht="78" customHeight="1">
      <c r="A122" s="254" t="s">
        <v>203</v>
      </c>
      <c r="B122" s="255" t="s">
        <v>307</v>
      </c>
      <c r="C122" s="841">
        <v>2138.64</v>
      </c>
      <c r="D122" s="842">
        <v>2138.64</v>
      </c>
      <c r="E122" s="280">
        <v>0</v>
      </c>
      <c r="F122" s="273">
        <f>IF($C$7=3,$C$6*C122*E122,$C$6*C122*E122*2)</f>
        <v>0</v>
      </c>
      <c r="G122" s="280">
        <v>0</v>
      </c>
      <c r="H122" s="273">
        <f>IF($C$7=3,D122*$C$6*G122,D122*$C$6*G122*2)</f>
        <v>0</v>
      </c>
    </row>
    <row r="123" spans="1:9" ht="62.25" customHeight="1">
      <c r="A123" s="254" t="s">
        <v>256</v>
      </c>
      <c r="B123" s="255" t="s">
        <v>308</v>
      </c>
      <c r="C123" s="841">
        <v>614.51</v>
      </c>
      <c r="D123" s="842">
        <v>614.51</v>
      </c>
      <c r="E123" s="280">
        <v>0</v>
      </c>
      <c r="F123" s="273">
        <f t="shared" ref="F123:F124" si="14">IF($C$7=3,$C$6*C123*E123,$C$6*C123*E123*2)</f>
        <v>0</v>
      </c>
      <c r="G123" s="280">
        <v>0</v>
      </c>
      <c r="H123" s="273">
        <f t="shared" ref="H123:H124" si="15">IF($C$7=3,D123*$C$6*G123,D123*$C$6*G123*2)</f>
        <v>0</v>
      </c>
    </row>
    <row r="124" spans="1:9" ht="45">
      <c r="A124" s="254" t="s">
        <v>257</v>
      </c>
      <c r="B124" s="255" t="s">
        <v>309</v>
      </c>
      <c r="C124" s="841">
        <v>2364.61</v>
      </c>
      <c r="D124" s="842">
        <v>2364.61</v>
      </c>
      <c r="E124" s="280">
        <v>0</v>
      </c>
      <c r="F124" s="273">
        <f t="shared" si="14"/>
        <v>0</v>
      </c>
      <c r="G124" s="280">
        <v>0</v>
      </c>
      <c r="H124" s="273">
        <f t="shared" si="15"/>
        <v>0</v>
      </c>
      <c r="I124" s="116"/>
    </row>
    <row r="125" spans="1:9" ht="50.25" customHeight="1">
      <c r="A125" s="858" t="s">
        <v>258</v>
      </c>
      <c r="B125" s="836" t="s">
        <v>310</v>
      </c>
      <c r="C125" s="837"/>
      <c r="D125" s="838"/>
      <c r="E125" s="295"/>
      <c r="F125" s="262"/>
      <c r="G125" s="296"/>
      <c r="H125" s="297"/>
    </row>
    <row r="126" spans="1:9" ht="15.75" customHeight="1">
      <c r="A126" s="859"/>
      <c r="B126" s="865" t="s">
        <v>218</v>
      </c>
      <c r="C126" s="866"/>
      <c r="D126" s="867"/>
      <c r="E126" s="295"/>
      <c r="F126" s="262"/>
      <c r="G126" s="296"/>
      <c r="H126" s="297"/>
    </row>
    <row r="127" spans="1:9" ht="15.75" customHeight="1">
      <c r="A127" s="859"/>
      <c r="B127" s="255" t="s">
        <v>219</v>
      </c>
      <c r="C127" s="839">
        <v>16864.5</v>
      </c>
      <c r="D127" s="840"/>
      <c r="E127" s="280">
        <v>0</v>
      </c>
      <c r="F127" s="273">
        <f>IF($C$7=3,$C$6*C127*E127,$C$6*$C127*E127*2)</f>
        <v>0</v>
      </c>
      <c r="G127" s="280">
        <v>0</v>
      </c>
      <c r="H127" s="273">
        <f>IF($C$7=3,$C$6*G127*C127,$C$6*$C127*G127*2)</f>
        <v>0</v>
      </c>
    </row>
    <row r="128" spans="1:9" ht="15.75" customHeight="1">
      <c r="A128" s="859"/>
      <c r="B128" s="255" t="s">
        <v>220</v>
      </c>
      <c r="C128" s="841">
        <v>9568.85</v>
      </c>
      <c r="D128" s="842"/>
      <c r="E128" s="280">
        <v>0</v>
      </c>
      <c r="F128" s="273">
        <f t="shared" ref="F128:F134" si="16">IF($C$7=3,$C$6*C128*E128,$C$6*C128*E128*2)</f>
        <v>0</v>
      </c>
      <c r="G128" s="280">
        <v>0</v>
      </c>
      <c r="H128" s="273">
        <f t="shared" ref="H128:H133" si="17">IF($C$7=3,$C$6*G128*C128,$C$6*$C128*G128*2)</f>
        <v>0</v>
      </c>
    </row>
    <row r="129" spans="1:8" ht="15.75" customHeight="1">
      <c r="A129" s="859"/>
      <c r="B129" s="255" t="s">
        <v>221</v>
      </c>
      <c r="C129" s="841">
        <v>6647.67</v>
      </c>
      <c r="D129" s="842"/>
      <c r="E129" s="280">
        <v>0</v>
      </c>
      <c r="F129" s="273">
        <f t="shared" si="16"/>
        <v>0</v>
      </c>
      <c r="G129" s="280">
        <v>0</v>
      </c>
      <c r="H129" s="273">
        <f t="shared" si="17"/>
        <v>0</v>
      </c>
    </row>
    <row r="130" spans="1:8" ht="15.75" customHeight="1">
      <c r="A130" s="859"/>
      <c r="B130" s="255" t="s">
        <v>222</v>
      </c>
      <c r="C130" s="841">
        <v>5289.4</v>
      </c>
      <c r="D130" s="842"/>
      <c r="E130" s="280">
        <v>0</v>
      </c>
      <c r="F130" s="273">
        <f t="shared" si="16"/>
        <v>0</v>
      </c>
      <c r="G130" s="280">
        <v>0</v>
      </c>
      <c r="H130" s="273">
        <f t="shared" si="17"/>
        <v>0</v>
      </c>
    </row>
    <row r="131" spans="1:8" ht="15.75" customHeight="1">
      <c r="A131" s="859"/>
      <c r="B131" s="255" t="s">
        <v>223</v>
      </c>
      <c r="C131" s="841">
        <v>4047.48</v>
      </c>
      <c r="D131" s="842"/>
      <c r="E131" s="280">
        <v>0</v>
      </c>
      <c r="F131" s="273">
        <f t="shared" si="16"/>
        <v>0</v>
      </c>
      <c r="G131" s="280">
        <v>0</v>
      </c>
      <c r="H131" s="273">
        <f t="shared" si="17"/>
        <v>0</v>
      </c>
    </row>
    <row r="132" spans="1:8" ht="15.75" customHeight="1">
      <c r="A132" s="859"/>
      <c r="B132" s="255" t="s">
        <v>224</v>
      </c>
      <c r="C132" s="841">
        <v>3341.02</v>
      </c>
      <c r="D132" s="842"/>
      <c r="E132" s="280">
        <v>0</v>
      </c>
      <c r="F132" s="273">
        <f t="shared" si="16"/>
        <v>0</v>
      </c>
      <c r="G132" s="280">
        <v>0</v>
      </c>
      <c r="H132" s="273">
        <f t="shared" si="17"/>
        <v>0</v>
      </c>
    </row>
    <row r="133" spans="1:8" ht="15.75" customHeight="1">
      <c r="A133" s="859"/>
      <c r="B133" s="255" t="s">
        <v>225</v>
      </c>
      <c r="C133" s="841">
        <v>3187.34</v>
      </c>
      <c r="D133" s="842"/>
      <c r="E133" s="280">
        <v>0</v>
      </c>
      <c r="F133" s="273">
        <f t="shared" si="16"/>
        <v>0</v>
      </c>
      <c r="G133" s="280">
        <v>0</v>
      </c>
      <c r="H133" s="273">
        <f t="shared" si="17"/>
        <v>0</v>
      </c>
    </row>
    <row r="134" spans="1:8" ht="15.75" customHeight="1">
      <c r="A134" s="859"/>
      <c r="B134" s="255" t="s">
        <v>226</v>
      </c>
      <c r="C134" s="868">
        <v>3115.03</v>
      </c>
      <c r="D134" s="869"/>
      <c r="E134" s="280">
        <v>0</v>
      </c>
      <c r="F134" s="273">
        <f t="shared" si="16"/>
        <v>0</v>
      </c>
      <c r="G134" s="280">
        <v>0</v>
      </c>
      <c r="H134" s="273">
        <f>IF($C$7=3,$C$6*G134*C134,$C$6*$C134*G134*2)</f>
        <v>0</v>
      </c>
    </row>
    <row r="135" spans="1:8" ht="15.75" customHeight="1">
      <c r="A135" s="859"/>
      <c r="B135" s="865" t="s">
        <v>227</v>
      </c>
      <c r="C135" s="866"/>
      <c r="D135" s="867"/>
      <c r="E135" s="295"/>
      <c r="F135" s="262"/>
      <c r="G135" s="296"/>
      <c r="H135" s="297"/>
    </row>
    <row r="136" spans="1:8" ht="15.75" customHeight="1">
      <c r="A136" s="859"/>
      <c r="B136" s="255" t="s">
        <v>228</v>
      </c>
      <c r="C136" s="839">
        <v>9299.59</v>
      </c>
      <c r="D136" s="840"/>
      <c r="E136" s="280">
        <v>0</v>
      </c>
      <c r="F136" s="273">
        <f t="shared" ref="F136:F141" si="18">IF($C$7=3,$C$6*C136*E136,$C$6*C136*E136*2)</f>
        <v>0</v>
      </c>
      <c r="G136" s="280">
        <v>0</v>
      </c>
      <c r="H136" s="273">
        <f t="shared" ref="H136:H141" si="19">IF($C$7=3,$C$6*G136*C136,$C$6*$C136*G136*2)</f>
        <v>0</v>
      </c>
    </row>
    <row r="137" spans="1:8" ht="15.75" customHeight="1">
      <c r="A137" s="859"/>
      <c r="B137" s="255" t="s">
        <v>229</v>
      </c>
      <c r="C137" s="841">
        <v>7134.24</v>
      </c>
      <c r="D137" s="842"/>
      <c r="E137" s="280">
        <v>0</v>
      </c>
      <c r="F137" s="273">
        <f t="shared" si="18"/>
        <v>0</v>
      </c>
      <c r="G137" s="280">
        <v>0</v>
      </c>
      <c r="H137" s="273">
        <f t="shared" si="19"/>
        <v>0</v>
      </c>
    </row>
    <row r="138" spans="1:8" ht="15.75" customHeight="1">
      <c r="A138" s="859"/>
      <c r="B138" s="255" t="s">
        <v>230</v>
      </c>
      <c r="C138" s="841">
        <v>5018.8599999999997</v>
      </c>
      <c r="D138" s="842"/>
      <c r="E138" s="280">
        <v>0</v>
      </c>
      <c r="F138" s="273">
        <f t="shared" si="18"/>
        <v>0</v>
      </c>
      <c r="G138" s="280">
        <v>0</v>
      </c>
      <c r="H138" s="273">
        <f t="shared" si="19"/>
        <v>0</v>
      </c>
    </row>
    <row r="139" spans="1:8" ht="15.75" customHeight="1">
      <c r="A139" s="859"/>
      <c r="B139" s="255" t="s">
        <v>231</v>
      </c>
      <c r="C139" s="841">
        <v>3306.62</v>
      </c>
      <c r="D139" s="842"/>
      <c r="E139" s="280">
        <v>0</v>
      </c>
      <c r="F139" s="273">
        <f t="shared" si="18"/>
        <v>0</v>
      </c>
      <c r="G139" s="280">
        <v>0</v>
      </c>
      <c r="H139" s="273">
        <f t="shared" si="19"/>
        <v>0</v>
      </c>
    </row>
    <row r="140" spans="1:8" ht="15.75" customHeight="1">
      <c r="A140" s="859"/>
      <c r="B140" s="255" t="s">
        <v>232</v>
      </c>
      <c r="C140" s="841">
        <v>2192.5700000000002</v>
      </c>
      <c r="D140" s="842"/>
      <c r="E140" s="280">
        <v>0</v>
      </c>
      <c r="F140" s="273">
        <f t="shared" si="18"/>
        <v>0</v>
      </c>
      <c r="G140" s="280">
        <v>0</v>
      </c>
      <c r="H140" s="273">
        <f t="shared" si="19"/>
        <v>0</v>
      </c>
    </row>
    <row r="141" spans="1:8" ht="32.25" customHeight="1">
      <c r="A141" s="859"/>
      <c r="B141" s="255" t="s">
        <v>233</v>
      </c>
      <c r="C141" s="841">
        <v>6711.12</v>
      </c>
      <c r="D141" s="842"/>
      <c r="E141" s="280">
        <v>0</v>
      </c>
      <c r="F141" s="273">
        <f t="shared" si="18"/>
        <v>0</v>
      </c>
      <c r="G141" s="280">
        <v>0</v>
      </c>
      <c r="H141" s="273">
        <f t="shared" si="19"/>
        <v>0</v>
      </c>
    </row>
    <row r="142" spans="1:8" ht="21.75" customHeight="1">
      <c r="A142" s="859"/>
      <c r="B142" s="865" t="s">
        <v>234</v>
      </c>
      <c r="C142" s="866"/>
      <c r="D142" s="867"/>
      <c r="E142" s="295"/>
      <c r="F142" s="262"/>
      <c r="G142" s="296"/>
      <c r="H142" s="297"/>
    </row>
    <row r="143" spans="1:8" ht="15.75" customHeight="1">
      <c r="A143" s="859"/>
      <c r="B143" s="255" t="s">
        <v>235</v>
      </c>
      <c r="C143" s="841">
        <v>10011.06</v>
      </c>
      <c r="D143" s="842"/>
      <c r="E143" s="280">
        <v>0</v>
      </c>
      <c r="F143" s="273">
        <f t="shared" ref="F143:F146" si="20">IF($C$7=3,$C$6*C143*E143,$C$6*C143*E143*2)</f>
        <v>0</v>
      </c>
      <c r="G143" s="280">
        <v>0</v>
      </c>
      <c r="H143" s="273">
        <f t="shared" ref="H143:H146" si="21">IF($C$7=3,$C$6*G143*C143,$C$6*$C143*G143*2)</f>
        <v>0</v>
      </c>
    </row>
    <row r="144" spans="1:8" ht="15.75" customHeight="1">
      <c r="A144" s="859"/>
      <c r="B144" s="255" t="s">
        <v>236</v>
      </c>
      <c r="C144" s="841">
        <v>6314.77</v>
      </c>
      <c r="D144" s="842"/>
      <c r="E144" s="280">
        <v>0</v>
      </c>
      <c r="F144" s="273">
        <f t="shared" si="20"/>
        <v>0</v>
      </c>
      <c r="G144" s="280">
        <v>0</v>
      </c>
      <c r="H144" s="273">
        <f t="shared" si="21"/>
        <v>0</v>
      </c>
    </row>
    <row r="145" spans="1:8" ht="15.75" customHeight="1">
      <c r="A145" s="859"/>
      <c r="B145" s="255" t="s">
        <v>237</v>
      </c>
      <c r="C145" s="841">
        <v>4304.47</v>
      </c>
      <c r="D145" s="842"/>
      <c r="E145" s="280">
        <v>0</v>
      </c>
      <c r="F145" s="273">
        <f t="shared" si="20"/>
        <v>0</v>
      </c>
      <c r="G145" s="280">
        <v>0</v>
      </c>
      <c r="H145" s="273">
        <f t="shared" si="21"/>
        <v>0</v>
      </c>
    </row>
    <row r="146" spans="1:8" ht="15.75" customHeight="1">
      <c r="A146" s="860"/>
      <c r="B146" s="255" t="s">
        <v>238</v>
      </c>
      <c r="C146" s="841">
        <v>2923.05</v>
      </c>
      <c r="D146" s="842"/>
      <c r="E146" s="280">
        <v>0</v>
      </c>
      <c r="F146" s="273">
        <f t="shared" si="20"/>
        <v>0</v>
      </c>
      <c r="G146" s="280">
        <v>0</v>
      </c>
      <c r="H146" s="273">
        <f t="shared" si="21"/>
        <v>0</v>
      </c>
    </row>
    <row r="147" spans="1:8" ht="60">
      <c r="A147" s="254" t="s">
        <v>239</v>
      </c>
      <c r="B147" s="255" t="s">
        <v>311</v>
      </c>
      <c r="C147" s="344">
        <v>9269.25</v>
      </c>
      <c r="D147" s="344">
        <v>9269.25</v>
      </c>
      <c r="E147" s="280">
        <v>0</v>
      </c>
      <c r="F147" s="273">
        <f>IF($C$7=3,$C$6*C147*E147,$C$6*C147*E147*2)</f>
        <v>0</v>
      </c>
      <c r="G147" s="280">
        <v>0</v>
      </c>
      <c r="H147" s="273">
        <f>IF($C$7=3,D147*$C$6*G147,D147*$C$6*G147*2)</f>
        <v>0</v>
      </c>
    </row>
    <row r="148" spans="1:8" ht="45">
      <c r="A148" s="254" t="s">
        <v>240</v>
      </c>
      <c r="B148" s="255" t="s">
        <v>259</v>
      </c>
      <c r="C148" s="335" t="s">
        <v>112</v>
      </c>
      <c r="D148" s="343" t="s">
        <v>112</v>
      </c>
      <c r="E148" s="340" t="s">
        <v>106</v>
      </c>
      <c r="F148" s="294" t="s">
        <v>106</v>
      </c>
      <c r="G148" s="294" t="s">
        <v>106</v>
      </c>
      <c r="H148" s="294" t="s">
        <v>106</v>
      </c>
    </row>
    <row r="149" spans="1:8" ht="15">
      <c r="A149" s="298">
        <v>1</v>
      </c>
      <c r="E149" s="299" t="s">
        <v>242</v>
      </c>
      <c r="F149" s="300">
        <f>SUBTOTAL(109,F120:F124,F127:F134,F136:F141,F143:F147)</f>
        <v>0</v>
      </c>
      <c r="G149" s="299" t="s">
        <v>242</v>
      </c>
      <c r="H149" s="300">
        <f>SUBTOTAL(109,H120:H124,H127:H134,H136:H141,H143:H147)</f>
        <v>0</v>
      </c>
    </row>
    <row r="150" spans="1:8" ht="15">
      <c r="A150" s="298">
        <v>0</v>
      </c>
      <c r="E150" s="301" t="s">
        <v>243</v>
      </c>
      <c r="F150" s="302" t="e">
        <f>IF(C9=0,F149+H149+E164+C6*C117,F149+H149+E164+C6*C118)</f>
        <v>#VALUE!</v>
      </c>
    </row>
    <row r="153" spans="1:8">
      <c r="A153" s="249" t="s">
        <v>312</v>
      </c>
    </row>
    <row r="155" spans="1:8" ht="68.25" customHeight="1">
      <c r="A155" s="848" t="s">
        <v>313</v>
      </c>
      <c r="B155" s="848"/>
      <c r="C155" s="848"/>
      <c r="D155" s="848"/>
    </row>
    <row r="156" spans="1:8">
      <c r="A156" s="361"/>
      <c r="E156" s="117"/>
      <c r="F156" s="117"/>
    </row>
    <row r="157" spans="1:8" ht="114">
      <c r="A157" s="849" t="s">
        <v>314</v>
      </c>
      <c r="B157" s="850"/>
      <c r="C157" s="334" t="s">
        <v>315</v>
      </c>
      <c r="D157" s="339" t="s">
        <v>316</v>
      </c>
      <c r="E157" s="339" t="s">
        <v>295</v>
      </c>
      <c r="F157" s="362">
        <v>0</v>
      </c>
    </row>
    <row r="158" spans="1:8" ht="15">
      <c r="A158" s="853">
        <v>1</v>
      </c>
      <c r="B158" s="850"/>
      <c r="C158" s="335">
        <v>2</v>
      </c>
      <c r="D158" s="336">
        <v>3</v>
      </c>
      <c r="E158" s="336">
        <v>4</v>
      </c>
      <c r="F158" s="363">
        <v>1</v>
      </c>
    </row>
    <row r="159" spans="1:8" ht="51" customHeight="1">
      <c r="A159" s="872" t="s">
        <v>317</v>
      </c>
      <c r="B159" s="873"/>
      <c r="C159" s="874"/>
      <c r="D159" s="336"/>
      <c r="E159" s="336"/>
      <c r="F159" s="117"/>
    </row>
    <row r="160" spans="1:8" ht="30">
      <c r="A160" s="355" t="s">
        <v>318</v>
      </c>
      <c r="B160" s="364" t="s">
        <v>298</v>
      </c>
      <c r="C160" s="333">
        <v>1282.04</v>
      </c>
      <c r="D160" s="280">
        <v>0</v>
      </c>
      <c r="E160" s="273">
        <f>IF($C$7=3,$C$6*C160*D160,$C$6*C160*D160*2)</f>
        <v>0</v>
      </c>
      <c r="F160" s="117"/>
    </row>
    <row r="161" spans="1:6" ht="30">
      <c r="A161" s="355" t="s">
        <v>319</v>
      </c>
      <c r="B161" s="364" t="s">
        <v>300</v>
      </c>
      <c r="C161" s="333">
        <v>783.58</v>
      </c>
      <c r="D161" s="280">
        <v>0</v>
      </c>
      <c r="E161" s="273">
        <f t="shared" ref="E161:E163" si="22">IF($C$7=3,$C$6*C161*D161,$C$6*C161*D161*2)</f>
        <v>0</v>
      </c>
      <c r="F161" s="117"/>
    </row>
    <row r="162" spans="1:6" ht="30">
      <c r="A162" s="355" t="s">
        <v>320</v>
      </c>
      <c r="B162" s="364" t="s">
        <v>302</v>
      </c>
      <c r="C162" s="333">
        <v>143.16999999999999</v>
      </c>
      <c r="D162" s="280">
        <v>0</v>
      </c>
      <c r="E162" s="273">
        <f t="shared" si="22"/>
        <v>0</v>
      </c>
      <c r="F162" s="117"/>
    </row>
    <row r="163" spans="1:6" ht="30" customHeight="1">
      <c r="A163" s="355" t="s">
        <v>303</v>
      </c>
      <c r="B163" s="365" t="s">
        <v>321</v>
      </c>
      <c r="C163" s="344">
        <v>635.76</v>
      </c>
      <c r="D163" s="280">
        <v>0</v>
      </c>
      <c r="E163" s="273">
        <f t="shared" si="22"/>
        <v>0</v>
      </c>
      <c r="F163" s="117"/>
    </row>
    <row r="164" spans="1:6" ht="57">
      <c r="A164" s="285"/>
      <c r="C164" s="366"/>
      <c r="D164" s="339" t="s">
        <v>304</v>
      </c>
      <c r="E164" s="359">
        <f>SUM(E160:E163)</f>
        <v>0</v>
      </c>
      <c r="F164" s="117"/>
    </row>
    <row r="165" spans="1:6">
      <c r="E165" s="117"/>
      <c r="F165" s="117"/>
    </row>
    <row r="166" spans="1:6">
      <c r="E166" s="117"/>
      <c r="F166" s="117"/>
    </row>
    <row r="177" spans="1:1" ht="15">
      <c r="A177" s="114"/>
    </row>
    <row r="178" spans="1:1" ht="15">
      <c r="A178" s="114"/>
    </row>
    <row r="179" spans="1:1" ht="15">
      <c r="A179" s="114"/>
    </row>
    <row r="180" spans="1:1" ht="15">
      <c r="A180" s="114"/>
    </row>
    <row r="181" spans="1:1" ht="15">
      <c r="A181" s="114"/>
    </row>
    <row r="182" spans="1:1" ht="15">
      <c r="A182" s="114"/>
    </row>
    <row r="183" spans="1:1" ht="15">
      <c r="A183" s="114"/>
    </row>
    <row r="184" spans="1:1" ht="15">
      <c r="A184" s="114"/>
    </row>
    <row r="185" spans="1:1" ht="15">
      <c r="A185" s="114"/>
    </row>
    <row r="186" spans="1:1" ht="15">
      <c r="A186" s="114"/>
    </row>
    <row r="187" spans="1:1" ht="15">
      <c r="A187" s="114"/>
    </row>
    <row r="188" spans="1:1" ht="15">
      <c r="A188" s="114"/>
    </row>
    <row r="189" spans="1:1" ht="15">
      <c r="A189" s="114"/>
    </row>
    <row r="190" spans="1:1" ht="15">
      <c r="A190" s="114"/>
    </row>
    <row r="191" spans="1:1" ht="15">
      <c r="A191" s="114"/>
    </row>
    <row r="192" spans="1:1" ht="15">
      <c r="A192" s="114"/>
    </row>
    <row r="193" spans="1:1" ht="15">
      <c r="A193" s="114"/>
    </row>
    <row r="194" spans="1:1" ht="15">
      <c r="A194" s="114"/>
    </row>
    <row r="195" spans="1:1" ht="15">
      <c r="A195" s="114"/>
    </row>
    <row r="196" spans="1:1" ht="15">
      <c r="A196" s="114"/>
    </row>
    <row r="197" spans="1:1" ht="15">
      <c r="A197" s="114"/>
    </row>
    <row r="198" spans="1:1" ht="15">
      <c r="A198" s="114"/>
    </row>
    <row r="199" spans="1:1" ht="15">
      <c r="A199" s="114"/>
    </row>
    <row r="200" spans="1:1" ht="15">
      <c r="A200" s="114"/>
    </row>
    <row r="201" spans="1:1" ht="15">
      <c r="A201" s="114"/>
    </row>
    <row r="202" spans="1:1" ht="15">
      <c r="A202" s="114"/>
    </row>
    <row r="203" spans="1:1" ht="15">
      <c r="A203" s="114"/>
    </row>
    <row r="204" spans="1:1" ht="15">
      <c r="A204" s="114"/>
    </row>
    <row r="205" spans="1:1" ht="15">
      <c r="A205" s="114"/>
    </row>
    <row r="206" spans="1:1" ht="15">
      <c r="A206" s="114"/>
    </row>
    <row r="207" spans="1:1" ht="15">
      <c r="A207" s="114"/>
    </row>
    <row r="208" spans="1:1" ht="15">
      <c r="A208" s="114"/>
    </row>
    <row r="209" spans="1:1" ht="15">
      <c r="A209" s="114"/>
    </row>
    <row r="210" spans="1:1" ht="15">
      <c r="A210" s="114"/>
    </row>
    <row r="211" spans="1:1" ht="15">
      <c r="A211" s="114"/>
    </row>
    <row r="212" spans="1:1" ht="15">
      <c r="A212" s="114"/>
    </row>
    <row r="213" spans="1:1" ht="15">
      <c r="A213" s="114"/>
    </row>
    <row r="214" spans="1:1" ht="15">
      <c r="A214" s="114"/>
    </row>
    <row r="215" spans="1:1" ht="15">
      <c r="A215" s="114"/>
    </row>
    <row r="216" spans="1:1" ht="15">
      <c r="A216" s="114"/>
    </row>
    <row r="217" spans="1:1" ht="15">
      <c r="A217" s="114"/>
    </row>
    <row r="218" spans="1:1" ht="15">
      <c r="A218" s="114"/>
    </row>
    <row r="219" spans="1:1" ht="15">
      <c r="A219" s="114"/>
    </row>
    <row r="220" spans="1:1" ht="15">
      <c r="A220" s="114"/>
    </row>
    <row r="221" spans="1:1" ht="15">
      <c r="A221" s="114"/>
    </row>
    <row r="222" spans="1:1" ht="15">
      <c r="A222" s="114"/>
    </row>
    <row r="223" spans="1:1" ht="15">
      <c r="A223" s="114"/>
    </row>
    <row r="224" spans="1:1" ht="15">
      <c r="A224" s="114"/>
    </row>
    <row r="225" spans="1:1" ht="15">
      <c r="A225" s="114"/>
    </row>
    <row r="226" spans="1:1" ht="15">
      <c r="A226" s="114"/>
    </row>
    <row r="227" spans="1:1" ht="15">
      <c r="A227" s="114"/>
    </row>
    <row r="228" spans="1:1" ht="15">
      <c r="A228" s="114"/>
    </row>
    <row r="229" spans="1:1" ht="15">
      <c r="A229" s="114"/>
    </row>
    <row r="230" spans="1:1" ht="15">
      <c r="A230" s="114"/>
    </row>
    <row r="231" spans="1:1" ht="15">
      <c r="A231" s="114"/>
    </row>
    <row r="232" spans="1:1" ht="15">
      <c r="A232" s="114"/>
    </row>
    <row r="233" spans="1:1" ht="15">
      <c r="A233" s="114"/>
    </row>
    <row r="234" spans="1:1" ht="15">
      <c r="A234" s="114"/>
    </row>
    <row r="235" spans="1:1" ht="15">
      <c r="A235" s="114"/>
    </row>
    <row r="236" spans="1:1" ht="15">
      <c r="A236" s="114"/>
    </row>
    <row r="237" spans="1:1" ht="15">
      <c r="A237" s="114"/>
    </row>
    <row r="238" spans="1:1" ht="15">
      <c r="A238" s="114"/>
    </row>
    <row r="239" spans="1:1" ht="15">
      <c r="A239" s="114"/>
    </row>
    <row r="240" spans="1:1" ht="15">
      <c r="A240" s="114"/>
    </row>
    <row r="241" spans="1:1" ht="15">
      <c r="A241" s="114"/>
    </row>
    <row r="242" spans="1:1" ht="15">
      <c r="A242" s="114"/>
    </row>
    <row r="243" spans="1:1" ht="15">
      <c r="A243" s="114"/>
    </row>
    <row r="244" spans="1:1" ht="15">
      <c r="A244" s="114"/>
    </row>
    <row r="245" spans="1:1" ht="15">
      <c r="A245" s="114"/>
    </row>
    <row r="246" spans="1:1" ht="15">
      <c r="A246" s="114"/>
    </row>
    <row r="247" spans="1:1" ht="15">
      <c r="A247" s="114"/>
    </row>
    <row r="248" spans="1:1" ht="15">
      <c r="A248" s="114"/>
    </row>
    <row r="249" spans="1:1" ht="15">
      <c r="A249" s="114"/>
    </row>
    <row r="250" spans="1:1" ht="15">
      <c r="A250" s="114"/>
    </row>
    <row r="251" spans="1:1" ht="15">
      <c r="A251" s="114"/>
    </row>
    <row r="252" spans="1:1" ht="15">
      <c r="A252" s="114"/>
    </row>
    <row r="253" spans="1:1" ht="15">
      <c r="A253" s="114"/>
    </row>
    <row r="254" spans="1:1" ht="15">
      <c r="A254" s="114"/>
    </row>
    <row r="255" spans="1:1" ht="15">
      <c r="A255" s="114"/>
    </row>
    <row r="256" spans="1:1" ht="15">
      <c r="A256" s="114"/>
    </row>
    <row r="257" spans="1:1" ht="15">
      <c r="A257" s="114"/>
    </row>
    <row r="258" spans="1:1" ht="15">
      <c r="A258" s="114"/>
    </row>
    <row r="259" spans="1:1" ht="15">
      <c r="A259" s="114"/>
    </row>
    <row r="260" spans="1:1" ht="15">
      <c r="A260" s="114"/>
    </row>
    <row r="261" spans="1:1" ht="15">
      <c r="A261" s="114"/>
    </row>
    <row r="262" spans="1:1" ht="15">
      <c r="A262" s="114"/>
    </row>
    <row r="263" spans="1:1" ht="15">
      <c r="A263" s="114"/>
    </row>
    <row r="264" spans="1:1" ht="15">
      <c r="A264" s="114"/>
    </row>
    <row r="265" spans="1:1" ht="15">
      <c r="A265" s="114"/>
    </row>
    <row r="266" spans="1:1" ht="15">
      <c r="A266" s="114"/>
    </row>
    <row r="267" spans="1:1" ht="15">
      <c r="A267" s="114"/>
    </row>
    <row r="268" spans="1:1" ht="15">
      <c r="A268" s="114"/>
    </row>
    <row r="269" spans="1:1" ht="15">
      <c r="A269" s="114"/>
    </row>
    <row r="270" spans="1:1" ht="15">
      <c r="A270" s="114"/>
    </row>
    <row r="271" spans="1:1" ht="15">
      <c r="A271" s="114"/>
    </row>
    <row r="272" spans="1:1" ht="15">
      <c r="A272" s="114"/>
    </row>
    <row r="273" spans="1:1" ht="15">
      <c r="A273" s="114"/>
    </row>
    <row r="274" spans="1:1" ht="15">
      <c r="A274" s="114"/>
    </row>
    <row r="275" spans="1:1" ht="15">
      <c r="A275" s="114"/>
    </row>
    <row r="276" spans="1:1" ht="15">
      <c r="A276" s="114"/>
    </row>
    <row r="277" spans="1:1" ht="15">
      <c r="A277" s="114"/>
    </row>
    <row r="278" spans="1:1" ht="15">
      <c r="A278" s="114"/>
    </row>
    <row r="279" spans="1:1" ht="15">
      <c r="A279" s="114"/>
    </row>
    <row r="280" spans="1:1" ht="15">
      <c r="A280" s="114"/>
    </row>
    <row r="281" spans="1:1" ht="15">
      <c r="A281" s="114"/>
    </row>
    <row r="282" spans="1:1" ht="15">
      <c r="A282" s="114"/>
    </row>
    <row r="283" spans="1:1" ht="15">
      <c r="A283" s="114"/>
    </row>
    <row r="284" spans="1:1" ht="15">
      <c r="A284" s="114"/>
    </row>
    <row r="285" spans="1:1" ht="15">
      <c r="A285" s="114"/>
    </row>
    <row r="286" spans="1:1" ht="15">
      <c r="A286" s="114"/>
    </row>
    <row r="287" spans="1:1" ht="15">
      <c r="A287" s="114"/>
    </row>
    <row r="288" spans="1:1" ht="15">
      <c r="A288" s="114"/>
    </row>
    <row r="289" spans="1:1" ht="15">
      <c r="A289" s="114"/>
    </row>
    <row r="290" spans="1:1" ht="15">
      <c r="A290" s="114"/>
    </row>
    <row r="291" spans="1:1" ht="15">
      <c r="A291" s="114"/>
    </row>
    <row r="292" spans="1:1" ht="15">
      <c r="A292" s="114"/>
    </row>
    <row r="293" spans="1:1" ht="15">
      <c r="A293" s="114"/>
    </row>
    <row r="294" spans="1:1" ht="15">
      <c r="A294" s="114"/>
    </row>
    <row r="295" spans="1:1" ht="15">
      <c r="A295" s="114"/>
    </row>
    <row r="296" spans="1:1" ht="15">
      <c r="A296" s="114"/>
    </row>
    <row r="297" spans="1:1" ht="15">
      <c r="A297" s="114"/>
    </row>
    <row r="298" spans="1:1" ht="15">
      <c r="A298" s="114"/>
    </row>
    <row r="299" spans="1:1" ht="15">
      <c r="A299" s="114"/>
    </row>
    <row r="300" spans="1:1" ht="15">
      <c r="A300" s="114"/>
    </row>
    <row r="301" spans="1:1" ht="15">
      <c r="A301" s="114"/>
    </row>
    <row r="302" spans="1:1" ht="15">
      <c r="A302" s="114"/>
    </row>
    <row r="303" spans="1:1" ht="15">
      <c r="A303" s="114"/>
    </row>
    <row r="304" spans="1:1" ht="15">
      <c r="A304" s="114"/>
    </row>
    <row r="305" spans="1:1" ht="15">
      <c r="A305" s="114"/>
    </row>
    <row r="306" spans="1:1" ht="15">
      <c r="A306" s="114"/>
    </row>
    <row r="307" spans="1:1" ht="15">
      <c r="A307" s="114"/>
    </row>
    <row r="308" spans="1:1" ht="15">
      <c r="A308" s="114"/>
    </row>
    <row r="309" spans="1:1" ht="15">
      <c r="A309" s="114"/>
    </row>
    <row r="310" spans="1:1" ht="15">
      <c r="A310" s="114"/>
    </row>
    <row r="311" spans="1:1" ht="15">
      <c r="A311" s="114"/>
    </row>
    <row r="312" spans="1:1" ht="15">
      <c r="A312" s="114"/>
    </row>
    <row r="313" spans="1:1" ht="15">
      <c r="A313" s="114"/>
    </row>
    <row r="314" spans="1:1" ht="15">
      <c r="A314" s="114"/>
    </row>
  </sheetData>
  <mergeCells count="117">
    <mergeCell ref="A155:D155"/>
    <mergeCell ref="A157:B157"/>
    <mergeCell ref="A158:B158"/>
    <mergeCell ref="A159:C159"/>
    <mergeCell ref="A113:B115"/>
    <mergeCell ref="E113:F114"/>
    <mergeCell ref="G113:H114"/>
    <mergeCell ref="A125:A146"/>
    <mergeCell ref="B125:D125"/>
    <mergeCell ref="B126:D126"/>
    <mergeCell ref="C127:D127"/>
    <mergeCell ref="C132:D132"/>
    <mergeCell ref="C133:D133"/>
    <mergeCell ref="C134:D134"/>
    <mergeCell ref="B135:D135"/>
    <mergeCell ref="C136:D136"/>
    <mergeCell ref="C137:D137"/>
    <mergeCell ref="C138:D138"/>
    <mergeCell ref="C139:D139"/>
    <mergeCell ref="C140:D140"/>
    <mergeCell ref="C141:D141"/>
    <mergeCell ref="B142:D142"/>
    <mergeCell ref="C143:D143"/>
    <mergeCell ref="C144:D144"/>
    <mergeCell ref="C145:D145"/>
    <mergeCell ref="C146:D146"/>
    <mergeCell ref="B63:D63"/>
    <mergeCell ref="B66:D66"/>
    <mergeCell ref="A69:A90"/>
    <mergeCell ref="B70:D70"/>
    <mergeCell ref="C78:D78"/>
    <mergeCell ref="B79:D79"/>
    <mergeCell ref="C85:D85"/>
    <mergeCell ref="B86:D86"/>
    <mergeCell ref="C91:D91"/>
    <mergeCell ref="C113:D113"/>
    <mergeCell ref="C115:D115"/>
    <mergeCell ref="C117:D117"/>
    <mergeCell ref="C118:D118"/>
    <mergeCell ref="C119:D119"/>
    <mergeCell ref="C122:D122"/>
    <mergeCell ref="C123:D123"/>
    <mergeCell ref="C129:D129"/>
    <mergeCell ref="C130:D130"/>
    <mergeCell ref="C131:D131"/>
    <mergeCell ref="C124:D124"/>
    <mergeCell ref="C128:D128"/>
    <mergeCell ref="A111:H111"/>
    <mergeCell ref="I33:J34"/>
    <mergeCell ref="K33:L34"/>
    <mergeCell ref="C35:E35"/>
    <mergeCell ref="A37:A45"/>
    <mergeCell ref="B37:D37"/>
    <mergeCell ref="A46:A58"/>
    <mergeCell ref="B46:D46"/>
    <mergeCell ref="B52:D52"/>
    <mergeCell ref="A59:A62"/>
    <mergeCell ref="B59:D59"/>
    <mergeCell ref="C62:D62"/>
    <mergeCell ref="C90:D90"/>
    <mergeCell ref="A97:H97"/>
    <mergeCell ref="A99:B99"/>
    <mergeCell ref="A100:B100"/>
    <mergeCell ref="A101:C101"/>
    <mergeCell ref="C80:D80"/>
    <mergeCell ref="C81:D81"/>
    <mergeCell ref="C82:D82"/>
    <mergeCell ref="C83:D83"/>
    <mergeCell ref="C84:D84"/>
    <mergeCell ref="C87:D87"/>
    <mergeCell ref="C88:D88"/>
    <mergeCell ref="C89:D89"/>
    <mergeCell ref="A18:F18"/>
    <mergeCell ref="B69:D69"/>
    <mergeCell ref="C71:D71"/>
    <mergeCell ref="C72:D72"/>
    <mergeCell ref="C73:D73"/>
    <mergeCell ref="C74:D74"/>
    <mergeCell ref="C75:D75"/>
    <mergeCell ref="C76:D76"/>
    <mergeCell ref="C77:D77"/>
    <mergeCell ref="C60:D60"/>
    <mergeCell ref="C22:D22"/>
    <mergeCell ref="C23:D23"/>
    <mergeCell ref="C24:D24"/>
    <mergeCell ref="C25:D25"/>
    <mergeCell ref="C61:D61"/>
    <mergeCell ref="A19:D19"/>
    <mergeCell ref="A21:I21"/>
    <mergeCell ref="A22:B22"/>
    <mergeCell ref="C26:D26"/>
    <mergeCell ref="A31:I31"/>
    <mergeCell ref="A33:B35"/>
    <mergeCell ref="C33:E33"/>
    <mergeCell ref="F33:F35"/>
    <mergeCell ref="G33:H34"/>
    <mergeCell ref="A17:F17"/>
    <mergeCell ref="A6:B6"/>
    <mergeCell ref="C6:D6"/>
    <mergeCell ref="B5:D5"/>
    <mergeCell ref="A1:I1"/>
    <mergeCell ref="A2:I2"/>
    <mergeCell ref="A3:I3"/>
    <mergeCell ref="A4:I4"/>
    <mergeCell ref="A7:B7"/>
    <mergeCell ref="C7:D7"/>
    <mergeCell ref="A8:B8"/>
    <mergeCell ref="C8:D8"/>
    <mergeCell ref="A10:B10"/>
    <mergeCell ref="A11:B11"/>
    <mergeCell ref="A12:B12"/>
    <mergeCell ref="A13:B13"/>
    <mergeCell ref="A14:B14"/>
    <mergeCell ref="A15:B15"/>
    <mergeCell ref="A16:C16"/>
    <mergeCell ref="A9:B9"/>
    <mergeCell ref="C9:D9"/>
  </mergeCells>
  <dataValidations count="3">
    <dataValidation type="list" allowBlank="1" showInputMessage="1" showErrorMessage="1" sqref="C9:D9">
      <formula1>$E$6:$E$7</formula1>
    </dataValidation>
    <dataValidation type="list" allowBlank="1" showInputMessage="1" showErrorMessage="1" sqref="D160:D163">
      <formula1>$F$157:$F$158</formula1>
    </dataValidation>
    <dataValidation type="list" allowBlank="1" showInputMessage="1" showErrorMessage="1" sqref="G120:G124 E120:E124 I87:I91 G127:G134 G136:G141 E127:E134 E136:E141 E143:E147 G71:G78 G80:G85 G87:G91 I71:I78 I80:I85 G143:G147">
      <formula1>$A$149:$A$150</formula1>
    </dataValidation>
  </dataValidations>
  <pageMargins left="0" right="0" top="0" bottom="0" header="0" footer="0"/>
  <pageSetup paperSize="9" scale="51" fitToHeight="0" orientation="landscape" r:id="rId1"/>
  <rowBreaks count="1" manualBreakCount="1">
    <brk id="65"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theme="2" tint="-0.499984740745262"/>
  </sheetPr>
  <dimension ref="A4:R51"/>
  <sheetViews>
    <sheetView topLeftCell="A43" workbookViewId="0">
      <selection activeCell="F63" sqref="F63"/>
    </sheetView>
  </sheetViews>
  <sheetFormatPr defaultRowHeight="18"/>
  <cols>
    <col min="1" max="16384" width="9.140625" style="37"/>
  </cols>
  <sheetData>
    <row r="4" spans="1:1">
      <c r="A4" s="37" t="s">
        <v>45</v>
      </c>
    </row>
    <row r="5" spans="1:1" ht="33" customHeight="1">
      <c r="A5" s="37" t="s">
        <v>46</v>
      </c>
    </row>
    <row r="6" spans="1:1" ht="33" customHeight="1">
      <c r="A6" s="37" t="s">
        <v>47</v>
      </c>
    </row>
    <row r="7" spans="1:1" ht="33" customHeight="1">
      <c r="A7" s="37" t="s">
        <v>48</v>
      </c>
    </row>
    <row r="8" spans="1:1" ht="33" customHeight="1">
      <c r="A8" s="37" t="s">
        <v>57</v>
      </c>
    </row>
    <row r="10" spans="1:1">
      <c r="A10" s="37" t="s">
        <v>63</v>
      </c>
    </row>
    <row r="12" spans="1:1" ht="28.5" customHeight="1">
      <c r="A12" s="37" t="s">
        <v>49</v>
      </c>
    </row>
    <row r="13" spans="1:1" ht="28.5" customHeight="1">
      <c r="A13" s="54" t="s">
        <v>70</v>
      </c>
    </row>
    <row r="14" spans="1:1" ht="28.5" customHeight="1">
      <c r="A14" s="37" t="s">
        <v>50</v>
      </c>
    </row>
    <row r="15" spans="1:1" ht="28.5" customHeight="1">
      <c r="A15" s="37" t="s">
        <v>51</v>
      </c>
    </row>
    <row r="16" spans="1:1" ht="18.75" thickBot="1"/>
    <row r="17" spans="2:13">
      <c r="B17" s="62">
        <v>1</v>
      </c>
      <c r="C17" s="884" t="s">
        <v>52</v>
      </c>
      <c r="D17" s="885"/>
      <c r="E17" s="885"/>
      <c r="F17" s="886"/>
      <c r="G17"/>
      <c r="H17"/>
      <c r="I17"/>
      <c r="J17"/>
      <c r="K17"/>
      <c r="L17"/>
      <c r="M17"/>
    </row>
    <row r="18" spans="2:13" ht="18.75" thickBot="1">
      <c r="B18" s="63">
        <v>11</v>
      </c>
      <c r="C18" s="887"/>
      <c r="D18" s="887"/>
      <c r="E18" s="887"/>
      <c r="F18" s="888"/>
      <c r="G18"/>
      <c r="H18"/>
      <c r="I18"/>
      <c r="J18"/>
      <c r="K18"/>
      <c r="L18"/>
      <c r="M18"/>
    </row>
    <row r="19" spans="2:13">
      <c r="B19" s="64">
        <v>2</v>
      </c>
      <c r="C19" s="893" t="s">
        <v>76</v>
      </c>
      <c r="D19" s="894"/>
      <c r="E19" s="894"/>
      <c r="F19" s="895"/>
      <c r="G19"/>
      <c r="H19"/>
      <c r="I19"/>
      <c r="J19"/>
      <c r="K19"/>
      <c r="L19"/>
      <c r="M19"/>
    </row>
    <row r="20" spans="2:13" ht="18.75" thickBot="1">
      <c r="B20" s="65">
        <v>22</v>
      </c>
      <c r="C20" s="896"/>
      <c r="D20" s="896"/>
      <c r="E20" s="896"/>
      <c r="F20" s="897"/>
      <c r="G20"/>
      <c r="H20"/>
      <c r="I20"/>
      <c r="J20"/>
      <c r="K20"/>
      <c r="L20"/>
      <c r="M20"/>
    </row>
    <row r="21" spans="2:13">
      <c r="B21" s="62">
        <v>3</v>
      </c>
      <c r="C21" s="884" t="s">
        <v>53</v>
      </c>
      <c r="D21" s="885"/>
      <c r="E21" s="885"/>
      <c r="F21" s="886"/>
      <c r="G21"/>
      <c r="H21"/>
      <c r="I21"/>
      <c r="J21"/>
      <c r="K21"/>
      <c r="L21"/>
      <c r="M21"/>
    </row>
    <row r="22" spans="2:13" ht="18.75" thickBot="1">
      <c r="B22" s="63">
        <v>33</v>
      </c>
      <c r="C22" s="887"/>
      <c r="D22" s="887"/>
      <c r="E22" s="887"/>
      <c r="F22" s="888"/>
      <c r="G22"/>
      <c r="H22"/>
      <c r="I22"/>
      <c r="J22"/>
      <c r="K22"/>
      <c r="L22"/>
      <c r="M22"/>
    </row>
    <row r="23" spans="2:13">
      <c r="B23" s="64">
        <v>4</v>
      </c>
      <c r="C23" s="893" t="s">
        <v>77</v>
      </c>
      <c r="D23" s="894"/>
      <c r="E23" s="894"/>
      <c r="F23" s="895"/>
      <c r="G23"/>
      <c r="H23"/>
      <c r="I23"/>
      <c r="J23"/>
      <c r="K23"/>
      <c r="L23"/>
      <c r="M23"/>
    </row>
    <row r="24" spans="2:13" ht="18.75" thickBot="1">
      <c r="B24" s="65">
        <v>44</v>
      </c>
      <c r="C24" s="896"/>
      <c r="D24" s="896"/>
      <c r="E24" s="896"/>
      <c r="F24" s="897"/>
      <c r="G24"/>
      <c r="H24"/>
      <c r="I24"/>
      <c r="J24"/>
      <c r="K24"/>
      <c r="L24"/>
      <c r="M24"/>
    </row>
    <row r="25" spans="2:13">
      <c r="B25" s="62">
        <v>5</v>
      </c>
      <c r="C25" s="884" t="s">
        <v>54</v>
      </c>
      <c r="D25" s="885"/>
      <c r="E25" s="885"/>
      <c r="F25" s="886"/>
      <c r="G25"/>
      <c r="H25" s="67" t="s">
        <v>78</v>
      </c>
      <c r="I25" s="67"/>
      <c r="J25" s="67"/>
      <c r="K25"/>
      <c r="L25"/>
      <c r="M25"/>
    </row>
    <row r="26" spans="2:13" ht="18.75" thickBot="1">
      <c r="B26" s="63">
        <v>55</v>
      </c>
      <c r="C26" s="887"/>
      <c r="D26" s="887"/>
      <c r="E26" s="887"/>
      <c r="F26" s="888"/>
      <c r="G26"/>
      <c r="H26" s="67" t="s">
        <v>79</v>
      </c>
      <c r="I26" s="67"/>
      <c r="J26" s="67"/>
      <c r="K26"/>
      <c r="L26"/>
      <c r="M26"/>
    </row>
    <row r="27" spans="2:13">
      <c r="B27" s="64">
        <v>6</v>
      </c>
      <c r="C27" s="876" t="s">
        <v>80</v>
      </c>
      <c r="D27" s="877"/>
      <c r="E27" s="877"/>
      <c r="F27" s="878"/>
      <c r="G27"/>
      <c r="H27"/>
      <c r="I27"/>
      <c r="J27"/>
      <c r="K27"/>
      <c r="L27"/>
      <c r="M27"/>
    </row>
    <row r="28" spans="2:13">
      <c r="B28" s="66">
        <v>66</v>
      </c>
      <c r="C28" s="879"/>
      <c r="D28" s="880"/>
      <c r="E28" s="880"/>
      <c r="F28" s="881"/>
      <c r="G28"/>
      <c r="H28"/>
      <c r="I28"/>
      <c r="J28"/>
      <c r="K28"/>
      <c r="L28"/>
      <c r="M28"/>
    </row>
    <row r="29" spans="2:13">
      <c r="B29" s="66">
        <v>7</v>
      </c>
      <c r="C29" s="889" t="s">
        <v>81</v>
      </c>
      <c r="D29" s="890"/>
      <c r="E29" s="890"/>
      <c r="F29" s="891"/>
      <c r="G29"/>
      <c r="H29"/>
      <c r="I29"/>
      <c r="J29"/>
      <c r="K29"/>
      <c r="L29"/>
      <c r="M29"/>
    </row>
    <row r="30" spans="2:13">
      <c r="B30" s="66">
        <v>77</v>
      </c>
      <c r="C30" s="879"/>
      <c r="D30" s="880"/>
      <c r="E30" s="880"/>
      <c r="F30" s="881"/>
      <c r="G30"/>
      <c r="H30" s="892" t="s">
        <v>82</v>
      </c>
      <c r="I30" s="892"/>
      <c r="J30" s="892"/>
      <c r="K30" s="892"/>
      <c r="L30" s="892"/>
      <c r="M30" s="892"/>
    </row>
    <row r="31" spans="2:13">
      <c r="B31" s="66">
        <v>8</v>
      </c>
      <c r="C31" s="889" t="s">
        <v>83</v>
      </c>
      <c r="D31" s="890"/>
      <c r="E31" s="890"/>
      <c r="F31" s="891"/>
      <c r="G31"/>
      <c r="H31"/>
      <c r="I31"/>
      <c r="J31"/>
      <c r="K31"/>
      <c r="L31"/>
      <c r="M31"/>
    </row>
    <row r="32" spans="2:13">
      <c r="B32" s="66">
        <v>88</v>
      </c>
      <c r="C32" s="879"/>
      <c r="D32" s="880"/>
      <c r="E32" s="880"/>
      <c r="F32" s="881"/>
      <c r="G32"/>
      <c r="H32"/>
      <c r="I32"/>
      <c r="J32"/>
      <c r="K32"/>
      <c r="L32"/>
      <c r="M32"/>
    </row>
    <row r="33" spans="1:17">
      <c r="B33" s="66">
        <v>9</v>
      </c>
      <c r="C33" s="889" t="s">
        <v>84</v>
      </c>
      <c r="D33" s="890"/>
      <c r="E33" s="890"/>
      <c r="F33" s="891"/>
      <c r="G33"/>
      <c r="H33"/>
      <c r="I33"/>
      <c r="J33"/>
      <c r="K33"/>
      <c r="L33"/>
      <c r="M33"/>
    </row>
    <row r="34" spans="1:17" ht="18.75" thickBot="1">
      <c r="B34" s="65">
        <v>99</v>
      </c>
      <c r="C34" s="879"/>
      <c r="D34" s="880"/>
      <c r="E34" s="880"/>
      <c r="F34" s="881"/>
      <c r="G34"/>
      <c r="H34"/>
      <c r="I34"/>
      <c r="J34"/>
      <c r="K34"/>
      <c r="L34"/>
      <c r="M34"/>
    </row>
    <row r="35" spans="1:17">
      <c r="B35" s="62">
        <v>10</v>
      </c>
      <c r="C35" s="884" t="s">
        <v>55</v>
      </c>
      <c r="D35" s="885"/>
      <c r="E35" s="885"/>
      <c r="F35" s="886"/>
      <c r="G35"/>
      <c r="H35"/>
      <c r="I35"/>
      <c r="J35"/>
      <c r="K35"/>
      <c r="L35"/>
      <c r="M35"/>
    </row>
    <row r="36" spans="1:17" ht="18.75" thickBot="1">
      <c r="B36" s="63">
        <v>1010</v>
      </c>
      <c r="C36" s="887"/>
      <c r="D36" s="887"/>
      <c r="E36" s="887"/>
      <c r="F36" s="888"/>
      <c r="G36"/>
      <c r="H36"/>
      <c r="I36"/>
      <c r="J36"/>
      <c r="K36"/>
      <c r="L36"/>
      <c r="M36"/>
    </row>
    <row r="38" spans="1:17" ht="66.75" customHeight="1">
      <c r="A38" s="37" t="s">
        <v>64</v>
      </c>
      <c r="B38" s="882" t="s">
        <v>65</v>
      </c>
      <c r="C38" s="882"/>
      <c r="D38" s="882"/>
      <c r="E38" s="882"/>
      <c r="F38" s="882"/>
      <c r="G38" s="882"/>
      <c r="H38" s="882"/>
      <c r="I38" s="882"/>
      <c r="J38" s="882"/>
      <c r="K38" s="882"/>
      <c r="L38" s="882"/>
    </row>
    <row r="42" spans="1:17" ht="29.25" customHeight="1">
      <c r="A42" s="37" t="s">
        <v>56</v>
      </c>
    </row>
    <row r="43" spans="1:17" ht="29.25" customHeight="1">
      <c r="A43" s="37" t="s">
        <v>58</v>
      </c>
    </row>
    <row r="44" spans="1:17" ht="29.25" customHeight="1">
      <c r="A44" s="37" t="s">
        <v>61</v>
      </c>
    </row>
    <row r="45" spans="1:17" ht="55.5" customHeight="1">
      <c r="B45" s="883" t="s">
        <v>60</v>
      </c>
      <c r="C45" s="883"/>
      <c r="D45" s="883"/>
      <c r="E45" s="883"/>
      <c r="F45" s="883"/>
      <c r="G45" s="883"/>
      <c r="H45" s="883"/>
      <c r="I45" s="883"/>
      <c r="J45" s="883"/>
      <c r="K45" s="883"/>
      <c r="L45" s="883"/>
      <c r="M45" s="883"/>
      <c r="N45" s="883"/>
      <c r="O45" s="883"/>
      <c r="P45" s="883"/>
      <c r="Q45" s="883"/>
    </row>
    <row r="46" spans="1:17" ht="55.5" customHeight="1">
      <c r="B46" s="883" t="s">
        <v>71</v>
      </c>
      <c r="C46" s="883"/>
      <c r="D46" s="883"/>
      <c r="E46" s="883"/>
      <c r="F46" s="883"/>
      <c r="G46" s="883"/>
      <c r="H46" s="883"/>
      <c r="I46" s="883"/>
      <c r="J46" s="883"/>
      <c r="K46" s="883"/>
      <c r="L46" s="883"/>
      <c r="M46" s="883"/>
      <c r="N46" s="883"/>
      <c r="O46" s="883"/>
      <c r="P46" s="883"/>
      <c r="Q46" s="883"/>
    </row>
    <row r="48" spans="1:17">
      <c r="A48" s="37" t="s">
        <v>59</v>
      </c>
    </row>
    <row r="51" spans="1:18" ht="55.5" customHeight="1">
      <c r="A51" s="883" t="s">
        <v>74</v>
      </c>
      <c r="B51" s="883"/>
      <c r="C51" s="883"/>
      <c r="D51" s="883"/>
      <c r="E51" s="883"/>
      <c r="F51" s="883"/>
      <c r="G51" s="883"/>
      <c r="H51" s="883"/>
      <c r="I51" s="883"/>
      <c r="J51" s="883"/>
      <c r="K51" s="883"/>
      <c r="L51" s="883"/>
      <c r="M51" s="883"/>
      <c r="N51" s="883"/>
      <c r="O51" s="883"/>
      <c r="P51" s="883"/>
      <c r="Q51" s="883"/>
      <c r="R51" s="883"/>
    </row>
  </sheetData>
  <mergeCells count="15">
    <mergeCell ref="C17:F18"/>
    <mergeCell ref="C19:F20"/>
    <mergeCell ref="C21:F22"/>
    <mergeCell ref="C23:F24"/>
    <mergeCell ref="C25:F26"/>
    <mergeCell ref="C27:F28"/>
    <mergeCell ref="B38:L38"/>
    <mergeCell ref="A51:R51"/>
    <mergeCell ref="B45:Q45"/>
    <mergeCell ref="B46:Q46"/>
    <mergeCell ref="C35:F36"/>
    <mergeCell ref="C29:F30"/>
    <mergeCell ref="C31:F32"/>
    <mergeCell ref="C33:F34"/>
    <mergeCell ref="H30:M30"/>
  </mergeCells>
  <pageMargins left="0.7" right="0.7" top="0.75" bottom="0.75" header="0.3" footer="0.3"/>
  <pageSetup paperSize="9" orientation="portrait" horizontalDpi="300" verticalDpi="3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tabColor indexed="44"/>
    <pageSetUpPr fitToPage="1"/>
  </sheetPr>
  <dimension ref="A1:Y106"/>
  <sheetViews>
    <sheetView showZeros="0" view="pageBreakPreview" zoomScale="90" zoomScaleNormal="85" zoomScaleSheetLayoutView="90" workbookViewId="0">
      <selection activeCell="D3" sqref="D3:Q3"/>
    </sheetView>
  </sheetViews>
  <sheetFormatPr defaultColWidth="17.42578125" defaultRowHeight="15.75" outlineLevelRow="1"/>
  <cols>
    <col min="1" max="1" width="38.140625" style="44" customWidth="1"/>
    <col min="2" max="2" width="22.85546875" style="39" customWidth="1"/>
    <col min="3" max="3" width="21.85546875" style="44" customWidth="1"/>
    <col min="4" max="4" width="12.85546875" style="44" customWidth="1"/>
    <col min="5" max="10" width="10.7109375" style="44" customWidth="1"/>
    <col min="11" max="11" width="13.140625" style="44" customWidth="1"/>
    <col min="12" max="12" width="10.7109375" style="44" customWidth="1"/>
    <col min="13" max="13" width="11.42578125" style="44" customWidth="1"/>
    <col min="14" max="14" width="9.7109375" style="44" customWidth="1"/>
    <col min="15" max="15" width="10.28515625" style="44" customWidth="1"/>
    <col min="16" max="16" width="10.7109375" style="44" customWidth="1"/>
    <col min="17" max="17" width="10.140625" style="44" customWidth="1"/>
    <col min="18" max="18" width="9.7109375" style="44" customWidth="1"/>
    <col min="19" max="19" width="9.85546875" style="44" customWidth="1"/>
    <col min="20" max="22" width="8.85546875" style="43" customWidth="1"/>
    <col min="23" max="23" width="10.5703125" style="43" customWidth="1"/>
    <col min="24" max="24" width="10" style="43" customWidth="1"/>
    <col min="25" max="25" width="11.28515625" style="44" customWidth="1"/>
    <col min="26" max="16384" width="17.42578125" style="44"/>
  </cols>
  <sheetData>
    <row r="1" spans="1:25" ht="33.75" customHeight="1">
      <c r="A1" s="38" t="s">
        <v>62</v>
      </c>
      <c r="C1" s="40"/>
      <c r="D1" s="40"/>
      <c r="E1" s="40"/>
      <c r="F1" s="41"/>
      <c r="G1" s="42"/>
      <c r="H1" s="40"/>
      <c r="I1" s="40"/>
      <c r="J1" s="40"/>
      <c r="K1" s="40"/>
      <c r="L1" s="40"/>
      <c r="M1" s="40"/>
      <c r="N1" s="40"/>
      <c r="O1" s="40"/>
      <c r="P1" s="40"/>
      <c r="Q1" s="40"/>
      <c r="R1" s="40"/>
      <c r="S1" s="40"/>
    </row>
    <row r="2" spans="1:25" s="45" customFormat="1" ht="93" customHeight="1">
      <c r="A2" s="150" t="s">
        <v>44</v>
      </c>
      <c r="B2" s="151" t="s">
        <v>136</v>
      </c>
      <c r="C2" s="151" t="s">
        <v>137</v>
      </c>
      <c r="D2" s="155" t="s">
        <v>120</v>
      </c>
      <c r="E2" s="155" t="s">
        <v>121</v>
      </c>
      <c r="F2" s="155" t="s">
        <v>122</v>
      </c>
      <c r="G2" s="155" t="s">
        <v>123</v>
      </c>
      <c r="H2" s="155" t="s">
        <v>124</v>
      </c>
      <c r="I2" s="155" t="s">
        <v>125</v>
      </c>
      <c r="J2" s="155" t="s">
        <v>126</v>
      </c>
      <c r="K2" s="155" t="s">
        <v>127</v>
      </c>
      <c r="L2" s="155" t="s">
        <v>128</v>
      </c>
      <c r="M2" s="155" t="s">
        <v>129</v>
      </c>
      <c r="N2" s="155" t="s">
        <v>130</v>
      </c>
      <c r="O2" s="155" t="s">
        <v>131</v>
      </c>
      <c r="P2" s="155" t="s">
        <v>132</v>
      </c>
      <c r="Q2" s="155" t="s">
        <v>133</v>
      </c>
      <c r="R2" s="155" t="s">
        <v>134</v>
      </c>
      <c r="S2" s="155" t="s">
        <v>135</v>
      </c>
      <c r="T2" s="156">
        <v>2031</v>
      </c>
      <c r="U2" s="156">
        <v>2032</v>
      </c>
      <c r="V2" s="156">
        <v>2033</v>
      </c>
      <c r="W2" s="156">
        <v>2034</v>
      </c>
      <c r="X2" s="156">
        <v>2035</v>
      </c>
      <c r="Y2" s="156">
        <v>2036</v>
      </c>
    </row>
    <row r="3" spans="1:25" s="46" customFormat="1" ht="81" customHeight="1">
      <c r="A3" s="902" t="s">
        <v>138</v>
      </c>
      <c r="B3" s="902" t="s">
        <v>389</v>
      </c>
      <c r="C3" s="902" t="s">
        <v>400</v>
      </c>
      <c r="D3" s="457">
        <v>114.30972260932106</v>
      </c>
      <c r="E3" s="458">
        <v>106.3005726762904</v>
      </c>
      <c r="F3" s="459">
        <v>103.69498560435535</v>
      </c>
      <c r="G3" s="460">
        <v>105.2557</v>
      </c>
      <c r="H3" s="460">
        <v>106.826398641827</v>
      </c>
      <c r="I3" s="479">
        <v>105.56188522495653</v>
      </c>
      <c r="J3" s="563">
        <v>104.9354</v>
      </c>
      <c r="K3" s="564">
        <v>114.63142733059361</v>
      </c>
      <c r="L3" s="565">
        <v>109.09646626082731</v>
      </c>
      <c r="M3" s="585">
        <v>108.14</v>
      </c>
      <c r="N3" s="586">
        <v>107.4</v>
      </c>
      <c r="O3" s="586">
        <v>105.5</v>
      </c>
      <c r="P3" s="586">
        <v>104.1</v>
      </c>
      <c r="Q3" s="587">
        <v>104.1</v>
      </c>
      <c r="R3" s="566">
        <v>104.42089798933949</v>
      </c>
      <c r="S3" s="566">
        <v>104.42089798933949</v>
      </c>
      <c r="T3" s="557">
        <v>103.8</v>
      </c>
      <c r="U3" s="557">
        <v>103.8</v>
      </c>
      <c r="V3" s="557">
        <v>103.8</v>
      </c>
      <c r="W3" s="557">
        <v>103.8</v>
      </c>
      <c r="X3" s="558">
        <v>104.03006462723066</v>
      </c>
      <c r="Y3" s="558">
        <v>104.03006462723066</v>
      </c>
    </row>
    <row r="4" spans="1:25" s="153" customFormat="1" ht="254.25" customHeight="1">
      <c r="A4" s="902"/>
      <c r="B4" s="902"/>
      <c r="C4" s="903"/>
      <c r="D4" s="567">
        <v>105</v>
      </c>
      <c r="E4" s="568">
        <v>105.28</v>
      </c>
      <c r="F4" s="568">
        <v>106</v>
      </c>
      <c r="G4" s="569">
        <v>105.1</v>
      </c>
      <c r="H4" s="569">
        <v>107</v>
      </c>
      <c r="I4" s="569">
        <v>107.1</v>
      </c>
      <c r="J4" s="569">
        <v>106.9</v>
      </c>
      <c r="K4" s="569">
        <v>106.5</v>
      </c>
      <c r="L4" s="569">
        <v>106.7</v>
      </c>
      <c r="M4" s="569">
        <v>106.8</v>
      </c>
      <c r="N4" s="570">
        <v>104.59423080876481</v>
      </c>
      <c r="O4" s="570">
        <v>104.60841788467178</v>
      </c>
      <c r="P4" s="570">
        <v>104.60498238005394</v>
      </c>
      <c r="Q4" s="570">
        <v>104.61543786962289</v>
      </c>
      <c r="R4" s="570">
        <v>104.60146939774303</v>
      </c>
      <c r="S4" s="570">
        <v>104.65545624062253</v>
      </c>
      <c r="T4" s="461">
        <v>104.51334550401226</v>
      </c>
      <c r="U4" s="461">
        <v>104.48145091589475</v>
      </c>
      <c r="V4" s="461">
        <v>104.36301700416995</v>
      </c>
      <c r="W4" s="461">
        <v>104.2258269089634</v>
      </c>
      <c r="X4" s="461">
        <v>104.10743463259816</v>
      </c>
      <c r="Y4" s="461">
        <v>104.05223722631891</v>
      </c>
    </row>
    <row r="5" spans="1:25" s="153" customFormat="1" ht="81" customHeight="1">
      <c r="A5" s="154"/>
      <c r="B5" s="154"/>
      <c r="C5" s="154"/>
      <c r="D5" s="906" t="s">
        <v>388</v>
      </c>
      <c r="E5" s="907"/>
      <c r="F5" s="907"/>
      <c r="G5" s="907"/>
      <c r="H5" s="907"/>
      <c r="I5" s="907"/>
      <c r="J5" s="907"/>
      <c r="K5" s="908"/>
      <c r="L5" s="571"/>
      <c r="M5" s="571">
        <f>'[29]Прогнозная стоимость РСС ИП НС'!D9</f>
        <v>1.0455675163110267</v>
      </c>
      <c r="N5" s="571">
        <f>'[29]Прогнозная стоимость РСС ИП НС'!E9</f>
        <v>1.1337783194949178</v>
      </c>
      <c r="O5" s="571">
        <f>'[29]Прогнозная стоимость РСС ИП НС'!F9</f>
        <v>1.2073785343114414</v>
      </c>
      <c r="P5" s="571">
        <f>'[29]Прогнозная стоимость РСС ИП НС'!G9</f>
        <v>1.2657082360311578</v>
      </c>
      <c r="Q5" s="571">
        <f>'[29]Прогнозная стоимость РСС ИП НС'!H9</f>
        <v>1.3216639059887634</v>
      </c>
      <c r="R5" s="571">
        <f>'[29]Прогнозная стоимость РСС ИП НС'!I9</f>
        <v>1.3800933190344464</v>
      </c>
      <c r="S5" s="571">
        <f>'[29]Прогнозная стоимость РСС ИП НС'!J9</f>
        <v>1.4411058368266489</v>
      </c>
      <c r="T5" s="152"/>
      <c r="U5" s="152"/>
      <c r="V5" s="152"/>
      <c r="W5" s="152"/>
      <c r="X5" s="152"/>
      <c r="Y5" s="152"/>
    </row>
    <row r="6" spans="1:25" s="48" customFormat="1" ht="18" customHeight="1">
      <c r="A6" s="125"/>
      <c r="B6" s="126"/>
      <c r="C6" s="49"/>
      <c r="D6" s="128"/>
      <c r="E6" s="129">
        <f>I4/100</f>
        <v>1.071</v>
      </c>
      <c r="F6" s="129">
        <f t="shared" ref="F6:U6" si="0">J4/100</f>
        <v>1.069</v>
      </c>
      <c r="G6" s="129">
        <f t="shared" si="0"/>
        <v>1.0649999999999999</v>
      </c>
      <c r="H6" s="129">
        <f t="shared" si="0"/>
        <v>1.0669999999999999</v>
      </c>
      <c r="I6" s="129">
        <f t="shared" si="0"/>
        <v>1.0680000000000001</v>
      </c>
      <c r="J6" s="129">
        <f t="shared" si="0"/>
        <v>1.045942308087648</v>
      </c>
      <c r="K6" s="129">
        <f t="shared" si="0"/>
        <v>1.0460841788467179</v>
      </c>
      <c r="L6" s="129">
        <f t="shared" si="0"/>
        <v>1.0460498238005393</v>
      </c>
      <c r="M6" s="129">
        <f t="shared" si="0"/>
        <v>1.0461543786962288</v>
      </c>
      <c r="N6" s="129">
        <f t="shared" si="0"/>
        <v>1.0460146939774304</v>
      </c>
      <c r="O6" s="129">
        <f t="shared" si="0"/>
        <v>1.0465545624062254</v>
      </c>
      <c r="P6" s="129">
        <f t="shared" si="0"/>
        <v>1.0451334550401226</v>
      </c>
      <c r="Q6" s="129">
        <f t="shared" si="0"/>
        <v>1.0448145091589476</v>
      </c>
      <c r="R6" s="129">
        <f t="shared" si="0"/>
        <v>1.0436301700416994</v>
      </c>
      <c r="S6" s="129">
        <f t="shared" si="0"/>
        <v>1.042258269089634</v>
      </c>
      <c r="T6" s="130">
        <f t="shared" si="0"/>
        <v>1.0410743463259815</v>
      </c>
      <c r="U6" s="130">
        <f t="shared" si="0"/>
        <v>1.0405223722631891</v>
      </c>
      <c r="V6" s="49"/>
      <c r="W6" s="49"/>
      <c r="X6" s="47"/>
    </row>
    <row r="7" spans="1:25" s="48" customFormat="1" ht="18" customHeight="1">
      <c r="A7" s="125"/>
      <c r="B7" s="126"/>
      <c r="C7" s="49"/>
      <c r="D7" s="131">
        <v>19</v>
      </c>
      <c r="E7" s="131">
        <v>2020</v>
      </c>
      <c r="F7" s="131">
        <v>2021</v>
      </c>
      <c r="G7" s="131">
        <v>2022</v>
      </c>
      <c r="H7" s="131">
        <v>2023</v>
      </c>
      <c r="I7" s="131">
        <v>2024</v>
      </c>
      <c r="J7" s="131">
        <v>2025</v>
      </c>
      <c r="K7" s="131">
        <v>2026</v>
      </c>
      <c r="L7" s="131">
        <v>2027</v>
      </c>
      <c r="M7" s="131">
        <v>2028</v>
      </c>
      <c r="N7" s="131">
        <v>2029</v>
      </c>
      <c r="O7" s="131">
        <v>2030</v>
      </c>
      <c r="P7" s="131">
        <v>2031</v>
      </c>
      <c r="Q7" s="131">
        <v>2032</v>
      </c>
      <c r="R7" s="131">
        <v>2033</v>
      </c>
      <c r="S7" s="131">
        <v>2034</v>
      </c>
      <c r="T7" s="130">
        <v>2035</v>
      </c>
      <c r="U7" s="130">
        <v>2036</v>
      </c>
      <c r="V7" s="49"/>
      <c r="W7" s="49"/>
      <c r="X7" s="47"/>
    </row>
    <row r="8" spans="1:25" s="48" customFormat="1" ht="18" customHeight="1">
      <c r="A8" s="125"/>
      <c r="B8" s="126"/>
      <c r="C8" s="49"/>
      <c r="D8" s="131">
        <v>1</v>
      </c>
      <c r="E8" s="132">
        <f>D8*E6</f>
        <v>1.071</v>
      </c>
      <c r="F8" s="131">
        <f>E8*F6</f>
        <v>1.1448989999999999</v>
      </c>
      <c r="G8" s="131">
        <f t="shared" ref="G8:U8" si="1">F8*G6</f>
        <v>1.2193174349999998</v>
      </c>
      <c r="H8" s="131">
        <f t="shared" si="1"/>
        <v>1.3010117031449997</v>
      </c>
      <c r="I8" s="131">
        <f t="shared" si="1"/>
        <v>1.3894804989588598</v>
      </c>
      <c r="J8" s="131">
        <f t="shared" si="1"/>
        <v>1.4533164401238066</v>
      </c>
      <c r="K8" s="131">
        <f t="shared" si="1"/>
        <v>1.5202913348713474</v>
      </c>
      <c r="L8" s="131">
        <f t="shared" si="1"/>
        <v>1.5903004829676597</v>
      </c>
      <c r="M8" s="131">
        <f t="shared" si="1"/>
        <v>1.6636998136993446</v>
      </c>
      <c r="N8" s="131">
        <f t="shared" si="1"/>
        <v>1.740254451497028</v>
      </c>
      <c r="O8" s="131">
        <f t="shared" si="1"/>
        <v>1.8212712359619578</v>
      </c>
      <c r="P8" s="131">
        <f t="shared" si="1"/>
        <v>1.9034714994061153</v>
      </c>
      <c r="Q8" s="131">
        <f t="shared" si="1"/>
        <v>1.9887746403500464</v>
      </c>
      <c r="R8" s="131">
        <f t="shared" si="1"/>
        <v>2.0755452160831385</v>
      </c>
      <c r="S8" s="131">
        <f t="shared" si="1"/>
        <v>2.1632541643320824</v>
      </c>
      <c r="T8" s="130">
        <f t="shared" si="1"/>
        <v>2.2521084150689799</v>
      </c>
      <c r="U8" s="130">
        <f t="shared" si="1"/>
        <v>2.3433691906414658</v>
      </c>
      <c r="V8" s="49"/>
      <c r="W8" s="49"/>
      <c r="X8" s="47"/>
    </row>
    <row r="9" spans="1:25" s="48" customFormat="1" ht="18" customHeight="1">
      <c r="A9" s="125"/>
      <c r="B9" s="126"/>
      <c r="C9" s="49"/>
      <c r="D9" s="50"/>
      <c r="E9" s="50"/>
      <c r="F9" s="50"/>
      <c r="G9" s="50"/>
      <c r="H9" s="50"/>
      <c r="I9" s="50"/>
      <c r="J9" s="50"/>
      <c r="K9" s="50"/>
      <c r="L9" s="50"/>
      <c r="M9" s="50"/>
      <c r="N9" s="50"/>
      <c r="O9" s="50"/>
      <c r="P9" s="50"/>
      <c r="Q9" s="50"/>
      <c r="R9" s="50"/>
      <c r="S9" s="50"/>
      <c r="T9" s="49"/>
      <c r="U9" s="49"/>
      <c r="V9" s="49"/>
      <c r="W9" s="49"/>
      <c r="X9" s="47"/>
    </row>
    <row r="10" spans="1:25" ht="26.25" customHeight="1">
      <c r="A10" s="51"/>
      <c r="B10" s="52"/>
      <c r="C10" s="43"/>
      <c r="D10" s="104"/>
      <c r="E10" s="104"/>
      <c r="F10" s="104"/>
      <c r="G10" s="157">
        <f>G3/100</f>
        <v>1.052557</v>
      </c>
      <c r="H10" s="157">
        <f>H3/100</f>
        <v>1.0682639864182699</v>
      </c>
      <c r="I10" s="157">
        <f t="shared" ref="I10:P10" si="2">I3/100</f>
        <v>1.0556188522495653</v>
      </c>
      <c r="J10" s="157">
        <f t="shared" si="2"/>
        <v>1.0493540000000001</v>
      </c>
      <c r="K10" s="157">
        <f t="shared" si="2"/>
        <v>1.1463142733059362</v>
      </c>
      <c r="L10" s="157">
        <f t="shared" si="2"/>
        <v>1.0909646626082732</v>
      </c>
      <c r="M10" s="157">
        <f t="shared" si="2"/>
        <v>1.0813999999999999</v>
      </c>
      <c r="N10" s="157">
        <f t="shared" si="2"/>
        <v>1.0740000000000001</v>
      </c>
      <c r="O10" s="157">
        <f t="shared" si="2"/>
        <v>1.0549999999999999</v>
      </c>
      <c r="P10" s="157">
        <f t="shared" si="2"/>
        <v>1.0409999999999999</v>
      </c>
      <c r="Q10" s="43"/>
      <c r="R10" s="43"/>
      <c r="S10" s="43"/>
    </row>
    <row r="11" spans="1:25">
      <c r="A11" s="51"/>
      <c r="B11" s="52"/>
      <c r="C11" s="43"/>
      <c r="D11" s="43"/>
      <c r="E11" s="103"/>
      <c r="F11" s="103"/>
      <c r="G11" s="158"/>
      <c r="H11" s="158"/>
      <c r="I11" s="158"/>
      <c r="J11" s="158"/>
      <c r="K11" s="158"/>
      <c r="L11" s="158"/>
      <c r="M11" s="158"/>
      <c r="N11" s="158"/>
      <c r="O11" s="158"/>
      <c r="P11" s="158"/>
      <c r="Q11" s="43"/>
      <c r="R11" s="43"/>
      <c r="S11" s="43"/>
    </row>
    <row r="12" spans="1:25">
      <c r="A12" s="51"/>
      <c r="B12" s="52"/>
      <c r="C12" s="43"/>
      <c r="D12" s="104"/>
      <c r="E12" s="104"/>
      <c r="F12" s="104"/>
      <c r="G12" s="157"/>
      <c r="H12" s="157"/>
      <c r="I12" s="157">
        <f>'Прогноз '!D9</f>
        <v>1.0369999999999999</v>
      </c>
      <c r="J12" s="157">
        <f>'Прогноз '!E9</f>
        <v>1.1035350000000002</v>
      </c>
      <c r="K12" s="157">
        <f>'Прогноз '!F9</f>
        <v>1.156297935</v>
      </c>
      <c r="L12" s="157">
        <f>'Прогноз '!G9</f>
        <v>1.2037061503349999</v>
      </c>
      <c r="M12" s="157">
        <f>'Прогноз '!H9</f>
        <v>1.2550282339324315</v>
      </c>
      <c r="N12" s="157">
        <f>'Прогноз '!I9</f>
        <v>1.3105117518919933</v>
      </c>
      <c r="O12" s="157">
        <f>'Прогноз '!J9</f>
        <v>1.4411058368266489</v>
      </c>
      <c r="P12" s="157">
        <f>'Прогноз '!K9</f>
        <v>1.5721955430563981</v>
      </c>
      <c r="Q12" s="43"/>
      <c r="R12" s="43"/>
      <c r="S12" s="43"/>
    </row>
    <row r="13" spans="1:25">
      <c r="A13" s="51"/>
      <c r="B13" s="52"/>
      <c r="C13" s="43"/>
      <c r="D13" s="104"/>
      <c r="E13" s="104"/>
      <c r="F13" s="104"/>
      <c r="G13" s="104"/>
      <c r="H13" s="104"/>
      <c r="I13" s="104"/>
      <c r="J13" s="104"/>
      <c r="K13" s="104"/>
      <c r="L13" s="104"/>
      <c r="M13" s="104"/>
      <c r="N13" s="104"/>
      <c r="O13" s="43"/>
      <c r="P13" s="43"/>
      <c r="Q13" s="43"/>
      <c r="R13" s="43"/>
      <c r="S13" s="43"/>
    </row>
    <row r="14" spans="1:25" ht="21" hidden="1" outlineLevel="1">
      <c r="A14" s="51"/>
      <c r="B14" s="52"/>
      <c r="C14" s="43"/>
      <c r="D14" s="901"/>
      <c r="E14" s="901"/>
      <c r="F14" s="901"/>
      <c r="G14" s="901"/>
      <c r="H14" s="901"/>
      <c r="I14" s="901"/>
      <c r="J14" s="901"/>
      <c r="K14" s="43"/>
      <c r="L14" s="43"/>
      <c r="M14" s="43"/>
      <c r="N14" s="43"/>
      <c r="O14" s="43"/>
      <c r="P14" s="43"/>
      <c r="Q14" s="43"/>
      <c r="R14" s="43"/>
      <c r="S14" s="43"/>
    </row>
    <row r="15" spans="1:25" hidden="1" outlineLevel="1">
      <c r="A15" s="51"/>
      <c r="B15" s="52"/>
      <c r="C15" s="43"/>
      <c r="D15" s="43"/>
      <c r="E15" s="43"/>
      <c r="F15" s="43"/>
      <c r="G15" s="43"/>
      <c r="H15" s="43"/>
      <c r="I15" s="43"/>
      <c r="J15" s="43"/>
      <c r="K15" s="43"/>
      <c r="L15" s="43"/>
      <c r="M15" s="43"/>
      <c r="N15" s="43"/>
      <c r="O15" s="43"/>
      <c r="P15" s="43"/>
      <c r="Q15" s="43"/>
      <c r="R15" s="43"/>
      <c r="S15" s="43"/>
    </row>
    <row r="16" spans="1:25" hidden="1" outlineLevel="1">
      <c r="A16" s="51"/>
      <c r="B16" s="52"/>
      <c r="C16" s="43"/>
      <c r="D16" s="43"/>
      <c r="E16" s="43"/>
      <c r="F16" s="43"/>
      <c r="G16" s="43"/>
      <c r="H16" s="43"/>
      <c r="I16" s="43"/>
      <c r="J16" s="43"/>
      <c r="K16" s="43"/>
      <c r="L16" s="43"/>
      <c r="M16" s="43"/>
      <c r="N16" s="43"/>
      <c r="O16" s="43"/>
      <c r="P16" s="43"/>
      <c r="Q16" s="43"/>
      <c r="R16" s="43"/>
      <c r="S16" s="43"/>
    </row>
    <row r="17" spans="1:19" hidden="1" outlineLevel="1">
      <c r="A17" s="51"/>
      <c r="B17" s="52"/>
      <c r="C17" s="43"/>
      <c r="D17" s="72"/>
      <c r="E17" s="72"/>
      <c r="F17" s="100"/>
      <c r="G17" s="100"/>
      <c r="H17" s="100"/>
      <c r="I17" s="100"/>
      <c r="J17" s="100"/>
      <c r="K17" s="43"/>
      <c r="L17" s="43"/>
      <c r="M17" s="43"/>
      <c r="N17" s="43"/>
      <c r="O17" s="43"/>
      <c r="P17" s="43"/>
      <c r="Q17" s="43"/>
      <c r="R17" s="43"/>
      <c r="S17" s="43"/>
    </row>
    <row r="18" spans="1:19" hidden="1" outlineLevel="1">
      <c r="A18" s="51"/>
      <c r="B18" s="52"/>
      <c r="C18" s="43"/>
      <c r="D18" s="43"/>
      <c r="E18" s="43"/>
      <c r="F18" s="43"/>
      <c r="G18" s="43"/>
      <c r="H18" s="43"/>
      <c r="I18" s="43"/>
      <c r="J18" s="43"/>
      <c r="K18" s="43"/>
      <c r="L18" s="43"/>
      <c r="M18" s="43"/>
      <c r="N18" s="43"/>
      <c r="O18" s="43"/>
      <c r="P18" s="43"/>
      <c r="Q18" s="43"/>
      <c r="R18" s="43"/>
      <c r="S18" s="43"/>
    </row>
    <row r="19" spans="1:19" hidden="1" outlineLevel="1">
      <c r="A19" s="51"/>
      <c r="B19" s="52"/>
      <c r="C19" s="43"/>
      <c r="D19" s="105"/>
      <c r="E19" s="106"/>
      <c r="F19" s="106"/>
      <c r="G19" s="106"/>
      <c r="H19" s="106"/>
      <c r="I19" s="106"/>
      <c r="J19" s="106"/>
      <c r="K19" s="106"/>
      <c r="L19" s="43"/>
      <c r="M19" s="43"/>
      <c r="N19" s="43"/>
      <c r="O19" s="43"/>
      <c r="P19" s="43"/>
      <c r="Q19" s="43"/>
      <c r="R19" s="43"/>
      <c r="S19" s="43"/>
    </row>
    <row r="20" spans="1:19" hidden="1" outlineLevel="1">
      <c r="A20" s="51"/>
      <c r="B20" s="52"/>
      <c r="C20" s="43"/>
      <c r="D20" s="43"/>
      <c r="E20" s="43"/>
      <c r="F20" s="43"/>
      <c r="G20" s="43"/>
      <c r="H20" s="43"/>
      <c r="I20" s="43"/>
      <c r="J20" s="43"/>
      <c r="K20" s="43"/>
      <c r="L20" s="43"/>
      <c r="M20" s="43"/>
      <c r="N20" s="43"/>
      <c r="O20" s="43"/>
      <c r="P20" s="43"/>
      <c r="Q20" s="43"/>
      <c r="R20" s="43"/>
      <c r="S20" s="43"/>
    </row>
    <row r="21" spans="1:19" hidden="1" outlineLevel="1">
      <c r="A21" s="43"/>
      <c r="B21" s="53"/>
      <c r="C21" s="43"/>
      <c r="D21" s="43"/>
      <c r="E21" s="43"/>
      <c r="F21" s="43"/>
      <c r="G21" s="43"/>
      <c r="H21" s="43"/>
      <c r="I21" s="43"/>
      <c r="J21" s="43"/>
      <c r="K21" s="43"/>
      <c r="L21" s="43"/>
      <c r="M21" s="43"/>
      <c r="N21" s="43"/>
      <c r="O21" s="43"/>
      <c r="P21" s="43"/>
      <c r="Q21" s="43"/>
      <c r="R21" s="43"/>
      <c r="S21" s="43"/>
    </row>
    <row r="22" spans="1:19" hidden="1" outlineLevel="1">
      <c r="A22" s="43"/>
      <c r="B22" s="53"/>
      <c r="C22" s="43"/>
      <c r="D22" s="43"/>
      <c r="E22" s="43"/>
      <c r="F22" s="43"/>
      <c r="G22" s="43"/>
      <c r="H22" s="43"/>
      <c r="I22" s="43"/>
      <c r="J22" s="43"/>
      <c r="K22" s="43"/>
      <c r="L22" s="43"/>
      <c r="M22" s="43"/>
      <c r="N22" s="43"/>
      <c r="O22" s="43"/>
      <c r="P22" s="43"/>
      <c r="Q22" s="43"/>
      <c r="R22" s="43"/>
      <c r="S22" s="43"/>
    </row>
    <row r="23" spans="1:19" hidden="1" outlineLevel="1">
      <c r="A23" s="43"/>
      <c r="B23" s="53"/>
      <c r="C23" s="43"/>
      <c r="D23" s="43"/>
      <c r="E23" s="43"/>
      <c r="F23" s="43"/>
      <c r="G23" s="43"/>
      <c r="H23" s="43"/>
      <c r="I23" s="43"/>
      <c r="J23" s="43"/>
      <c r="K23" s="43"/>
      <c r="L23" s="43"/>
      <c r="M23" s="43"/>
      <c r="N23" s="43"/>
      <c r="O23" s="43"/>
      <c r="P23" s="43"/>
      <c r="Q23" s="43"/>
      <c r="R23" s="43"/>
      <c r="S23" s="43"/>
    </row>
    <row r="24" spans="1:19" hidden="1" outlineLevel="1">
      <c r="A24" s="43"/>
      <c r="B24" s="53"/>
      <c r="C24" s="43"/>
      <c r="D24" s="43"/>
      <c r="E24" s="43"/>
      <c r="F24" s="43"/>
      <c r="G24" s="43"/>
      <c r="H24" s="43"/>
      <c r="I24" s="43"/>
      <c r="J24" s="43"/>
      <c r="K24" s="43"/>
      <c r="L24" s="43"/>
      <c r="M24" s="43"/>
      <c r="N24" s="43"/>
      <c r="O24" s="43"/>
      <c r="P24" s="43"/>
      <c r="Q24" s="43"/>
      <c r="R24" s="43"/>
      <c r="S24" s="43"/>
    </row>
    <row r="25" spans="1:19" hidden="1" outlineLevel="1">
      <c r="A25" s="43"/>
      <c r="B25" s="53"/>
      <c r="C25" s="43"/>
      <c r="D25" s="43"/>
      <c r="E25" s="43"/>
      <c r="F25" s="43"/>
      <c r="G25" s="43"/>
      <c r="H25" s="43"/>
      <c r="I25" s="43"/>
      <c r="J25" s="43"/>
      <c r="K25" s="43"/>
      <c r="L25" s="43"/>
      <c r="M25" s="43"/>
      <c r="N25" s="43"/>
      <c r="O25" s="43"/>
      <c r="P25" s="43"/>
      <c r="Q25" s="43"/>
      <c r="R25" s="43"/>
      <c r="S25" s="43"/>
    </row>
    <row r="26" spans="1:19" hidden="1" outlineLevel="1">
      <c r="A26" s="43"/>
      <c r="B26" s="53"/>
      <c r="C26" s="43"/>
      <c r="D26" s="43"/>
      <c r="E26" s="43"/>
      <c r="F26" s="43"/>
      <c r="G26" s="43"/>
      <c r="H26" s="43"/>
      <c r="I26" s="43"/>
      <c r="J26" s="43"/>
      <c r="K26" s="43"/>
      <c r="L26" s="43"/>
      <c r="M26" s="43"/>
      <c r="N26" s="43"/>
      <c r="O26" s="43"/>
      <c r="P26" s="43"/>
      <c r="Q26" s="43"/>
      <c r="R26" s="43"/>
      <c r="S26" s="43"/>
    </row>
    <row r="27" spans="1:19" hidden="1" outlineLevel="1"/>
    <row r="28" spans="1:19" hidden="1" outlineLevel="1"/>
    <row r="29" spans="1:19" hidden="1" outlineLevel="1"/>
    <row r="30" spans="1:19" hidden="1" outlineLevel="1"/>
    <row r="31" spans="1:19" hidden="1" outlineLevel="1"/>
    <row r="32" spans="1:19" hidden="1" outlineLevel="1"/>
    <row r="33" hidden="1" outlineLevel="1"/>
    <row r="34" hidden="1" outlineLevel="1"/>
    <row r="35" hidden="1" outlineLevel="1"/>
    <row r="36" hidden="1" outlineLevel="1"/>
    <row r="37" hidden="1" outlineLevel="1"/>
    <row r="38" hidden="1" outlineLevel="1"/>
    <row r="39" hidden="1" outlineLevel="1"/>
    <row r="40" hidden="1" outlineLevel="1"/>
    <row r="41" hidden="1" outlineLevel="1"/>
    <row r="42" hidden="1" outlineLevel="1"/>
    <row r="43" hidden="1" outlineLevel="1"/>
    <row r="44" hidden="1" outlineLevel="1"/>
    <row r="45" hidden="1" outlineLevel="1"/>
    <row r="46" hidden="1" outlineLevel="1"/>
    <row r="47" hidden="1" outlineLevel="1"/>
    <row r="48" hidden="1" outlineLevel="1"/>
    <row r="49" hidden="1" outlineLevel="1"/>
    <row r="50" hidden="1" outlineLevel="1"/>
    <row r="51" hidden="1" outlineLevel="1"/>
    <row r="52" hidden="1" outlineLevel="1"/>
    <row r="53" hidden="1" outlineLevel="1"/>
    <row r="54" hidden="1" outlineLevel="1"/>
    <row r="55" hidden="1" outlineLevel="1"/>
    <row r="56" hidden="1" outlineLevel="1"/>
    <row r="57" hidden="1" outlineLevel="1"/>
    <row r="58" hidden="1" outlineLevel="1"/>
    <row r="59" hidden="1" outlineLevel="1"/>
    <row r="60" hidden="1" outlineLevel="1"/>
    <row r="61" hidden="1" outlineLevel="1"/>
    <row r="62" hidden="1" outlineLevel="1"/>
    <row r="63" hidden="1" outlineLevel="1"/>
    <row r="64" hidden="1" outlineLevel="1"/>
    <row r="65" hidden="1" outlineLevel="1"/>
    <row r="66" hidden="1" outlineLevel="1"/>
    <row r="67" hidden="1" outlineLevel="1"/>
    <row r="68" hidden="1" outlineLevel="1"/>
    <row r="69" hidden="1" outlineLevel="1"/>
    <row r="70" hidden="1" outlineLevel="1"/>
    <row r="71" hidden="1" outlineLevel="1"/>
    <row r="72" hidden="1" outlineLevel="1"/>
    <row r="73" hidden="1" outlineLevel="1"/>
    <row r="74" hidden="1" outlineLevel="1"/>
    <row r="75" hidden="1" outlineLevel="1"/>
    <row r="76" hidden="1" outlineLevel="1"/>
    <row r="77" hidden="1" outlineLevel="1"/>
    <row r="78" hidden="1" outlineLevel="1"/>
    <row r="79" hidden="1" outlineLevel="1"/>
    <row r="80" hidden="1" outlineLevel="1"/>
    <row r="81" spans="1:24" hidden="1" outlineLevel="1"/>
    <row r="82" spans="1:24" hidden="1" outlineLevel="1"/>
    <row r="83" spans="1:24" hidden="1" outlineLevel="1"/>
    <row r="84" spans="1:24" hidden="1" outlineLevel="1"/>
    <row r="85" spans="1:24" hidden="1" outlineLevel="1"/>
    <row r="86" spans="1:24" collapsed="1"/>
    <row r="87" spans="1:24" ht="63" customHeight="1" collapsed="1">
      <c r="A87" s="904" t="s">
        <v>262</v>
      </c>
      <c r="B87" s="905"/>
      <c r="C87" s="905"/>
      <c r="D87" s="905"/>
      <c r="E87" s="905"/>
      <c r="F87" s="905"/>
      <c r="G87" s="905"/>
      <c r="H87" s="905"/>
      <c r="I87" s="905"/>
      <c r="J87" s="905"/>
      <c r="K87" s="905"/>
      <c r="L87" s="905"/>
      <c r="M87" s="905"/>
      <c r="T87" s="106"/>
      <c r="U87" s="106"/>
      <c r="V87" s="106"/>
      <c r="W87" s="106"/>
      <c r="X87" s="106"/>
    </row>
    <row r="88" spans="1:24" ht="33.75" customHeight="1">
      <c r="A88" s="303" t="s">
        <v>263</v>
      </c>
      <c r="B88" s="304" t="s">
        <v>264</v>
      </c>
      <c r="C88" s="305">
        <v>2018</v>
      </c>
      <c r="D88" s="306">
        <v>2019</v>
      </c>
      <c r="E88" s="306">
        <v>2020</v>
      </c>
      <c r="F88" s="306">
        <v>2021</v>
      </c>
      <c r="G88" s="306">
        <v>2022</v>
      </c>
      <c r="H88" s="306">
        <v>2023</v>
      </c>
      <c r="I88" s="306">
        <v>2024</v>
      </c>
      <c r="J88" s="153" t="s">
        <v>265</v>
      </c>
      <c r="T88" s="106"/>
      <c r="U88" s="106"/>
      <c r="V88" s="106"/>
      <c r="W88" s="106"/>
      <c r="X88" s="106"/>
    </row>
    <row r="89" spans="1:24">
      <c r="B89" s="307"/>
      <c r="C89" s="308" t="s">
        <v>266</v>
      </c>
      <c r="D89" s="898" t="s">
        <v>267</v>
      </c>
      <c r="E89" s="899"/>
      <c r="F89" s="899"/>
      <c r="G89" s="899"/>
      <c r="H89" s="899"/>
      <c r="I89" s="900"/>
      <c r="T89" s="106"/>
      <c r="U89" s="106"/>
      <c r="V89" s="106"/>
      <c r="W89" s="106"/>
      <c r="X89" s="106"/>
    </row>
    <row r="90" spans="1:24" ht="16.5">
      <c r="B90" s="309" t="s">
        <v>268</v>
      </c>
      <c r="C90" s="310" t="s">
        <v>269</v>
      </c>
      <c r="D90" s="310" t="s">
        <v>269</v>
      </c>
      <c r="E90" s="310" t="s">
        <v>269</v>
      </c>
      <c r="F90" s="310" t="s">
        <v>269</v>
      </c>
      <c r="G90" s="310" t="s">
        <v>269</v>
      </c>
      <c r="H90" s="310" t="s">
        <v>269</v>
      </c>
      <c r="I90" s="310" t="s">
        <v>269</v>
      </c>
      <c r="T90" s="106"/>
      <c r="U90" s="106"/>
      <c r="V90" s="106"/>
      <c r="W90" s="106"/>
      <c r="X90" s="106"/>
    </row>
    <row r="91" spans="1:24" ht="16.5">
      <c r="B91" s="311" t="s">
        <v>270</v>
      </c>
      <c r="C91" s="312">
        <v>105.1538</v>
      </c>
      <c r="D91" s="367">
        <v>103.16996690887945</v>
      </c>
      <c r="E91" s="368">
        <v>103.79383702819214</v>
      </c>
      <c r="F91" s="368">
        <v>103.91020935899459</v>
      </c>
      <c r="G91" s="368">
        <v>104.23003642729331</v>
      </c>
      <c r="H91" s="368">
        <v>104.24602895570105</v>
      </c>
      <c r="I91" s="312"/>
      <c r="T91" s="106"/>
      <c r="U91" s="106"/>
      <c r="V91" s="106"/>
      <c r="W91" s="106"/>
      <c r="X91" s="106"/>
    </row>
    <row r="92" spans="1:24" ht="16.5">
      <c r="B92" s="313" t="s">
        <v>271</v>
      </c>
      <c r="C92" s="314">
        <v>105.1</v>
      </c>
      <c r="D92" s="369">
        <v>107.33</v>
      </c>
      <c r="E92" s="369">
        <v>103.7</v>
      </c>
      <c r="F92" s="369">
        <v>103.9</v>
      </c>
      <c r="G92" s="369">
        <v>104.2</v>
      </c>
      <c r="H92" s="369">
        <v>104.3</v>
      </c>
      <c r="I92" s="314"/>
      <c r="T92" s="106"/>
      <c r="U92" s="106"/>
      <c r="V92" s="106"/>
      <c r="W92" s="106"/>
      <c r="X92" s="106"/>
    </row>
    <row r="93" spans="1:24">
      <c r="T93" s="106"/>
      <c r="U93" s="106"/>
      <c r="V93" s="106"/>
      <c r="W93" s="106"/>
      <c r="X93" s="106"/>
    </row>
    <row r="94" spans="1:24" hidden="1">
      <c r="T94" s="106"/>
      <c r="U94" s="106"/>
      <c r="V94" s="106"/>
      <c r="W94" s="106"/>
      <c r="X94" s="106"/>
    </row>
    <row r="95" spans="1:24" hidden="1">
      <c r="T95" s="106"/>
      <c r="U95" s="106"/>
      <c r="V95" s="106"/>
      <c r="W95" s="106"/>
      <c r="X95" s="106"/>
    </row>
    <row r="96" spans="1:24" hidden="1">
      <c r="T96" s="106"/>
      <c r="U96" s="106"/>
      <c r="V96" s="106"/>
      <c r="W96" s="106"/>
      <c r="X96" s="106"/>
    </row>
    <row r="97" spans="2:24" hidden="1">
      <c r="T97" s="106"/>
      <c r="U97" s="106"/>
      <c r="V97" s="106"/>
      <c r="W97" s="106"/>
      <c r="X97" s="106"/>
    </row>
    <row r="98" spans="2:24" hidden="1">
      <c r="T98" s="106"/>
      <c r="U98" s="106"/>
      <c r="V98" s="106"/>
      <c r="W98" s="106"/>
      <c r="X98" s="106"/>
    </row>
    <row r="99" spans="2:24" hidden="1">
      <c r="T99" s="106"/>
      <c r="U99" s="106"/>
      <c r="V99" s="106"/>
      <c r="W99" s="106"/>
      <c r="X99" s="106"/>
    </row>
    <row r="100" spans="2:24" hidden="1">
      <c r="T100" s="106"/>
      <c r="U100" s="106"/>
      <c r="V100" s="106"/>
      <c r="W100" s="106"/>
      <c r="X100" s="106"/>
    </row>
    <row r="101" spans="2:24" hidden="1">
      <c r="T101" s="106"/>
      <c r="U101" s="106"/>
      <c r="V101" s="106"/>
      <c r="W101" s="106"/>
      <c r="X101" s="106"/>
    </row>
    <row r="102" spans="2:24" hidden="1">
      <c r="T102" s="106"/>
      <c r="U102" s="106"/>
      <c r="V102" s="106"/>
      <c r="W102" s="106"/>
      <c r="X102" s="106"/>
    </row>
    <row r="103" spans="2:24" hidden="1">
      <c r="T103" s="106"/>
      <c r="U103" s="106"/>
      <c r="V103" s="106"/>
      <c r="W103" s="106"/>
      <c r="X103" s="106"/>
    </row>
    <row r="104" spans="2:24" hidden="1">
      <c r="T104" s="106"/>
      <c r="U104" s="106"/>
      <c r="V104" s="106"/>
      <c r="W104" s="106"/>
      <c r="X104" s="106"/>
    </row>
    <row r="105" spans="2:24">
      <c r="B105" s="315"/>
      <c r="C105" s="316"/>
      <c r="D105" s="317"/>
      <c r="E105" s="317">
        <v>2020</v>
      </c>
      <c r="F105" s="317">
        <v>2021</v>
      </c>
      <c r="G105" s="317">
        <v>2022</v>
      </c>
      <c r="H105" s="317">
        <v>2023</v>
      </c>
      <c r="I105" s="317"/>
      <c r="T105" s="106"/>
      <c r="U105" s="106"/>
      <c r="V105" s="106"/>
      <c r="W105" s="106"/>
      <c r="X105" s="106"/>
    </row>
    <row r="106" spans="2:24" ht="18.75">
      <c r="B106" s="318" t="s">
        <v>272</v>
      </c>
      <c r="C106" s="319"/>
      <c r="D106" s="319"/>
      <c r="E106" s="319">
        <v>1</v>
      </c>
      <c r="F106" s="320">
        <f>F92/100</f>
        <v>1.0390000000000001</v>
      </c>
      <c r="G106" s="320">
        <f t="shared" ref="G106:H106" si="3">G92/100</f>
        <v>1.042</v>
      </c>
      <c r="H106" s="320">
        <f t="shared" si="3"/>
        <v>1.0429999999999999</v>
      </c>
      <c r="I106" s="321"/>
      <c r="T106" s="106"/>
      <c r="U106" s="106"/>
      <c r="V106" s="106"/>
      <c r="W106" s="106"/>
      <c r="X106" s="106"/>
    </row>
  </sheetData>
  <mergeCells count="7">
    <mergeCell ref="D89:I89"/>
    <mergeCell ref="D14:J14"/>
    <mergeCell ref="A3:A4"/>
    <mergeCell ref="B3:B4"/>
    <mergeCell ref="C3:C4"/>
    <mergeCell ref="A87:M87"/>
    <mergeCell ref="D5:K5"/>
  </mergeCells>
  <hyperlinks>
    <hyperlink ref="D5" r:id="rId1"/>
  </hyperlinks>
  <printOptions horizontalCentered="1" gridLines="1"/>
  <pageMargins left="0" right="0" top="0.39370078740157483" bottom="0.39370078740157483" header="0" footer="0"/>
  <pageSetup paperSize="9" scale="50" fitToHeight="2" orientation="landscape"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6</vt:i4>
      </vt:variant>
    </vt:vector>
  </HeadingPairs>
  <TitlesOfParts>
    <vt:vector size="14" baseType="lpstr">
      <vt:lpstr>Памятка НЦС</vt:lpstr>
      <vt:lpstr>Общие</vt:lpstr>
      <vt:lpstr>НЦС</vt:lpstr>
      <vt:lpstr>Прогноз </vt:lpstr>
      <vt:lpstr>СУПСС</vt:lpstr>
      <vt:lpstr>Стандарт</vt:lpstr>
      <vt:lpstr>Инструкция</vt:lpstr>
      <vt:lpstr>Дефляторы</vt:lpstr>
      <vt:lpstr>Дефляторы!Заголовки_для_печати</vt:lpstr>
      <vt:lpstr>Дефляторы!Область_печати</vt:lpstr>
      <vt:lpstr>НЦС!Область_печати</vt:lpstr>
      <vt:lpstr>'Прогноз '!Область_печати</vt:lpstr>
      <vt:lpstr>Стандарт!Область_печати</vt:lpstr>
      <vt:lpstr>СУПСС!Область_печати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Аржанцева Оксана Геннадиевна</cp:lastModifiedBy>
  <cp:lastPrinted>2023-06-09T12:08:01Z</cp:lastPrinted>
  <dcterms:created xsi:type="dcterms:W3CDTF">1996-10-08T23:32:33Z</dcterms:created>
  <dcterms:modified xsi:type="dcterms:W3CDTF">2026-08-24T07:58:02Z</dcterms:modified>
</cp:coreProperties>
</file>