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5217-218_Нурпеисов\"/>
    </mc:Choice>
  </mc:AlternateContent>
  <bookViews>
    <workbookView xWindow="3075" yWindow="960" windowWidth="14310" windowHeight="11580" tabRatio="720" firstSheet="2" activeTab="3"/>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НЦС!$B$12:$W$253</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НЦС!$B$1:$W$253</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C5" i="79" l="1"/>
  <c r="M219" i="60" l="1"/>
  <c r="M216" i="60"/>
  <c r="M215" i="60"/>
  <c r="M214" i="60"/>
  <c r="K211" i="60"/>
  <c r="F211" i="60"/>
  <c r="E211" i="60"/>
  <c r="J69" i="70"/>
  <c r="I69" i="70"/>
  <c r="H69" i="70"/>
  <c r="G69" i="70"/>
  <c r="F69" i="70"/>
  <c r="E69" i="70"/>
  <c r="D69" i="70"/>
  <c r="C69" i="70"/>
  <c r="F202" i="60"/>
  <c r="E202" i="60"/>
  <c r="F193" i="60"/>
  <c r="M201" i="60"/>
  <c r="M198" i="60"/>
  <c r="M197" i="60"/>
  <c r="M196" i="60"/>
  <c r="L193" i="60"/>
  <c r="K193" i="60"/>
  <c r="J193" i="60"/>
  <c r="M117" i="60" l="1"/>
  <c r="M120" i="60"/>
  <c r="M116" i="60"/>
  <c r="M115" i="60"/>
  <c r="L112" i="60"/>
  <c r="K112" i="60"/>
  <c r="K130" i="60"/>
  <c r="L130" i="60"/>
  <c r="M130" i="60"/>
  <c r="M147" i="60"/>
  <c r="M144" i="60"/>
  <c r="M143" i="60"/>
  <c r="M142" i="60"/>
  <c r="L139" i="60"/>
  <c r="K139" i="60"/>
  <c r="M138" i="60"/>
  <c r="M135" i="60"/>
  <c r="M134" i="60"/>
  <c r="M133" i="60"/>
  <c r="B53" i="81"/>
  <c r="C53" i="81" s="1"/>
  <c r="D53" i="81" s="1"/>
  <c r="E53" i="81" s="1"/>
  <c r="F53" i="81" s="1"/>
  <c r="G53" i="81" s="1"/>
  <c r="H53" i="81" s="1"/>
  <c r="I53" i="81" s="1"/>
  <c r="J53" i="81" s="1"/>
  <c r="B47" i="81"/>
  <c r="C47" i="81" s="1"/>
  <c r="D47" i="81" s="1"/>
  <c r="E47" i="81" s="1"/>
  <c r="F47" i="81" s="1"/>
  <c r="G47" i="81" s="1"/>
  <c r="H47" i="81" s="1"/>
  <c r="I47" i="81" s="1"/>
  <c r="J47" i="81" s="1"/>
  <c r="K13" i="81"/>
  <c r="J13" i="81"/>
  <c r="I13" i="81"/>
  <c r="H13" i="81"/>
  <c r="G13" i="81"/>
  <c r="F13" i="81"/>
  <c r="E13" i="81"/>
  <c r="D13" i="81"/>
  <c r="C13" i="81"/>
  <c r="B13" i="81"/>
  <c r="C1" i="81"/>
  <c r="D1" i="81" s="1"/>
  <c r="E1" i="81" s="1"/>
  <c r="F1" i="81" s="1"/>
  <c r="G1" i="81" s="1"/>
  <c r="H1" i="81" s="1"/>
  <c r="I1" i="81" s="1"/>
  <c r="J1" i="81" s="1"/>
  <c r="B1" i="81"/>
  <c r="C23" i="70" l="1"/>
  <c r="D23" i="70"/>
  <c r="E23" i="70"/>
  <c r="F23" i="70"/>
  <c r="G23" i="70"/>
  <c r="H23" i="70"/>
  <c r="I23" i="70"/>
  <c r="J23" i="70"/>
  <c r="M22" i="60" l="1"/>
  <c r="N22" i="60" s="1"/>
  <c r="L22" i="60"/>
  <c r="K22" i="60"/>
  <c r="J22" i="60"/>
  <c r="M30" i="60"/>
  <c r="M27" i="60"/>
  <c r="M26" i="60"/>
  <c r="N26" i="60" s="1"/>
  <c r="M25" i="60"/>
  <c r="N28" i="60"/>
  <c r="N27" i="60"/>
  <c r="N25" i="60"/>
  <c r="L13" i="60"/>
  <c r="K13" i="60"/>
  <c r="F13" i="60"/>
  <c r="M17" i="60"/>
  <c r="M16" i="60"/>
  <c r="M19" i="60"/>
  <c r="L14" i="60"/>
  <c r="K14" i="60"/>
  <c r="N30" i="60" l="1"/>
  <c r="C4" i="79" l="1"/>
  <c r="I11" i="79"/>
  <c r="I12" i="79"/>
  <c r="I13" i="79"/>
  <c r="I14" i="79"/>
  <c r="I15" i="79"/>
  <c r="I16" i="79"/>
  <c r="I17" i="79"/>
  <c r="I10" i="79"/>
  <c r="H11" i="79"/>
  <c r="H12" i="79"/>
  <c r="H13" i="79"/>
  <c r="H14" i="79"/>
  <c r="H15" i="79"/>
  <c r="H16" i="79"/>
  <c r="H17" i="79"/>
  <c r="H10" i="79"/>
  <c r="G11" i="79"/>
  <c r="G12" i="79"/>
  <c r="G13" i="79"/>
  <c r="G14" i="79"/>
  <c r="G15" i="79"/>
  <c r="G16" i="79"/>
  <c r="G17" i="79"/>
  <c r="G10" i="79"/>
  <c r="F11" i="79"/>
  <c r="F12" i="79"/>
  <c r="F13" i="79"/>
  <c r="F14" i="79"/>
  <c r="F15" i="79"/>
  <c r="F16" i="79"/>
  <c r="F17" i="79"/>
  <c r="F10" i="79"/>
  <c r="E11" i="79"/>
  <c r="E12" i="79"/>
  <c r="E13" i="79"/>
  <c r="E14" i="79"/>
  <c r="E15" i="79"/>
  <c r="E16" i="79"/>
  <c r="E17" i="79"/>
  <c r="E10" i="79"/>
  <c r="D10" i="79"/>
  <c r="D11" i="79"/>
  <c r="D12" i="79"/>
  <c r="D13" i="79"/>
  <c r="D14" i="79"/>
  <c r="D15" i="79"/>
  <c r="D16" i="79"/>
  <c r="D17" i="79"/>
  <c r="D9" i="79"/>
  <c r="G9" i="79"/>
  <c r="E9" i="79"/>
  <c r="I9" i="79" l="1"/>
  <c r="H9" i="79"/>
  <c r="F9" i="79"/>
  <c r="AD9" i="63" l="1"/>
  <c r="AD8" i="63"/>
  <c r="AD7" i="63"/>
  <c r="AD6" i="63"/>
  <c r="AD5" i="63"/>
  <c r="F175" i="60" l="1"/>
  <c r="Y11" i="60" l="1"/>
  <c r="T7" i="79" s="1"/>
  <c r="E166" i="60" l="1"/>
  <c r="Z152" i="60" l="1"/>
  <c r="E148" i="60" l="1"/>
  <c r="J148" i="60"/>
  <c r="M153" i="60"/>
  <c r="F148" i="60"/>
  <c r="M156" i="60"/>
  <c r="K148" i="60"/>
  <c r="M152" i="60"/>
  <c r="M151" i="60"/>
  <c r="L148" i="60"/>
  <c r="M8" i="27"/>
  <c r="N8" i="27" s="1"/>
  <c r="O8" i="27" s="1"/>
  <c r="P8" i="27" s="1"/>
  <c r="Q8" i="27" s="1"/>
  <c r="R8" i="27" s="1"/>
  <c r="S8" i="27" s="1"/>
  <c r="T8" i="27" s="1"/>
  <c r="U8" i="27" s="1"/>
  <c r="V8" i="27" s="1"/>
  <c r="V6" i="27"/>
  <c r="U6" i="27"/>
  <c r="T6" i="27"/>
  <c r="S6" i="27"/>
  <c r="R6" i="27"/>
  <c r="Q6" i="27"/>
  <c r="P6" i="27"/>
  <c r="O6" i="27"/>
  <c r="N6" i="27"/>
  <c r="M6" i="27"/>
  <c r="M148" i="60" l="1"/>
  <c r="F67" i="60"/>
  <c r="E67" i="60"/>
  <c r="D29" i="70"/>
  <c r="E29" i="70"/>
  <c r="F29" i="70"/>
  <c r="G29" i="70"/>
  <c r="H29" i="70"/>
  <c r="I29" i="70"/>
  <c r="J29" i="70"/>
  <c r="C29" i="70"/>
  <c r="C28" i="70"/>
  <c r="D28" i="70"/>
  <c r="E28" i="70"/>
  <c r="F28" i="70"/>
  <c r="G28" i="70"/>
  <c r="H28" i="70"/>
  <c r="I28" i="70"/>
  <c r="J28" i="70"/>
  <c r="F58" i="60" l="1"/>
  <c r="E58" i="60"/>
  <c r="L50" i="70"/>
  <c r="M50" i="70"/>
  <c r="F49" i="60"/>
  <c r="E49" i="60"/>
  <c r="E31" i="60"/>
  <c r="F31" i="60"/>
  <c r="AA87" i="60" l="1"/>
  <c r="I7" i="65" l="1"/>
  <c r="H7" i="65"/>
  <c r="G7" i="65"/>
  <c r="F7" i="65"/>
  <c r="E7" i="65"/>
  <c r="D7" i="65"/>
  <c r="J7" i="65" l="1"/>
  <c r="C7" i="65"/>
  <c r="N138" i="60" l="1"/>
  <c r="N136" i="60"/>
  <c r="N135" i="60"/>
  <c r="N134" i="60"/>
  <c r="N133" i="60"/>
  <c r="N130" i="60"/>
  <c r="M111" i="60"/>
  <c r="M108" i="60"/>
  <c r="M107" i="60"/>
  <c r="M106" i="60"/>
  <c r="L103" i="60"/>
  <c r="K103" i="60"/>
  <c r="J103" i="60"/>
  <c r="F103" i="60"/>
  <c r="E103" i="60"/>
  <c r="F28" i="62"/>
  <c r="V67" i="63" l="1"/>
  <c r="AB67" i="63"/>
  <c r="AA67" i="63"/>
  <c r="Z67" i="63"/>
  <c r="Y67" i="63"/>
  <c r="X67" i="63"/>
  <c r="P67" i="63"/>
  <c r="O67" i="63"/>
  <c r="N67" i="63"/>
  <c r="AB66" i="63" l="1"/>
  <c r="AA66" i="63"/>
  <c r="Z66" i="63"/>
  <c r="Y66" i="63"/>
  <c r="X66" i="63"/>
  <c r="Q66" i="63"/>
  <c r="Q64" i="63" s="1"/>
  <c r="P66" i="63"/>
  <c r="O66" i="63"/>
  <c r="N66" i="63"/>
  <c r="W64" i="63"/>
  <c r="P64" i="63"/>
  <c r="O64" i="63"/>
  <c r="N64" i="63"/>
  <c r="E229" i="60"/>
  <c r="Y190" i="60"/>
  <c r="Y91" i="60"/>
  <c r="M44" i="60"/>
  <c r="M43" i="60"/>
  <c r="M89" i="60" l="1"/>
  <c r="F85" i="60"/>
  <c r="E184" i="60"/>
  <c r="F184" i="60"/>
  <c r="M188" i="60"/>
  <c r="N185" i="60"/>
  <c r="M189" i="60" s="1"/>
  <c r="M187" i="60"/>
  <c r="E85" i="60"/>
  <c r="M88" i="60"/>
  <c r="N86" i="60"/>
  <c r="M90" i="60" l="1"/>
  <c r="M32" i="70" l="1"/>
  <c r="N32" i="70" s="1"/>
  <c r="O32" i="70" s="1"/>
  <c r="P32" i="70" s="1"/>
  <c r="Q32" i="70" s="1"/>
  <c r="R32" i="70" s="1"/>
  <c r="S32" i="70" s="1"/>
  <c r="M59" i="70"/>
  <c r="N59" i="70" s="1"/>
  <c r="O59" i="70" s="1"/>
  <c r="P59" i="70" s="1"/>
  <c r="Q59" i="70" s="1"/>
  <c r="R59" i="70" s="1"/>
  <c r="S59" i="70" s="1"/>
  <c r="T59" i="70" s="1"/>
  <c r="D26" i="70" l="1"/>
  <c r="E26" i="70"/>
  <c r="F26" i="70"/>
  <c r="G26" i="70"/>
  <c r="H26" i="70"/>
  <c r="I26" i="70"/>
  <c r="J26" i="70"/>
  <c r="C26" i="70"/>
  <c r="D25" i="70"/>
  <c r="E25" i="70"/>
  <c r="F25" i="70"/>
  <c r="G25" i="70"/>
  <c r="H25" i="70"/>
  <c r="I25" i="70"/>
  <c r="J25" i="70"/>
  <c r="C25" i="70"/>
  <c r="D24" i="70"/>
  <c r="E24" i="70"/>
  <c r="F24" i="70"/>
  <c r="G24" i="70"/>
  <c r="H24" i="70"/>
  <c r="I24" i="70"/>
  <c r="J24" i="70"/>
  <c r="C24" i="70"/>
  <c r="F40" i="60" l="1"/>
  <c r="N41" i="60"/>
  <c r="K41" i="60" l="1"/>
  <c r="M45" i="60"/>
  <c r="E13" i="60"/>
  <c r="N14" i="60"/>
  <c r="M18" i="60" l="1"/>
  <c r="K3" i="79"/>
  <c r="A2" i="79"/>
  <c r="A1" i="79"/>
  <c r="B5" i="76" l="1"/>
  <c r="B4" i="76"/>
  <c r="M183" i="60" l="1"/>
  <c r="M180" i="60"/>
  <c r="M179" i="60"/>
  <c r="M178" i="60"/>
  <c r="L175" i="60"/>
  <c r="K175" i="60"/>
  <c r="J175" i="60"/>
  <c r="E175" i="60"/>
  <c r="BD2" i="75" l="1"/>
  <c r="A3" i="69" l="1"/>
  <c r="A3" i="68"/>
  <c r="A2" i="75" s="1"/>
  <c r="E3" i="68" l="1"/>
  <c r="M246" i="60" l="1"/>
  <c r="N246" i="60" s="1"/>
  <c r="M241" i="60"/>
  <c r="N241" i="60" s="1"/>
  <c r="L238" i="60"/>
  <c r="K238" i="60"/>
  <c r="J238" i="60"/>
  <c r="J8" i="74"/>
  <c r="J7" i="74"/>
  <c r="J6" i="74"/>
  <c r="J5" i="74"/>
  <c r="B3" i="74"/>
  <c r="C3" i="74" s="1"/>
  <c r="D3" i="74" s="1"/>
  <c r="E3" i="74" s="1"/>
  <c r="F3" i="74" s="1"/>
  <c r="G3" i="74" s="1"/>
  <c r="H3" i="74" s="1"/>
  <c r="I3" i="74" s="1"/>
  <c r="J3" i="74" s="1"/>
  <c r="N244" i="60"/>
  <c r="N243" i="60"/>
  <c r="N242" i="60"/>
  <c r="H238" i="60"/>
  <c r="U244" i="60" s="1"/>
  <c r="V244" i="60" s="1"/>
  <c r="C238" i="60"/>
  <c r="X238" i="60" l="1"/>
  <c r="S238" i="60"/>
  <c r="T238" i="60"/>
  <c r="U241" i="60"/>
  <c r="V241" i="60" s="1"/>
  <c r="U243" i="60"/>
  <c r="U246" i="60"/>
  <c r="V246" i="60" s="1"/>
  <c r="U242" i="60"/>
  <c r="V242" i="60" s="1"/>
  <c r="R238" i="60"/>
  <c r="M238" i="60"/>
  <c r="U238" i="60" s="1"/>
  <c r="V238" i="60" l="1"/>
  <c r="V243" i="60"/>
  <c r="N238" i="60"/>
  <c r="F94" i="60" l="1"/>
  <c r="E94" i="60"/>
  <c r="M102" i="60"/>
  <c r="M99" i="60"/>
  <c r="M98" i="60"/>
  <c r="M97" i="60"/>
  <c r="L94" i="60"/>
  <c r="K94" i="60"/>
  <c r="J94" i="60"/>
  <c r="AC59" i="63" l="1"/>
  <c r="AC63" i="63"/>
  <c r="AC62" i="63"/>
  <c r="AC40" i="63"/>
  <c r="AC61" i="63" l="1"/>
  <c r="AC60" i="63"/>
  <c r="AC28" i="63" l="1"/>
  <c r="Z28" i="63"/>
  <c r="AC31" i="63" l="1"/>
  <c r="AC30" i="63"/>
  <c r="AC29" i="63"/>
  <c r="AC27" i="63"/>
  <c r="AC24" i="63"/>
  <c r="AC23" i="63"/>
  <c r="AC17" i="63"/>
  <c r="AC16" i="63"/>
  <c r="AC15" i="63"/>
  <c r="AC14" i="63"/>
  <c r="AC13" i="63"/>
  <c r="AC11" i="63"/>
  <c r="AC10" i="63"/>
  <c r="AC6" i="63"/>
  <c r="AC5" i="63"/>
  <c r="AC8" i="63"/>
  <c r="AC9" i="63"/>
  <c r="AC12" i="63"/>
  <c r="AC18" i="63"/>
  <c r="AC19" i="63"/>
  <c r="AC20" i="63"/>
  <c r="AC21" i="63"/>
  <c r="AC22" i="63"/>
  <c r="AC25" i="63"/>
  <c r="AC26" i="63"/>
  <c r="AC32" i="63"/>
  <c r="AC33" i="63"/>
  <c r="AC34" i="63"/>
  <c r="AC35" i="63"/>
  <c r="AC36" i="63"/>
  <c r="AC37" i="63"/>
  <c r="AC38" i="63"/>
  <c r="AC39" i="63"/>
  <c r="AC41" i="63"/>
  <c r="AC42" i="63"/>
  <c r="AC43" i="63"/>
  <c r="AC44" i="63"/>
  <c r="AC45" i="63"/>
  <c r="AC46" i="63"/>
  <c r="AC7" i="63" l="1"/>
  <c r="AB70" i="63" l="1"/>
  <c r="AA70" i="63"/>
  <c r="Z70" i="63"/>
  <c r="Y70" i="63"/>
  <c r="X70" i="63"/>
  <c r="AC70" i="63" s="1"/>
  <c r="AB69" i="63"/>
  <c r="AA69" i="63"/>
  <c r="Z69" i="63"/>
  <c r="Y69" i="63"/>
  <c r="X69" i="63"/>
  <c r="AC69" i="63" s="1"/>
  <c r="AB68" i="63"/>
  <c r="AA68" i="63"/>
  <c r="Z68" i="63"/>
  <c r="Y68" i="63"/>
  <c r="X68" i="63"/>
  <c r="AC67" i="63"/>
  <c r="AC66" i="63"/>
  <c r="AC65" i="63"/>
  <c r="AC64" i="63"/>
  <c r="B2" i="63"/>
  <c r="AC68" i="63" l="1"/>
  <c r="M165" i="60"/>
  <c r="M162" i="60"/>
  <c r="M161" i="60"/>
  <c r="M160" i="60"/>
  <c r="L157" i="60"/>
  <c r="K157" i="60"/>
  <c r="J157" i="60"/>
  <c r="E157" i="60"/>
  <c r="F157" i="60"/>
  <c r="C193" i="60" l="1"/>
  <c r="C121" i="60"/>
  <c r="H5" i="63" l="1"/>
  <c r="F166" i="60" l="1"/>
  <c r="J67" i="60" l="1"/>
  <c r="K67" i="60"/>
  <c r="M75" i="60"/>
  <c r="N75" i="60" s="1"/>
  <c r="M72" i="60"/>
  <c r="N72" i="60" s="1"/>
  <c r="M71" i="60"/>
  <c r="N71" i="60" s="1"/>
  <c r="M70" i="60"/>
  <c r="N70" i="60" s="1"/>
  <c r="L67" i="60"/>
  <c r="N73" i="60"/>
  <c r="H67" i="60"/>
  <c r="AB84" i="60"/>
  <c r="F76" i="60"/>
  <c r="D59" i="70"/>
  <c r="E59" i="70"/>
  <c r="F59" i="70" s="1"/>
  <c r="G59" i="70" s="1"/>
  <c r="H59" i="70" s="1"/>
  <c r="I59" i="70" s="1"/>
  <c r="J59" i="70" s="1"/>
  <c r="K59" i="70" s="1"/>
  <c r="L59" i="70" s="1"/>
  <c r="C59" i="70"/>
  <c r="E76" i="60"/>
  <c r="X76" i="60" s="1"/>
  <c r="D60" i="70"/>
  <c r="E60" i="70"/>
  <c r="F60" i="70"/>
  <c r="G60" i="70"/>
  <c r="H60" i="70"/>
  <c r="I60" i="70"/>
  <c r="H76" i="60"/>
  <c r="T76" i="60" s="1"/>
  <c r="R76" i="60" l="1"/>
  <c r="U72" i="60"/>
  <c r="V72" i="60" s="1"/>
  <c r="R67" i="60"/>
  <c r="U70" i="60"/>
  <c r="V70" i="60" s="1"/>
  <c r="U75" i="60"/>
  <c r="V75" i="60" s="1"/>
  <c r="T67" i="60"/>
  <c r="U71" i="60"/>
  <c r="V71" i="60" s="1"/>
  <c r="U73" i="60"/>
  <c r="V73" i="60" s="1"/>
  <c r="S67" i="60"/>
  <c r="M67" i="60"/>
  <c r="U67" i="60" s="1"/>
  <c r="C76" i="60"/>
  <c r="N84" i="60"/>
  <c r="N82" i="60"/>
  <c r="D61" i="70"/>
  <c r="M80" i="60" s="1"/>
  <c r="N80" i="60" s="1"/>
  <c r="E61" i="70"/>
  <c r="F61" i="70"/>
  <c r="G61" i="70"/>
  <c r="M84" i="60" s="1"/>
  <c r="H61" i="70"/>
  <c r="K76" i="60" s="1"/>
  <c r="S76" i="60" s="1"/>
  <c r="I61" i="70"/>
  <c r="C61" i="70"/>
  <c r="M79" i="60" s="1"/>
  <c r="N79" i="60" s="1"/>
  <c r="C60" i="70"/>
  <c r="J60" i="70" s="1"/>
  <c r="J61" i="70" l="1"/>
  <c r="M81" i="60"/>
  <c r="N81" i="60" s="1"/>
  <c r="U81" i="60" s="1"/>
  <c r="V81" i="60" s="1"/>
  <c r="V67" i="60"/>
  <c r="N67" i="60"/>
  <c r="U82" i="60"/>
  <c r="U84" i="60"/>
  <c r="V84" i="60" s="1"/>
  <c r="M76" i="60"/>
  <c r="U79" i="60"/>
  <c r="U80" i="60"/>
  <c r="AB82" i="60" l="1"/>
  <c r="AB81" i="60"/>
  <c r="V82" i="60"/>
  <c r="AB83" i="60"/>
  <c r="V79" i="60"/>
  <c r="AB80" i="60"/>
  <c r="N76" i="60"/>
  <c r="U76" i="60"/>
  <c r="V76" i="60" s="1"/>
  <c r="V80" i="60"/>
  <c r="N16" i="60" l="1"/>
  <c r="H184" i="60" l="1"/>
  <c r="H193" i="60" l="1"/>
  <c r="N201" i="60" l="1"/>
  <c r="U201" i="60" s="1"/>
  <c r="V201" i="60" s="1"/>
  <c r="N197" i="60"/>
  <c r="U197" i="60" s="1"/>
  <c r="V197" i="60" s="1"/>
  <c r="N196" i="60"/>
  <c r="U196" i="60" s="1"/>
  <c r="V196" i="60" s="1"/>
  <c r="T193" i="60"/>
  <c r="S193" i="60"/>
  <c r="R193" i="60"/>
  <c r="N199" i="60" l="1"/>
  <c r="U199" i="60" s="1"/>
  <c r="V199" i="60" s="1"/>
  <c r="N198" i="60" l="1"/>
  <c r="U198" i="60" s="1"/>
  <c r="M193" i="60"/>
  <c r="U193" i="60" l="1"/>
  <c r="V193" i="60" s="1"/>
  <c r="N193" i="60"/>
  <c r="V198" i="60"/>
  <c r="H106" i="27" l="1"/>
  <c r="G106" i="27"/>
  <c r="F106" i="27"/>
  <c r="P12" i="27"/>
  <c r="O12" i="27"/>
  <c r="N12" i="27"/>
  <c r="M12" i="27"/>
  <c r="L12" i="27"/>
  <c r="K12" i="27"/>
  <c r="J12" i="27"/>
  <c r="I12" i="27"/>
  <c r="P10" i="27"/>
  <c r="O10" i="27"/>
  <c r="N10" i="27"/>
  <c r="M10" i="27"/>
  <c r="L10" i="27"/>
  <c r="J10" i="27"/>
  <c r="I10" i="27"/>
  <c r="H10" i="27"/>
  <c r="G10" i="27"/>
  <c r="L6" i="27"/>
  <c r="K6" i="27"/>
  <c r="J6" i="27"/>
  <c r="I6" i="27"/>
  <c r="H6" i="27"/>
  <c r="G6" i="27"/>
  <c r="F6" i="27"/>
  <c r="E6" i="27"/>
  <c r="E8" i="27" s="1"/>
  <c r="F8" i="27" l="1"/>
  <c r="G8" i="27" s="1"/>
  <c r="H8" i="27" s="1"/>
  <c r="I8" i="27" s="1"/>
  <c r="J8" i="27" s="1"/>
  <c r="K8" i="27" s="1"/>
  <c r="L8" i="27" s="1"/>
  <c r="K10" i="27"/>
  <c r="B28" i="62" l="1"/>
  <c r="C28" i="62" s="1"/>
  <c r="D28" i="62" s="1"/>
  <c r="E28" i="62" s="1"/>
  <c r="G28" i="62" s="1"/>
  <c r="H28" i="62" s="1"/>
  <c r="I28" i="62" s="1"/>
  <c r="J28" i="62" s="1"/>
  <c r="K28" i="62" s="1"/>
  <c r="M174" i="60" l="1"/>
  <c r="M171" i="60"/>
  <c r="M170" i="60"/>
  <c r="M169" i="60"/>
  <c r="L166" i="60"/>
  <c r="K166" i="60"/>
  <c r="J166" i="60"/>
  <c r="X166" i="60"/>
  <c r="C175" i="60"/>
  <c r="X175" i="60" s="1"/>
  <c r="H94" i="60" l="1"/>
  <c r="N97" i="60"/>
  <c r="N98" i="60"/>
  <c r="N102" i="60" l="1"/>
  <c r="N99" i="60"/>
  <c r="N100" i="60"/>
  <c r="U100" i="60" s="1"/>
  <c r="V100" i="60" s="1"/>
  <c r="C94" i="60"/>
  <c r="U97" i="60" l="1"/>
  <c r="V97" i="60" s="1"/>
  <c r="U98" i="60"/>
  <c r="V98" i="60" s="1"/>
  <c r="U102" i="60"/>
  <c r="V102" i="60" s="1"/>
  <c r="S94" i="60"/>
  <c r="U99" i="60"/>
  <c r="V99" i="60" s="1"/>
  <c r="M94" i="60"/>
  <c r="R94" i="60"/>
  <c r="T94" i="60"/>
  <c r="U94" i="60" l="1"/>
  <c r="V94" i="60" s="1"/>
  <c r="N94" i="60"/>
  <c r="H121" i="60" l="1"/>
  <c r="H130" i="60" s="1"/>
  <c r="H229" i="60" l="1"/>
  <c r="F229" i="60" l="1"/>
  <c r="M237" i="60"/>
  <c r="M234" i="60"/>
  <c r="M233" i="60"/>
  <c r="M232" i="60"/>
  <c r="L229" i="60"/>
  <c r="K229" i="60"/>
  <c r="J229" i="60"/>
  <c r="C229" i="60"/>
  <c r="D77" i="64"/>
  <c r="E77" i="64" s="1"/>
  <c r="F77" i="64" s="1"/>
  <c r="G77" i="64" s="1"/>
  <c r="H77" i="64" s="1"/>
  <c r="M77" i="64" s="1"/>
  <c r="N77" i="64" s="1"/>
  <c r="O77" i="64" s="1"/>
  <c r="P77" i="64" s="1"/>
  <c r="Q77" i="64" s="1"/>
  <c r="R77" i="64" s="1"/>
  <c r="S77" i="64" s="1"/>
  <c r="T77" i="64" s="1"/>
  <c r="U77" i="64" s="1"/>
  <c r="V77" i="64" s="1"/>
  <c r="H202" i="60"/>
  <c r="C202" i="60"/>
  <c r="M207" i="60"/>
  <c r="M206" i="60"/>
  <c r="M205" i="60"/>
  <c r="L202" i="60"/>
  <c r="K202" i="60"/>
  <c r="H175" i="60"/>
  <c r="H166" i="60"/>
  <c r="H157" i="60"/>
  <c r="H148" i="60"/>
  <c r="H103" i="60"/>
  <c r="H112" i="60" s="1"/>
  <c r="H85" i="60"/>
  <c r="M202" i="60" l="1"/>
  <c r="H139" i="60"/>
  <c r="N202" i="60"/>
  <c r="S229" i="60"/>
  <c r="N237" i="60"/>
  <c r="N234" i="60"/>
  <c r="N232" i="60"/>
  <c r="N235" i="60"/>
  <c r="U235" i="60" s="1"/>
  <c r="V235" i="60" s="1"/>
  <c r="N233" i="60"/>
  <c r="M57" i="60"/>
  <c r="M54" i="60"/>
  <c r="M53" i="60"/>
  <c r="M52" i="60"/>
  <c r="L49" i="60"/>
  <c r="K49" i="60"/>
  <c r="J49" i="60"/>
  <c r="H49" i="60"/>
  <c r="M36" i="60"/>
  <c r="M35" i="60"/>
  <c r="M39" i="60"/>
  <c r="M34" i="60"/>
  <c r="L31" i="60"/>
  <c r="K31" i="60"/>
  <c r="J31" i="60"/>
  <c r="H31" i="60"/>
  <c r="C32" i="70"/>
  <c r="D32" i="70" s="1"/>
  <c r="E32" i="70" s="1"/>
  <c r="F32" i="70" s="1"/>
  <c r="G32" i="70" s="1"/>
  <c r="H32" i="70" s="1"/>
  <c r="I32" i="70" s="1"/>
  <c r="J32" i="70" s="1"/>
  <c r="K32" i="70" s="1"/>
  <c r="L32" i="70" s="1"/>
  <c r="N151" i="60" l="1"/>
  <c r="U237" i="60"/>
  <c r="V237" i="60" s="1"/>
  <c r="U234" i="60"/>
  <c r="V234" i="60" s="1"/>
  <c r="M229" i="60"/>
  <c r="U229" i="60" s="1"/>
  <c r="R229" i="60"/>
  <c r="T229" i="60"/>
  <c r="U232" i="60"/>
  <c r="V232" i="60" s="1"/>
  <c r="U233" i="60"/>
  <c r="V233" i="60" s="1"/>
  <c r="M6" i="63"/>
  <c r="M7" i="63"/>
  <c r="M8" i="63"/>
  <c r="M9" i="63"/>
  <c r="M10" i="63"/>
  <c r="M11" i="63"/>
  <c r="M12" i="63"/>
  <c r="M13" i="63"/>
  <c r="M14" i="63"/>
  <c r="M15" i="63"/>
  <c r="M16" i="63"/>
  <c r="M17" i="63"/>
  <c r="M18" i="63"/>
  <c r="M19" i="63"/>
  <c r="M20" i="63"/>
  <c r="M21" i="63"/>
  <c r="M22" i="63"/>
  <c r="M23" i="63"/>
  <c r="M24" i="63"/>
  <c r="M25" i="63"/>
  <c r="M26" i="63"/>
  <c r="M27" i="63"/>
  <c r="M28" i="63"/>
  <c r="M29" i="63"/>
  <c r="M30" i="63"/>
  <c r="M31" i="63"/>
  <c r="M32" i="63"/>
  <c r="M33" i="63"/>
  <c r="M34" i="63"/>
  <c r="M35" i="63"/>
  <c r="M36" i="63"/>
  <c r="M37" i="63"/>
  <c r="M38" i="63"/>
  <c r="M39" i="63"/>
  <c r="M40" i="63"/>
  <c r="M41" i="63"/>
  <c r="M42" i="63"/>
  <c r="M43" i="63"/>
  <c r="M44" i="63"/>
  <c r="M45" i="63"/>
  <c r="M46" i="63"/>
  <c r="M59" i="63"/>
  <c r="M60" i="63"/>
  <c r="M61" i="63"/>
  <c r="M62" i="63"/>
  <c r="M63" i="63"/>
  <c r="M5"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59" i="63"/>
  <c r="L60" i="63"/>
  <c r="L61" i="63"/>
  <c r="L62" i="63"/>
  <c r="L63" i="63"/>
  <c r="V229" i="60" l="1"/>
  <c r="N229" i="60"/>
  <c r="H28" i="63"/>
  <c r="H27" i="63"/>
  <c r="H26" i="63"/>
  <c r="H25" i="63"/>
  <c r="H24" i="63"/>
  <c r="H23" i="63"/>
  <c r="H22" i="63"/>
  <c r="H21" i="63"/>
  <c r="H20" i="63"/>
  <c r="H19" i="63"/>
  <c r="H18" i="63"/>
  <c r="H17" i="63"/>
  <c r="H29" i="63"/>
  <c r="H30" i="63"/>
  <c r="H31" i="63"/>
  <c r="H32" i="63"/>
  <c r="H33" i="63"/>
  <c r="H34" i="63"/>
  <c r="H35" i="63"/>
  <c r="H36" i="63"/>
  <c r="H37" i="63"/>
  <c r="H38" i="63"/>
  <c r="H39" i="63"/>
  <c r="H40" i="63"/>
  <c r="H41" i="63"/>
  <c r="H42" i="63"/>
  <c r="H43" i="63"/>
  <c r="H44" i="63"/>
  <c r="H45" i="63"/>
  <c r="H46" i="63"/>
  <c r="H48" i="63"/>
  <c r="H49" i="63"/>
  <c r="H50" i="63"/>
  <c r="H51" i="63"/>
  <c r="H52" i="63"/>
  <c r="H53" i="63"/>
  <c r="H54" i="63"/>
  <c r="H55" i="63"/>
  <c r="H56" i="63"/>
  <c r="H57" i="63"/>
  <c r="H58" i="63"/>
  <c r="H59" i="63"/>
  <c r="H60" i="63"/>
  <c r="H61" i="63"/>
  <c r="H62" i="63"/>
  <c r="H63" i="63"/>
  <c r="H64" i="63"/>
  <c r="H65" i="63"/>
  <c r="H66" i="63"/>
  <c r="H67" i="63"/>
  <c r="H68" i="63"/>
  <c r="H69" i="63"/>
  <c r="H70" i="63"/>
  <c r="H6" i="63"/>
  <c r="H7" i="63"/>
  <c r="H8" i="63"/>
  <c r="H9" i="63"/>
  <c r="H10" i="63"/>
  <c r="H11" i="63"/>
  <c r="H12" i="63"/>
  <c r="H13" i="63"/>
  <c r="H14" i="63"/>
  <c r="H15" i="63"/>
  <c r="H16" i="63"/>
  <c r="N152" i="60" l="1"/>
  <c r="N153" i="60"/>
  <c r="N156" i="60" l="1"/>
  <c r="N154" i="60"/>
  <c r="N57" i="60" l="1"/>
  <c r="N55" i="60"/>
  <c r="N54" i="60"/>
  <c r="N53" i="60"/>
  <c r="N52" i="60"/>
  <c r="M49" i="60" l="1"/>
  <c r="N49" i="60" l="1"/>
  <c r="N39" i="60" l="1"/>
  <c r="U39" i="60" s="1"/>
  <c r="N37" i="60"/>
  <c r="U37" i="60" s="1"/>
  <c r="V37" i="60" s="1"/>
  <c r="N36" i="60"/>
  <c r="U36" i="60" s="1"/>
  <c r="N35" i="60"/>
  <c r="U35" i="60" s="1"/>
  <c r="N34" i="60"/>
  <c r="U34" i="60" s="1"/>
  <c r="T31" i="60"/>
  <c r="S31" i="60"/>
  <c r="R31" i="60"/>
  <c r="V34" i="60" l="1"/>
  <c r="V36" i="60"/>
  <c r="V35" i="60"/>
  <c r="V39" i="60"/>
  <c r="M31" i="60"/>
  <c r="U31" i="60" s="1"/>
  <c r="V31" i="60" l="1"/>
  <c r="N31" i="60"/>
  <c r="Z125" i="60" l="1"/>
  <c r="O22" i="72"/>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E121" i="60" l="1"/>
  <c r="J121" i="60"/>
  <c r="M124" i="60"/>
  <c r="F121" i="60"/>
  <c r="M126" i="60"/>
  <c r="M129" i="60"/>
  <c r="L121" i="60"/>
  <c r="K121" i="60"/>
  <c r="M125" i="60"/>
  <c r="R121" i="60"/>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21" i="60" l="1"/>
  <c r="I21" i="72"/>
  <c r="R21" i="72" s="1"/>
  <c r="I16" i="72"/>
  <c r="R16" i="72" s="1"/>
  <c r="T121" i="60"/>
  <c r="N126" i="60"/>
  <c r="S121" i="60"/>
  <c r="N124" i="60"/>
  <c r="N148"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9" i="60" l="1"/>
  <c r="N125" i="60"/>
  <c r="R12" i="72"/>
  <c r="R13" i="72"/>
  <c r="R8" i="72"/>
  <c r="R14" i="72"/>
  <c r="R17" i="72"/>
  <c r="I22" i="72"/>
  <c r="K21" i="72"/>
  <c r="R10" i="72"/>
  <c r="R15" i="72"/>
  <c r="R19" i="72"/>
  <c r="R11" i="72"/>
  <c r="N127" i="60" l="1"/>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U121" i="60" l="1"/>
  <c r="V121" i="60" s="1"/>
  <c r="N121"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T22" i="72" l="1"/>
  <c r="M22" i="72" s="1"/>
  <c r="D22" i="72"/>
  <c r="J64" i="63" l="1"/>
  <c r="J65" i="63"/>
  <c r="J59" i="63"/>
  <c r="J67" i="63" l="1"/>
  <c r="J66" i="63"/>
  <c r="J61" i="63"/>
  <c r="J62" i="63"/>
  <c r="J60" i="63"/>
  <c r="C166" i="60"/>
  <c r="N183" i="60" l="1"/>
  <c r="N181" i="60"/>
  <c r="N180" i="60"/>
  <c r="N179" i="60"/>
  <c r="U180" i="60" l="1"/>
  <c r="R175" i="60"/>
  <c r="U179" i="60"/>
  <c r="S175" i="60"/>
  <c r="U181" i="60"/>
  <c r="U183" i="60"/>
  <c r="T175" i="60"/>
  <c r="N174" i="60"/>
  <c r="N171" i="60"/>
  <c r="C157" i="60"/>
  <c r="N172" i="60"/>
  <c r="N170" i="60"/>
  <c r="S166" i="60"/>
  <c r="V181" i="60" l="1"/>
  <c r="V179" i="60"/>
  <c r="V180" i="60"/>
  <c r="U172" i="60"/>
  <c r="V172" i="60" s="1"/>
  <c r="N169" i="60"/>
  <c r="U169" i="60" s="1"/>
  <c r="V183" i="60"/>
  <c r="U174" i="60"/>
  <c r="V174" i="60" s="1"/>
  <c r="U171" i="60"/>
  <c r="M166" i="60"/>
  <c r="R166" i="60"/>
  <c r="T166" i="60"/>
  <c r="U170" i="60"/>
  <c r="X220" i="60"/>
  <c r="H220" i="60"/>
  <c r="T220" i="60" s="1"/>
  <c r="N224" i="60"/>
  <c r="N223" i="60"/>
  <c r="N228" i="60"/>
  <c r="N226" i="60"/>
  <c r="N225" i="60"/>
  <c r="R220" i="60" l="1"/>
  <c r="U226" i="60"/>
  <c r="V226" i="60" s="1"/>
  <c r="U224" i="60"/>
  <c r="V224" i="60" s="1"/>
  <c r="N178" i="60"/>
  <c r="U178" i="60" s="1"/>
  <c r="M175" i="60"/>
  <c r="U166" i="60"/>
  <c r="N166" i="60"/>
  <c r="V170" i="60"/>
  <c r="V169" i="60"/>
  <c r="V171" i="60"/>
  <c r="U228" i="60"/>
  <c r="V228" i="60" s="1"/>
  <c r="M220" i="60"/>
  <c r="N220" i="60" s="1"/>
  <c r="S220" i="60"/>
  <c r="U223" i="60"/>
  <c r="V223" i="60" s="1"/>
  <c r="U225" i="60"/>
  <c r="V225" i="60" s="1"/>
  <c r="N206" i="60"/>
  <c r="N205" i="60"/>
  <c r="X202" i="60"/>
  <c r="N210" i="60"/>
  <c r="U210" i="60" s="1"/>
  <c r="V210" i="60" s="1"/>
  <c r="N208" i="60"/>
  <c r="U208" i="60" s="1"/>
  <c r="V208" i="60" s="1"/>
  <c r="N207" i="60"/>
  <c r="V178" i="60" l="1"/>
  <c r="N175" i="60"/>
  <c r="U175" i="60"/>
  <c r="V175" i="60" s="1"/>
  <c r="R202" i="60"/>
  <c r="T202" i="60"/>
  <c r="U206" i="60"/>
  <c r="V206" i="60" s="1"/>
  <c r="V166" i="60"/>
  <c r="U220" i="60"/>
  <c r="V220" i="60" s="1"/>
  <c r="S202" i="60"/>
  <c r="U205" i="60"/>
  <c r="V205" i="60" s="1"/>
  <c r="U207" i="60"/>
  <c r="V207" i="60" s="1"/>
  <c r="U202" i="60" l="1"/>
  <c r="V202" i="60" s="1"/>
  <c r="T139" i="60" l="1"/>
  <c r="N147" i="60"/>
  <c r="N144" i="60"/>
  <c r="N143" i="60"/>
  <c r="U145" i="60"/>
  <c r="V145" i="60" s="1"/>
  <c r="N142" i="60"/>
  <c r="B22" i="62"/>
  <c r="C22" i="62" s="1"/>
  <c r="D22" i="62" s="1"/>
  <c r="E22" i="62" s="1"/>
  <c r="F22" i="62" s="1"/>
  <c r="G22" i="62" s="1"/>
  <c r="H22" i="62" s="1"/>
  <c r="I22" i="62" s="1"/>
  <c r="J22" i="62" s="1"/>
  <c r="K22" i="62" s="1"/>
  <c r="L22" i="62" s="1"/>
  <c r="R139" i="60"/>
  <c r="U143" i="60" l="1"/>
  <c r="V143" i="60" s="1"/>
  <c r="U147" i="60"/>
  <c r="M139" i="60"/>
  <c r="N139" i="60" s="1"/>
  <c r="S139" i="60"/>
  <c r="U142" i="60"/>
  <c r="U144" i="60"/>
  <c r="V142" i="60" l="1"/>
  <c r="V144" i="60"/>
  <c r="V147" i="60"/>
  <c r="U139" i="60"/>
  <c r="H211" i="60"/>
  <c r="J184" i="60"/>
  <c r="B3" i="65"/>
  <c r="C3" i="65" s="1"/>
  <c r="D3" i="65" s="1"/>
  <c r="E3" i="65" s="1"/>
  <c r="F3" i="65" s="1"/>
  <c r="G3" i="65" s="1"/>
  <c r="H3" i="65" s="1"/>
  <c r="I3" i="65" s="1"/>
  <c r="J3" i="65" s="1"/>
  <c r="D44" i="64"/>
  <c r="E44" i="64" s="1"/>
  <c r="F44" i="64" s="1"/>
  <c r="G44" i="64" s="1"/>
  <c r="H44" i="64" s="1"/>
  <c r="K44" i="64" s="1"/>
  <c r="L44" i="64" s="1"/>
  <c r="M44" i="64" s="1"/>
  <c r="V139" i="60" l="1"/>
  <c r="R184" i="60"/>
  <c r="B4" i="62" l="1"/>
  <c r="C4" i="62" s="1"/>
  <c r="D4" i="62" s="1"/>
  <c r="E4" i="62" s="1"/>
  <c r="F4" i="62" s="1"/>
  <c r="G4" i="62" s="1"/>
  <c r="H4" i="62" s="1"/>
  <c r="I4" i="62" s="1"/>
  <c r="H58" i="60" l="1"/>
  <c r="H40" i="60"/>
  <c r="K58" i="60"/>
  <c r="M66" i="60"/>
  <c r="L58" i="60"/>
  <c r="M63" i="60"/>
  <c r="M62" i="60"/>
  <c r="M61" i="60"/>
  <c r="C21" i="70"/>
  <c r="D21" i="70" s="1"/>
  <c r="E21" i="70" s="1"/>
  <c r="F21" i="70" s="1"/>
  <c r="G21" i="70" s="1"/>
  <c r="H21" i="70" s="1"/>
  <c r="I21" i="70" s="1"/>
  <c r="J21" i="70" s="1"/>
  <c r="E40" i="60"/>
  <c r="L41" i="60"/>
  <c r="S49" i="60" l="1"/>
  <c r="U55" i="60"/>
  <c r="V55" i="60" s="1"/>
  <c r="U57" i="60"/>
  <c r="V57" i="60" s="1"/>
  <c r="R49" i="60"/>
  <c r="U52" i="60"/>
  <c r="V52" i="60" s="1"/>
  <c r="U54" i="60"/>
  <c r="V54" i="60" s="1"/>
  <c r="T49" i="60"/>
  <c r="U53" i="60"/>
  <c r="V53" i="60" s="1"/>
  <c r="U49" i="60"/>
  <c r="J41" i="60"/>
  <c r="V49" i="60" l="1"/>
  <c r="H13" i="60"/>
  <c r="H22" i="60" s="1"/>
  <c r="U27" i="60" l="1"/>
  <c r="V27" i="60" s="1"/>
  <c r="U26" i="60"/>
  <c r="V26" i="60" s="1"/>
  <c r="U30" i="60"/>
  <c r="V30" i="60" s="1"/>
  <c r="U25" i="60"/>
  <c r="V25" i="60" s="1"/>
  <c r="U28" i="60"/>
  <c r="V28" i="60" s="1"/>
  <c r="T22" i="60"/>
  <c r="S22" i="60"/>
  <c r="R22" i="60"/>
  <c r="U22" i="60"/>
  <c r="C4" i="70"/>
  <c r="D4" i="70" s="1"/>
  <c r="E4" i="70" s="1"/>
  <c r="F4" i="70" s="1"/>
  <c r="G4" i="70" s="1"/>
  <c r="H4" i="70" s="1"/>
  <c r="I4" i="70" s="1"/>
  <c r="J4" i="70" s="1"/>
  <c r="V22" i="60" l="1"/>
  <c r="N45" i="60"/>
  <c r="N43" i="60"/>
  <c r="K40" i="60"/>
  <c r="S40" i="60" s="1"/>
  <c r="L40" i="60"/>
  <c r="T40" i="60" s="1"/>
  <c r="J40" i="60"/>
  <c r="R40" i="60" s="1"/>
  <c r="S13" i="60"/>
  <c r="J13" i="60"/>
  <c r="R13" i="60" s="1"/>
  <c r="U16" i="60" l="1"/>
  <c r="U43" i="60"/>
  <c r="N18" i="60"/>
  <c r="T13" i="60"/>
  <c r="U45" i="60"/>
  <c r="V45" i="60" l="1"/>
  <c r="V43" i="60"/>
  <c r="V16" i="60"/>
  <c r="U18" i="60"/>
  <c r="M46" i="60"/>
  <c r="M41" i="60" s="1"/>
  <c r="N44" i="60"/>
  <c r="M48" i="60" s="1"/>
  <c r="V18" i="60" l="1"/>
  <c r="U44" i="60"/>
  <c r="N48" i="60"/>
  <c r="U48" i="60" s="1"/>
  <c r="V48" i="60" l="1"/>
  <c r="N46" i="60"/>
  <c r="U46" i="60" s="1"/>
  <c r="M40" i="60"/>
  <c r="V44" i="60"/>
  <c r="V46" i="60" l="1"/>
  <c r="U40" i="60"/>
  <c r="N40" i="60"/>
  <c r="V40" i="60" l="1"/>
  <c r="AA1" i="69" l="1"/>
  <c r="X8" i="69" l="1"/>
  <c r="X7" i="69"/>
  <c r="X6" i="69"/>
  <c r="X5" i="69"/>
  <c r="X4" i="69"/>
  <c r="X3" i="69"/>
  <c r="F3" i="68" l="1"/>
  <c r="A8" i="69"/>
  <c r="A6" i="69" l="1"/>
  <c r="A7" i="69"/>
  <c r="A4" i="69"/>
  <c r="D4" i="69" s="1"/>
  <c r="A5" i="69"/>
  <c r="D5" i="69" l="1"/>
  <c r="D6" i="69" s="1"/>
  <c r="D7" i="69" s="1"/>
  <c r="D8" i="69" s="1"/>
  <c r="D4" i="66"/>
  <c r="C13" i="66"/>
  <c r="C28" i="66" s="1"/>
  <c r="C5" i="66"/>
  <c r="C7" i="66" s="1"/>
  <c r="D6" i="66" l="1"/>
  <c r="D8" i="66" s="1"/>
  <c r="D12" i="66" s="1"/>
  <c r="M211" i="60" l="1"/>
  <c r="M58" i="60"/>
  <c r="N216" i="60" l="1"/>
  <c r="N219" i="60"/>
  <c r="N215" i="60"/>
  <c r="N214" i="60"/>
  <c r="N217" i="60"/>
  <c r="N211" i="60" l="1"/>
  <c r="U136" i="60" l="1"/>
  <c r="V136" i="60" s="1"/>
  <c r="M112" i="60"/>
  <c r="B2" i="62"/>
  <c r="C2" i="62" s="1"/>
  <c r="D2" i="62" s="1"/>
  <c r="E2" i="62" s="1"/>
  <c r="F2" i="62" s="1"/>
  <c r="G2" i="62" s="1"/>
  <c r="H2" i="62" s="1"/>
  <c r="I2" i="62" s="1"/>
  <c r="M157" i="60" l="1"/>
  <c r="S130" i="60"/>
  <c r="U130" i="60"/>
  <c r="U133" i="60"/>
  <c r="V133" i="60" s="1"/>
  <c r="U135" i="60"/>
  <c r="V135" i="60" s="1"/>
  <c r="U138" i="60"/>
  <c r="V138" i="60" s="1"/>
  <c r="R130" i="60"/>
  <c r="T130" i="60"/>
  <c r="U134" i="60"/>
  <c r="V134" i="60" s="1"/>
  <c r="V130" i="60" l="1"/>
  <c r="N58" i="60"/>
  <c r="C2" i="63" l="1"/>
  <c r="D2" i="63" s="1"/>
  <c r="E2" i="63" s="1"/>
  <c r="F2" i="63" s="1"/>
  <c r="G2" i="63" s="1"/>
  <c r="H2" i="63" s="1"/>
  <c r="I2" i="63" s="1"/>
  <c r="J2" i="63" s="1"/>
  <c r="K2" i="63" s="1"/>
  <c r="L2" i="63" s="1"/>
  <c r="M2" i="63" s="1"/>
  <c r="N2" i="63" s="1"/>
  <c r="O2" i="63" s="1"/>
  <c r="P2" i="63" s="1"/>
  <c r="Q2" i="63" s="1"/>
  <c r="R2" i="63" s="1"/>
  <c r="S2" i="63" s="1"/>
  <c r="T2" i="63" s="1"/>
  <c r="U2" i="63" s="1"/>
  <c r="V2" i="63" s="1"/>
  <c r="W2" i="63" s="1"/>
  <c r="X2" i="63" s="1"/>
  <c r="Y2" i="63" s="1"/>
  <c r="Z2" i="63" s="1"/>
  <c r="AA2" i="63" s="1"/>
  <c r="AB2" i="63" s="1"/>
  <c r="U124" i="60" l="1"/>
  <c r="U151" i="60"/>
  <c r="V151" i="60" s="1"/>
  <c r="S148" i="60"/>
  <c r="V124" i="60" l="1"/>
  <c r="M103" i="60"/>
  <c r="U153" i="60"/>
  <c r="V153" i="60" s="1"/>
  <c r="T148" i="60"/>
  <c r="R148" i="60"/>
  <c r="U126" i="60"/>
  <c r="U125" i="60"/>
  <c r="V126" i="60" l="1"/>
  <c r="V125" i="60"/>
  <c r="U129" i="60"/>
  <c r="U127" i="60"/>
  <c r="V129" i="60" l="1"/>
  <c r="V127" i="60"/>
  <c r="U152" i="60"/>
  <c r="U156" i="60"/>
  <c r="V156" i="60" s="1"/>
  <c r="U154" i="60" l="1"/>
  <c r="V152" i="60"/>
  <c r="V154" i="60" l="1"/>
  <c r="U148" i="60"/>
  <c r="V148" i="60" s="1"/>
  <c r="N117" i="60"/>
  <c r="N115" i="60"/>
  <c r="U115" i="60" s="1"/>
  <c r="V115" i="60" s="1"/>
  <c r="S112" i="60"/>
  <c r="T112" i="60"/>
  <c r="R112" i="60"/>
  <c r="U117" i="60" l="1"/>
  <c r="V117" i="60" s="1"/>
  <c r="J85" i="60" l="1"/>
  <c r="R85" i="60" s="1"/>
  <c r="N160" i="60" l="1"/>
  <c r="U160" i="60" s="1"/>
  <c r="T157" i="60"/>
  <c r="S157" i="60"/>
  <c r="R157" i="60"/>
  <c r="V160" i="60" l="1"/>
  <c r="N157" i="60"/>
  <c r="U157" i="60" l="1"/>
  <c r="N106" i="60"/>
  <c r="U106" i="60" s="1"/>
  <c r="V106" i="60" s="1"/>
  <c r="N108" i="60"/>
  <c r="S103" i="60"/>
  <c r="R103" i="60"/>
  <c r="V157" i="60" l="1"/>
  <c r="U108" i="60"/>
  <c r="V108" i="60" s="1"/>
  <c r="T103" i="60"/>
  <c r="N63" i="60" l="1"/>
  <c r="N61" i="60"/>
  <c r="U61" i="60" s="1"/>
  <c r="S58" i="60"/>
  <c r="R58" i="60"/>
  <c r="V61" i="60" l="1"/>
  <c r="T58" i="60"/>
  <c r="U63" i="60"/>
  <c r="V63" i="60" l="1"/>
  <c r="U103" i="60" l="1"/>
  <c r="V103" i="60" s="1"/>
  <c r="N103" i="60"/>
  <c r="D105" i="54" l="1"/>
  <c r="D104" i="54"/>
  <c r="D103" i="54"/>
  <c r="D102" i="54"/>
  <c r="N109" i="60" l="1"/>
  <c r="U109" i="60" s="1"/>
  <c r="V109" i="60" s="1"/>
  <c r="N107" i="60"/>
  <c r="I62" i="54"/>
  <c r="I61" i="54"/>
  <c r="U107" i="60" l="1"/>
  <c r="N111" i="60"/>
  <c r="U111" i="60" s="1"/>
  <c r="G62" i="54"/>
  <c r="G61" i="54"/>
  <c r="G57" i="54"/>
  <c r="G56" i="54"/>
  <c r="I58" i="54"/>
  <c r="I57" i="54"/>
  <c r="I56" i="54"/>
  <c r="I55" i="54"/>
  <c r="I54" i="54"/>
  <c r="I51" i="54"/>
  <c r="I50" i="54"/>
  <c r="I49" i="54"/>
  <c r="I48" i="54"/>
  <c r="I47" i="54"/>
  <c r="I41" i="54"/>
  <c r="I40" i="54"/>
  <c r="I39" i="54"/>
  <c r="I38" i="54"/>
  <c r="V111" i="60" l="1"/>
  <c r="V107"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12" i="60" l="1"/>
  <c r="N112" i="60"/>
  <c r="N162" i="60"/>
  <c r="U162" i="60" s="1"/>
  <c r="V162" i="60" l="1"/>
  <c r="V112" i="60"/>
  <c r="N118" i="60" l="1"/>
  <c r="U118" i="60" s="1"/>
  <c r="V118" i="60" s="1"/>
  <c r="N116" i="60"/>
  <c r="N161" i="60"/>
  <c r="N163" i="60"/>
  <c r="U163" i="60" s="1"/>
  <c r="U116" i="60" l="1"/>
  <c r="N120" i="60"/>
  <c r="U120" i="60" s="1"/>
  <c r="V120" i="60" s="1"/>
  <c r="V163" i="60"/>
  <c r="U161" i="60"/>
  <c r="N165" i="60"/>
  <c r="U165" i="60" s="1"/>
  <c r="V116" i="60" l="1"/>
  <c r="V165" i="60"/>
  <c r="V161" i="60"/>
  <c r="P3" i="54" l="1"/>
  <c r="N62" i="60" l="1"/>
  <c r="U62" i="60" l="1"/>
  <c r="N66" i="60" l="1"/>
  <c r="U66" i="60" s="1"/>
  <c r="V62" i="60"/>
  <c r="V66" i="60" l="1"/>
  <c r="U58" i="60"/>
  <c r="N64" i="60"/>
  <c r="U64" i="60" s="1"/>
  <c r="V64" i="60" l="1"/>
  <c r="V58" i="60"/>
  <c r="U74" i="60" l="1"/>
  <c r="V74" i="60" l="1"/>
  <c r="U217" i="60" l="1"/>
  <c r="R211" i="60"/>
  <c r="U211" i="60"/>
  <c r="U216" i="60"/>
  <c r="T211" i="60"/>
  <c r="S211" i="60"/>
  <c r="U214" i="60"/>
  <c r="U219" i="60"/>
  <c r="U215" i="60"/>
  <c r="R247" i="60" l="1"/>
  <c r="C12" i="79" s="1"/>
  <c r="Q3" i="69" s="1"/>
  <c r="V216" i="60"/>
  <c r="V211" i="60"/>
  <c r="V219" i="60"/>
  <c r="V215" i="60"/>
  <c r="V214" i="60"/>
  <c r="V217" i="60"/>
  <c r="W7" i="79" l="1"/>
  <c r="J12" i="79"/>
  <c r="N12" i="79" s="1"/>
  <c r="K12" i="79"/>
  <c r="V3" i="79"/>
  <c r="H2" i="75"/>
  <c r="M12" i="79" l="1"/>
  <c r="Q8" i="69"/>
  <c r="R2" i="67" l="1"/>
  <c r="N17" i="60" l="1"/>
  <c r="M21" i="60" s="1"/>
  <c r="U17" i="60" l="1"/>
  <c r="V17" i="60" l="1"/>
  <c r="N21" i="60"/>
  <c r="U21" i="60" s="1"/>
  <c r="V21" i="60" s="1"/>
  <c r="N19" i="60"/>
  <c r="U19" i="60" s="1"/>
  <c r="M14" i="60"/>
  <c r="M13" i="60" s="1"/>
  <c r="N13" i="60" l="1"/>
  <c r="U13" i="60"/>
  <c r="V19" i="60"/>
  <c r="V13" i="60" l="1"/>
  <c r="N89" i="60"/>
  <c r="U89" i="60" s="1"/>
  <c r="V89" i="60" l="1"/>
  <c r="N88" i="60"/>
  <c r="U88" i="60" s="1"/>
  <c r="V88" i="60" l="1"/>
  <c r="K86" i="60" l="1"/>
  <c r="K85" i="60" s="1"/>
  <c r="N90" i="60"/>
  <c r="M93" i="60" s="1"/>
  <c r="L86" i="60"/>
  <c r="U90" i="60" l="1"/>
  <c r="N93" i="60"/>
  <c r="U93" i="60" s="1"/>
  <c r="V90" i="60"/>
  <c r="S85" i="60"/>
  <c r="L85" i="60"/>
  <c r="T85" i="60" s="1"/>
  <c r="M91" i="60"/>
  <c r="N91" i="60" s="1"/>
  <c r="U91" i="60" s="1"/>
  <c r="V93" i="60" l="1"/>
  <c r="M86" i="60"/>
  <c r="M85" i="60" s="1"/>
  <c r="U85" i="60" s="1"/>
  <c r="V91" i="60"/>
  <c r="N189" i="60"/>
  <c r="N85" i="60" l="1"/>
  <c r="V85" i="60"/>
  <c r="U189" i="60"/>
  <c r="U250" i="60" s="1"/>
  <c r="K185" i="60"/>
  <c r="N187" i="60"/>
  <c r="U187" i="60" s="1"/>
  <c r="U248" i="60" s="1"/>
  <c r="N188" i="60"/>
  <c r="L185" i="60"/>
  <c r="V189" i="60" l="1"/>
  <c r="L184" i="60"/>
  <c r="T184" i="60" s="1"/>
  <c r="T247" i="60" s="1"/>
  <c r="K184" i="60"/>
  <c r="S184" i="60" s="1"/>
  <c r="U188" i="60"/>
  <c r="U249" i="60" s="1"/>
  <c r="M192" i="60"/>
  <c r="N192" i="60" s="1"/>
  <c r="U192" i="60" s="1"/>
  <c r="U253" i="60" s="1"/>
  <c r="V187" i="60"/>
  <c r="V188" i="60"/>
  <c r="C16" i="79"/>
  <c r="R7" i="69" s="1"/>
  <c r="M190" i="60"/>
  <c r="N190" i="60" s="1"/>
  <c r="U190" i="60" s="1"/>
  <c r="U251" i="60" s="1"/>
  <c r="S247" i="60" l="1"/>
  <c r="C11" i="79" s="1"/>
  <c r="O3" i="69" s="1"/>
  <c r="J16" i="79"/>
  <c r="M16" i="79" s="1"/>
  <c r="C13" i="79"/>
  <c r="S4" i="69" s="1"/>
  <c r="K16" i="79"/>
  <c r="V190" i="60"/>
  <c r="C15" i="79"/>
  <c r="C10" i="79"/>
  <c r="U6" i="69" s="1"/>
  <c r="M185" i="60"/>
  <c r="M184" i="60" s="1"/>
  <c r="V192" i="60"/>
  <c r="U7" i="79" l="1"/>
  <c r="J10" i="79"/>
  <c r="J24" i="79" s="1"/>
  <c r="J13" i="79"/>
  <c r="N13" i="79" s="1"/>
  <c r="J11" i="79"/>
  <c r="N11" i="79" s="1"/>
  <c r="J15" i="79"/>
  <c r="M15" i="79" s="1"/>
  <c r="N16" i="79"/>
  <c r="Y7" i="79"/>
  <c r="M10" i="79"/>
  <c r="X7" i="79"/>
  <c r="M13" i="79"/>
  <c r="W3" i="79"/>
  <c r="K13" i="79"/>
  <c r="K15" i="79"/>
  <c r="J2" i="75"/>
  <c r="S8" i="69"/>
  <c r="C14" i="79"/>
  <c r="T5" i="69" s="1"/>
  <c r="U184" i="60"/>
  <c r="U247" i="60" s="1"/>
  <c r="N184" i="60"/>
  <c r="Y7" i="69"/>
  <c r="C17" i="79"/>
  <c r="R4" i="69" s="1"/>
  <c r="K2" i="75" s="1"/>
  <c r="K10" i="79"/>
  <c r="X3" i="79"/>
  <c r="T2" i="67"/>
  <c r="K11" i="79"/>
  <c r="T3" i="79"/>
  <c r="N10" i="79" l="1"/>
  <c r="M11" i="79"/>
  <c r="W94" i="60" s="1"/>
  <c r="N15" i="79"/>
  <c r="J17" i="79"/>
  <c r="N17" i="79" s="1"/>
  <c r="J14" i="79"/>
  <c r="N14" i="79" s="1"/>
  <c r="Z7" i="79"/>
  <c r="Z3" i="79"/>
  <c r="M17" i="79"/>
  <c r="AA7" i="79"/>
  <c r="AB7" i="79" s="1"/>
  <c r="C18" i="79"/>
  <c r="V184" i="60"/>
  <c r="V247" i="60" s="1"/>
  <c r="W38" i="15"/>
  <c r="W58" i="15"/>
  <c r="W17" i="15"/>
  <c r="W12" i="15"/>
  <c r="W33" i="15"/>
  <c r="W43" i="15"/>
  <c r="W53" i="15"/>
  <c r="W28" i="15"/>
  <c r="W22" i="15"/>
  <c r="W48" i="15"/>
  <c r="K14" i="79"/>
  <c r="Y3" i="79"/>
  <c r="G2" i="75"/>
  <c r="U8" i="69"/>
  <c r="Y6" i="69"/>
  <c r="R8" i="69"/>
  <c r="Y4" i="69"/>
  <c r="P2" i="67"/>
  <c r="O8" i="69"/>
  <c r="I2" i="75"/>
  <c r="Y3" i="69"/>
  <c r="K17" i="79"/>
  <c r="AE2" i="75" l="1"/>
  <c r="M14" i="79"/>
  <c r="J18" i="79"/>
  <c r="J20" i="79" s="1"/>
  <c r="W238" i="60"/>
  <c r="W67" i="60"/>
  <c r="W76" i="60"/>
  <c r="W193" i="60"/>
  <c r="W229" i="60"/>
  <c r="W175" i="60"/>
  <c r="W166" i="60"/>
  <c r="W220" i="60"/>
  <c r="W202" i="60"/>
  <c r="W139" i="60"/>
  <c r="W49" i="60"/>
  <c r="W40" i="60"/>
  <c r="W130" i="60"/>
  <c r="W121" i="60"/>
  <c r="W148" i="60"/>
  <c r="W103" i="60"/>
  <c r="W157" i="60"/>
  <c r="W112" i="60"/>
  <c r="W58" i="60"/>
  <c r="W211" i="60"/>
  <c r="W85" i="60"/>
  <c r="W184" i="60"/>
  <c r="AA6" i="60"/>
  <c r="W13" i="60"/>
  <c r="W22" i="60"/>
  <c r="W31" i="60"/>
  <c r="AC7" i="79"/>
  <c r="K18" i="79"/>
  <c r="W18" i="15"/>
  <c r="U5" i="67"/>
  <c r="W39" i="15"/>
  <c r="W23" i="15"/>
  <c r="W13" i="15"/>
  <c r="W49" i="15"/>
  <c r="W54" i="15"/>
  <c r="W29" i="15"/>
  <c r="V4" i="67"/>
  <c r="O3" i="68"/>
  <c r="Y5" i="69"/>
  <c r="AB4" i="69" s="1"/>
  <c r="L2" i="75"/>
  <c r="T8" i="69"/>
  <c r="Y8" i="69" s="1"/>
  <c r="O3" i="67"/>
  <c r="W56" i="15"/>
  <c r="W41" i="15"/>
  <c r="W31" i="15"/>
  <c r="W36" i="15"/>
  <c r="W46" i="15"/>
  <c r="W15" i="15"/>
  <c r="W26" i="15"/>
  <c r="W20" i="15"/>
  <c r="W10" i="15"/>
  <c r="W51" i="15"/>
  <c r="J25" i="79" l="1"/>
  <c r="J21" i="79"/>
  <c r="J22" i="79" s="1"/>
  <c r="W247" i="60"/>
  <c r="W59" i="15"/>
  <c r="W34" i="15"/>
  <c r="W44" i="15"/>
  <c r="Q18" i="79"/>
  <c r="AA4" i="69"/>
  <c r="P3" i="68"/>
  <c r="Q3" i="68"/>
  <c r="O8" i="67"/>
  <c r="E4" i="76"/>
  <c r="AD2" i="75"/>
  <c r="N3" i="54"/>
  <c r="W37" i="15"/>
  <c r="W35" i="15" s="1"/>
  <c r="AD35" i="15" s="1"/>
  <c r="W27" i="15"/>
  <c r="W25" i="15" s="1"/>
  <c r="AD25" i="15" s="1"/>
  <c r="W42" i="15"/>
  <c r="W40" i="15" s="1"/>
  <c r="AD40" i="15" s="1"/>
  <c r="W52" i="15"/>
  <c r="W50" i="15" s="1"/>
  <c r="AD50" i="15" s="1"/>
  <c r="W57" i="15"/>
  <c r="W55" i="15" s="1"/>
  <c r="AD55" i="15" s="1"/>
  <c r="W47" i="15"/>
  <c r="W45" i="15" s="1"/>
  <c r="AD45" i="15" s="1"/>
  <c r="W16" i="15"/>
  <c r="W14" i="15" s="1"/>
  <c r="AD14" i="15" s="1"/>
  <c r="W32" i="15"/>
  <c r="W30" i="15" s="1"/>
  <c r="AD30" i="15" s="1"/>
  <c r="W11" i="15"/>
  <c r="W9" i="15" s="1"/>
  <c r="AD9" i="15" s="1"/>
  <c r="AD60" i="15" s="1"/>
  <c r="W60" i="15" s="1"/>
  <c r="W21" i="15"/>
  <c r="W19" i="15" s="1"/>
  <c r="AD19" i="15" s="1"/>
  <c r="M20" i="79" l="1"/>
  <c r="M21" i="79" s="1"/>
  <c r="M22" i="79" s="1"/>
  <c r="P8" i="67"/>
  <c r="AA2" i="69"/>
  <c r="AB2" i="69"/>
  <c r="D20" i="66"/>
  <c r="D13" i="66" s="1"/>
  <c r="D28" i="66" s="1"/>
  <c r="F28" i="66" s="1"/>
  <c r="Q8" i="67"/>
  <c r="O9" i="67"/>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<sst xmlns="http://schemas.openxmlformats.org/spreadsheetml/2006/main" count="3276" uniqueCount="1471">
  <si>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</si>
  <si>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</si>
  <si>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</si>
  <si>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</si>
  <si>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</si>
  <si>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</si>
  <si>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</si>
  <si>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</si>
  <si>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</si>
  <si>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</si>
  <si>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</si>
  <si>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</si>
  <si>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</si>
  <si>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</si>
  <si>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</si>
  <si>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</si>
  <si>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</si>
  <si>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</si>
  <si>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</si>
  <si>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</si>
  <si>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</si>
  <si>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</si>
  <si>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</si>
  <si>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</si>
  <si>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</si>
  <si>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</si>
  <si>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</si>
  <si>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</si>
  <si>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</si>
  <si>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</si>
  <si>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</si>
  <si>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</si>
  <si>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</si>
  <si>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</si>
  <si>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</si>
  <si>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</si>
  <si>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</si>
  <si>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</si>
  <si>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</si>
  <si>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</si>
  <si>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</si>
  <si>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</si>
  <si>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</si>
  <si>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</si>
  <si>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</si>
  <si>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</si>
  <si>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</si>
  <si>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</si>
  <si>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</si>
  <si>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</si>
  <si>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</si>
  <si>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</si>
  <si>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</si>
  <si>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</si>
  <si>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</si>
  <si>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</si>
  <si>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</si>
  <si>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</si>
  <si>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</si>
  <si>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</si>
  <si>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</si>
  <si>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</si>
  <si>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</si>
  <si>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</si>
  <si>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</si>
  <si>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</si>
  <si>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</si>
  <si>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</si>
  <si>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</si>
  <si>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</si>
  <si>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</si>
  <si>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</si>
  <si>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</si>
  <si>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</si>
  <si>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</si>
  <si>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</si>
  <si>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</si>
  <si>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</si>
  <si>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</si>
  <si>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</si>
  <si>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</si>
  <si>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</si>
  <si>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</si>
  <si>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</si>
  <si>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</si>
  <si>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</si>
  <si>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</si>
  <si>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</si>
  <si>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</si>
  <si>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</si>
  <si>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</si>
  <si>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</si>
  <si>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</si>
  <si>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</si>
  <si>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</si>
  <si>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</si>
  <si>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</si>
  <si>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</si>
  <si>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</si>
  <si>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</si>
  <si>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</si>
  <si>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</si>
  <si>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</si>
  <si>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</si>
  <si>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</si>
  <si>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</si>
  <si>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</si>
  <si>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</si>
  <si>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</si>
  <si>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</si>
  <si>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</si>
  <si>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</si>
  <si>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</si>
  <si>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</si>
  <si>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</si>
  <si>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</si>
  <si>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</si>
  <si>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</si>
  <si>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</si>
  <si>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</si>
  <si>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</si>
  <si>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</si>
  <si>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</si>
  <si>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</si>
  <si>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</si>
  <si>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</si>
  <si>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</si>
  <si>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</si>
  <si>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</si>
  <si>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</si>
  <si>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</si>
  <si>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</si>
  <si>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</si>
  <si>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</si>
  <si>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</si>
  <si>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</si>
  <si>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</si>
  <si>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</si>
  <si>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</si>
  <si>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</si>
  <si>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</si>
  <si>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</si>
  <si>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</si>
  <si>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</si>
  <si>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</si>
  <si>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</si>
  <si>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</si>
  <si>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</si>
  <si>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</si>
  <si>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</si>
  <si>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</si>
  <si>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</si>
  <si>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</si>
  <si>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</si>
  <si>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</si>
  <si>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</si>
  <si>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</si>
  <si>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</si>
  <si>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</si>
  <si>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</si>
  <si>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</si>
  <si>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</si>
  <si>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</si>
  <si>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</si>
  <si>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</si>
  <si>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</si>
  <si>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</si>
  <si>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</si>
  <si>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</si>
  <si>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</si>
  <si>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</si>
  <si>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</si>
  <si>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</si>
  <si>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</si>
  <si>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</si>
  <si>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</si>
  <si>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</si>
  <si>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</si>
  <si>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</si>
  <si>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</si>
  <si>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</si>
  <si>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</si>
  <si>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</si>
  <si>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</si>
  <si>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</si>
  <si>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</si>
  <si>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</si>
  <si>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</si>
  <si>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</si>
  <si>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</si>
  <si>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</si>
  <si>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</si>
  <si>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</si>
  <si>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</si>
  <si>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</si>
  <si>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</si>
  <si>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</si>
  <si>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</si>
  <si>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</si>
  <si>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</si>
  <si>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</si>
  <si>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</si>
  <si>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</si>
  <si>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</si>
  <si>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</si>
  <si>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</si>
  <si>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</si>
  <si>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</si>
  <si>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</si>
  <si>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</si>
  <si>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</si>
  <si>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</si>
  <si>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</si>
  <si>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</si>
  <si>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</si>
  <si>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</si>
  <si>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</si>
  <si>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</si>
  <si>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</si>
  <si>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</si>
  <si>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</si>
  <si>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</si>
  <si>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</si>
  <si>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</si>
  <si>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</si>
  <si>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</si>
  <si>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</si>
  <si>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</si>
  <si>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</si>
  <si>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</si>
  <si>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</si>
  <si>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</si>
  <si>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</si>
  <si>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</si>
  <si>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</si>
  <si>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</si>
  <si>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</si>
  <si>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</si>
  <si>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</si>
  <si>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</si>
  <si>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</si>
  <si>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</si>
  <si>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</si>
  <si>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</si>
  <si>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</si>
  <si>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</si>
  <si>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</si>
  <si>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</si>
  <si>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</si>
  <si>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</si>
  <si>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</si>
  <si>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</si>
  <si>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</si>
  <si>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</si>
  <si>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</si>
  <si>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</si>
  <si>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</si>
  <si>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</si>
  <si>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</si>
  <si>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</si>
  <si>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</si>
  <si>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</si>
  <si>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</si>
  <si>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</si>
  <si>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</si>
  <si>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</si>
  <si>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</si>
  <si>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</si>
  <si>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</si>
  <si>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</si>
  <si>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</si>
  <si>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</si>
  <si>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</si>
  <si>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</si>
  <si>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</si>
  <si>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</si>
  <si>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</si>
  <si>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</si>
  <si>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</si>
  <si>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</si>
  <si>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</si>
  <si>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</si>
  <si>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</si>
  <si>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</si>
  <si>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</si>
  <si>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</si>
  <si>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</si>
  <si>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</si>
  <si>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</si>
  <si>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</si>
  <si>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</si>
  <si>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</si>
  <si>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</si>
  <si>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</si>
  <si>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</si>
  <si>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</si>
  <si>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</si>
  <si>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</si>
  <si>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</si>
  <si>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</si>
  <si>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</si>
  <si>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</si>
  <si>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</si>
  <si>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</si>
  <si>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</si>
  <si>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</si>
  <si>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</si>
  <si>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</si>
  <si>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</si>
  <si>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</si>
  <si>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</si>
  <si>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</si>
  <si>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</si>
  <si>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</si>
  <si>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</si>
  <si>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</si>
  <si>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</si>
  <si>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</si>
  <si>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</si>
  <si>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</si>
  <si>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</si>
  <si>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</si>
  <si>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</si>
  <si>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</si>
  <si>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</si>
  <si>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</si>
  <si>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</si>
  <si>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</si>
  <si>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</si>
  <si>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</si>
  <si>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</si>
  <si>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</si>
  <si>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</si>
  <si>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</si>
  <si>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</si>
  <si>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</si>
  <si>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</si>
  <si>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</si>
  <si>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</si>
  <si>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</si>
  <si>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</si>
  <si>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</si>
  <si>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</si>
  <si>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</si>
  <si>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</si>
  <si>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</si>
  <si>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</si>
  <si>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</si>
  <si>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</si>
  <si>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</si>
  <si>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</si>
  <si>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</si>
  <si>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</si>
  <si>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</si>
  <si>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</si>
  <si>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</si>
  <si>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</si>
  <si>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</si>
  <si>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</si>
  <si>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</si>
  <si>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</si>
  <si>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</si>
  <si>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</si>
  <si>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</si>
  <si>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</si>
  <si>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</si>
  <si>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</si>
  <si>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</si>
  <si>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</si>
  <si>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</si>
  <si>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</si>
  <si>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</si>
  <si>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</si>
  <si>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</si>
  <si>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</si>
  <si>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</si>
  <si>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</si>
  <si>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</si>
  <si>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</si>
  <si>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</si>
  <si>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</si>
  <si>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</si>
  <si>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</si>
  <si>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</si>
  <si>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</si>
  <si>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</si>
  <si>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</si>
  <si>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</si>
  <si>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монтажные работы</t>
  </si>
  <si>
    <t>оборудование</t>
  </si>
  <si>
    <t>Составлен в ценах по состоянию на 01.01.2020 г..</t>
  </si>
  <si>
    <t>Резерв средств на непредвиденные работы и затраты 3%</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</si>
  <si>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</si>
  <si>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</si>
  <si>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</si>
  <si>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</si>
  <si>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</si>
  <si>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</si>
  <si>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</si>
  <si>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</si>
  <si>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</si>
  <si>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</si>
  <si>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</si>
  <si>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</si>
  <si>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</si>
  <si>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</si>
  <si>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</si>
  <si>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</si>
  <si>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</si>
  <si>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</si>
  <si>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</si>
  <si>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</si>
  <si>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</si>
  <si>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</si>
  <si>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</si>
  <si>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</si>
  <si>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</si>
  <si>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</si>
  <si>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</si>
  <si>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</si>
  <si>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</si>
  <si>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</si>
  <si>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</si>
  <si>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</si>
  <si>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</si>
  <si>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</si>
  <si>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</si>
  <si>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</si>
  <si>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</si>
  <si>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</si>
  <si>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</si>
  <si>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</si>
  <si>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</si>
  <si>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</si>
  <si>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</si>
  <si>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</si>
  <si>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</si>
  <si>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</si>
  <si>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</si>
  <si>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</si>
  <si>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</si>
  <si>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</si>
  <si>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</si>
  <si>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</si>
  <si>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</si>
  <si>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</si>
  <si>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</si>
  <si>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</si>
  <si>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</si>
  <si>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</si>
  <si>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</si>
  <si>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</si>
  <si>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</si>
  <si>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</si>
  <si>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</si>
  <si>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</si>
  <si>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</si>
  <si>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</si>
  <si>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</si>
  <si>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</si>
  <si>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</si>
  <si>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</si>
  <si>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</si>
  <si>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</si>
  <si>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</si>
  <si>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</si>
  <si>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</si>
  <si>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</si>
  <si>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</si>
  <si>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</si>
  <si>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</si>
  <si>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</si>
  <si>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</si>
  <si>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</si>
  <si>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</si>
  <si>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</si>
  <si>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</si>
  <si>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</si>
  <si>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</si>
  <si>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</si>
  <si>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</si>
  <si>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</si>
  <si>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</si>
  <si>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</si>
  <si>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</si>
  <si>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</si>
  <si>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</si>
  <si>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</si>
  <si>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</si>
  <si>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</si>
  <si>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</si>
  <si>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</si>
  <si>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</si>
  <si>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</si>
  <si>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</si>
  <si>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</si>
  <si>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</si>
  <si>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</si>
  <si>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</si>
  <si>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</si>
  <si>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</si>
  <si>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</si>
  <si>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</si>
  <si>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</si>
  <si>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</si>
  <si>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</si>
  <si>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</si>
  <si>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</si>
  <si>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</si>
  <si>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</si>
  <si>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</si>
  <si>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</si>
  <si>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</si>
  <si>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</si>
  <si>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</si>
  <si>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</si>
  <si>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</si>
  <si>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</si>
  <si>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</si>
  <si>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</si>
  <si>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</si>
  <si>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</si>
  <si>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</si>
  <si>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</si>
  <si>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</si>
  <si>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</si>
  <si>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</si>
  <si>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</si>
  <si>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</si>
  <si>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</si>
  <si>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</si>
  <si>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</si>
  <si>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</si>
  <si>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</si>
  <si>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</si>
  <si>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</si>
  <si>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</si>
  <si>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</si>
  <si>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</si>
  <si>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</si>
  <si>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</si>
  <si>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</si>
  <si>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</si>
  <si>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</si>
  <si>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</si>
  <si>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</si>
  <si>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</si>
  <si>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</si>
  <si>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</si>
  <si>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</si>
  <si>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</si>
  <si>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</si>
  <si>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</si>
  <si>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</si>
  <si>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</si>
  <si>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</si>
  <si>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</si>
  <si>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</si>
  <si>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</si>
  <si>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</si>
  <si>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</si>
  <si>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</si>
  <si>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</si>
  <si>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</si>
  <si>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</si>
  <si>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</si>
  <si>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</si>
  <si>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Строительный контроль (2,14%</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</si>
  <si>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</si>
  <si>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</si>
  <si>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</si>
  <si>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</si>
  <si>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</si>
  <si>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</si>
  <si>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</si>
  <si>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</si>
  <si>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</si>
  <si>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</si>
  <si>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</si>
  <si>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</si>
  <si>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</si>
  <si>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</si>
  <si>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</si>
  <si>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</si>
  <si>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</si>
  <si>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</si>
  <si>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</si>
  <si>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</si>
  <si>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</si>
  <si>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</si>
  <si>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</si>
  <si>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</si>
  <si>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</si>
  <si>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</si>
  <si>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</si>
  <si>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</si>
  <si>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</si>
  <si>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</si>
  <si>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</si>
  <si>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</si>
  <si>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</si>
  <si>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</si>
  <si>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</si>
  <si>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</si>
  <si>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</si>
  <si>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</si>
  <si>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</si>
  <si>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</si>
  <si>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</si>
  <si>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</si>
  <si>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</si>
  <si>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</si>
  <si>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</si>
  <si>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</si>
  <si>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</si>
  <si>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</si>
  <si>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</si>
  <si>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</si>
  <si>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</si>
  <si>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</si>
  <si>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</si>
  <si>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</si>
  <si>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</si>
  <si>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</si>
  <si>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</si>
  <si>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</si>
  <si>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</si>
  <si>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</si>
  <si>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</si>
  <si>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</si>
  <si>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</si>
  <si>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</si>
  <si>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</si>
  <si>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</si>
  <si>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</si>
  <si>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</si>
  <si>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</si>
  <si>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</si>
  <si>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</si>
  <si>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</si>
  <si>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</si>
  <si>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</si>
  <si>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</si>
  <si>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</si>
  <si>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</si>
  <si>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</si>
  <si>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</si>
  <si>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</si>
  <si>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</si>
  <si>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</si>
  <si>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</si>
  <si>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</si>
  <si>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</si>
  <si>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</si>
  <si>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</si>
  <si>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</si>
  <si>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</si>
  <si>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</si>
  <si>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</si>
  <si>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</si>
  <si>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</si>
  <si>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</si>
  <si>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</si>
  <si>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</si>
  <si>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</si>
  <si>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</si>
  <si>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</si>
  <si>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</si>
  <si>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</si>
  <si>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</si>
  <si>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</si>
  <si>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</si>
  <si>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</si>
  <si>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</si>
  <si>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</si>
  <si>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</si>
  <si>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</si>
  <si>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</si>
  <si>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</si>
  <si>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</si>
  <si>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</si>
  <si>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</si>
  <si>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</si>
  <si>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</si>
  <si>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</si>
  <si>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</si>
  <si>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</si>
  <si>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</si>
  <si>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</si>
  <si>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</si>
  <si>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</si>
  <si>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</si>
  <si>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</si>
  <si>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</si>
  <si>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</si>
  <si>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</si>
  <si>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</si>
  <si>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</si>
  <si>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</si>
  <si>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</si>
  <si>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</si>
  <si>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</si>
  <si>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</si>
  <si>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12-02-003-03</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</si>
  <si>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</si>
  <si>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</si>
  <si>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</si>
  <si>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</si>
  <si>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</si>
  <si>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</si>
  <si>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</si>
  <si>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</si>
  <si>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</si>
  <si>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</si>
  <si>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</si>
  <si>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</si>
  <si>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</si>
  <si>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</si>
  <si>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</si>
  <si>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</si>
  <si>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</si>
  <si>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</si>
  <si>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</si>
  <si>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</si>
  <si>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</si>
  <si>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</si>
  <si>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</si>
  <si>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</si>
  <si>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</si>
  <si>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</si>
  <si>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</si>
  <si>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</si>
  <si>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</si>
  <si>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</si>
  <si>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</si>
  <si>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</si>
  <si>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</si>
  <si>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</si>
  <si>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</si>
  <si>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</si>
  <si>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</si>
  <si>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12-02-003-02</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</si>
  <si>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</si>
  <si>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</si>
  <si>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</si>
  <si>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</si>
  <si>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</si>
  <si>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</si>
  <si>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</si>
  <si>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</si>
  <si>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</si>
  <si>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</si>
  <si>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</si>
  <si>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</si>
  <si>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</si>
  <si>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</si>
  <si>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</si>
  <si>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</si>
  <si>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</si>
  <si>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</si>
  <si>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</si>
  <si>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</si>
  <si>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</si>
  <si>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</si>
  <si>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</si>
  <si>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</si>
  <si>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</si>
  <si>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</si>
  <si>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</si>
  <si>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</si>
  <si>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</si>
  <si>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</si>
  <si>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</si>
  <si>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</si>
  <si>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</si>
  <si>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</si>
  <si>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</si>
  <si>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</si>
  <si>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</si>
  <si>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</si>
  <si>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</si>
  <si>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</si>
  <si>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</si>
  <si>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</si>
  <si>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</si>
  <si>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</si>
  <si>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</si>
  <si>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</si>
  <si>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</si>
  <si>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</si>
  <si>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</si>
  <si>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</si>
  <si>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</si>
  <si>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</si>
  <si>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</si>
  <si>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</si>
  <si>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</si>
  <si>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</si>
  <si>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</si>
  <si>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</si>
  <si>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</si>
  <si>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</si>
  <si>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</si>
  <si>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</si>
  <si>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</si>
  <si>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</si>
  <si>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</si>
  <si>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</si>
  <si>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</si>
  <si>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</si>
  <si>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</si>
  <si>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</si>
  <si>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</si>
  <si>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</si>
  <si>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</si>
  <si>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</si>
  <si>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</si>
  <si>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</si>
  <si>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</si>
  <si>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</si>
  <si>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</si>
  <si>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</si>
  <si>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</si>
  <si>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</si>
  <si>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</si>
  <si>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</si>
  <si>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</si>
  <si>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</si>
  <si>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</si>
  <si>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</si>
  <si>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</si>
  <si>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</si>
  <si>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</si>
  <si>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</si>
  <si>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</si>
  <si>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</si>
  <si>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</si>
  <si>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</si>
  <si>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</si>
  <si>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</si>
  <si>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</si>
  <si>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</si>
  <si>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</si>
  <si>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</si>
  <si>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</si>
  <si>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</si>
  <si>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</si>
  <si>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</si>
  <si>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</si>
  <si>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</si>
  <si>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</si>
  <si>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</si>
  <si>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</si>
  <si>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</si>
  <si>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</si>
  <si>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</si>
  <si>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</si>
  <si>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</si>
  <si>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</si>
  <si>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</si>
  <si>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</si>
  <si>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</si>
  <si>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</si>
  <si>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</si>
  <si>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</si>
  <si>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</si>
  <si>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</si>
  <si>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</si>
  <si>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</si>
  <si>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</si>
  <si>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</si>
  <si>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Затраты на содержание службы Заказчика ( </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</si>
  <si>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</si>
  <si>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</si>
  <si>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</si>
  <si>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</si>
  <si>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</si>
  <si>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</si>
  <si>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</si>
  <si>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</si>
  <si>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</si>
  <si>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</si>
  <si>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</si>
  <si>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</si>
  <si>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</si>
  <si>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</si>
  <si>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</si>
  <si>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</si>
  <si>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</si>
  <si>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</si>
  <si>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</si>
  <si>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</si>
  <si>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</si>
  <si>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</si>
  <si>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</si>
  <si>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</si>
  <si>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</si>
  <si>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</si>
  <si>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</si>
  <si>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</si>
  <si>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</si>
  <si>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</si>
  <si>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</si>
  <si>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</si>
  <si>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</si>
  <si>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</si>
  <si>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</si>
  <si>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</si>
  <si>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</si>
  <si>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</si>
  <si>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</si>
  <si>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</si>
  <si>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</si>
  <si>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</si>
  <si>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</si>
  <si>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</si>
  <si>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</si>
  <si>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</si>
  <si>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</si>
  <si>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</si>
  <si>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</si>
  <si>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</si>
  <si>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</si>
  <si>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</si>
  <si>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</si>
  <si>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</si>
  <si>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</si>
  <si>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</si>
  <si>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</si>
  <si>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</si>
  <si>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</si>
  <si>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</si>
  <si>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</si>
  <si>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</si>
  <si>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</si>
  <si>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</si>
  <si>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</si>
  <si>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</si>
  <si>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</si>
  <si>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</si>
  <si>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</si>
  <si>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</si>
  <si>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</si>
  <si>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</si>
  <si>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</si>
  <si>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</si>
  <si>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</si>
  <si>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</si>
  <si>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</si>
  <si>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</si>
  <si>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</si>
  <si>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</si>
  <si>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</si>
  <si>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</si>
  <si>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</si>
  <si>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</si>
  <si>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</si>
  <si>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</si>
  <si>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</si>
  <si>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</si>
  <si>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</si>
  <si>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</si>
  <si>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</si>
  <si>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</si>
  <si>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</si>
  <si>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</si>
  <si>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</si>
  <si>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</si>
  <si>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</si>
  <si>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</si>
  <si>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</si>
  <si>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</si>
  <si>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</si>
  <si>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</si>
  <si>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</si>
  <si>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</si>
  <si>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</si>
  <si>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</si>
  <si>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</si>
  <si>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</si>
  <si>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</si>
  <si>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</si>
  <si>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</si>
  <si>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</si>
  <si>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</si>
  <si>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</si>
  <si>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</si>
  <si>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</si>
  <si>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</si>
  <si>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</si>
  <si>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</si>
  <si>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</si>
  <si>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</si>
  <si>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</si>
  <si>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</si>
  <si>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</si>
  <si>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</si>
  <si>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</si>
  <si>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</si>
  <si>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</si>
  <si>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</si>
  <si>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</si>
  <si>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</si>
  <si>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</si>
  <si>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</si>
  <si>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</si>
  <si>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</si>
  <si>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</si>
  <si>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</si>
  <si>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</si>
  <si>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</si>
  <si>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</si>
  <si>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</si>
  <si>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</si>
  <si>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</si>
  <si>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</si>
  <si>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</si>
  <si>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</si>
  <si>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</si>
  <si>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</si>
  <si>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</si>
  <si>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</si>
  <si>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</si>
  <si>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</si>
  <si>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</si>
  <si>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</si>
  <si>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</si>
  <si>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</si>
  <si>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</si>
  <si>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</si>
  <si>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</si>
  <si>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</si>
  <si>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</si>
  <si>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</si>
  <si>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</si>
  <si>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</si>
  <si>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</si>
  <si>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</si>
  <si>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</si>
  <si>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</si>
  <si>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</si>
  <si>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</si>
  <si>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</si>
  <si>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</si>
  <si>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</si>
  <si>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</si>
  <si>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</si>
  <si>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</si>
  <si>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</si>
  <si>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</si>
  <si>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</si>
  <si>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</si>
  <si>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</si>
  <si>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</si>
  <si>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</si>
  <si>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</si>
  <si>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</si>
  <si>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</si>
  <si>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</si>
  <si>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</si>
  <si>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</si>
  <si>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</si>
  <si>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</si>
  <si>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</si>
  <si>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</si>
  <si>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</si>
  <si>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</si>
  <si>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</si>
  <si>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</si>
  <si>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</si>
  <si>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</si>
  <si>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</si>
  <si>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</si>
  <si>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</si>
  <si>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</si>
  <si>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</si>
  <si>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</si>
  <si>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</si>
  <si>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</si>
  <si>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</si>
  <si>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</si>
  <si>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</si>
  <si>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</si>
  <si>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</si>
  <si>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</si>
  <si>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12-02-003-01</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</si>
  <si>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</si>
  <si>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</si>
  <si>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</si>
  <si>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</si>
  <si>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</si>
  <si>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</si>
  <si>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</si>
  <si>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</si>
  <si>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</si>
  <si>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</si>
  <si>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</si>
  <si>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</si>
  <si>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</si>
  <si>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</si>
  <si>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</si>
  <si>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</si>
  <si>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</si>
  <si>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</si>
  <si>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</si>
  <si>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</si>
  <si>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</si>
  <si>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</si>
  <si>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</si>
  <si>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</si>
  <si>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</si>
  <si>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</si>
  <si>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</si>
  <si>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</si>
  <si>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</si>
  <si>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</si>
  <si>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</si>
  <si>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</si>
  <si>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</si>
  <si>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</si>
  <si>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</si>
  <si>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</si>
  <si>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</si>
  <si>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</si>
  <si>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</si>
  <si>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</si>
  <si>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</si>
  <si>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</si>
  <si>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</si>
  <si>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</si>
  <si>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</si>
  <si>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</si>
  <si>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</si>
  <si>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</si>
  <si>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</si>
  <si>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</si>
  <si>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</si>
  <si>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</si>
  <si>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</si>
  <si>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</si>
  <si>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</si>
  <si>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</si>
  <si>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</si>
  <si>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</si>
  <si>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</si>
  <si>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</si>
  <si>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</si>
  <si>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</si>
  <si>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</si>
  <si>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</si>
  <si>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</si>
  <si>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</si>
  <si>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</si>
  <si>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</si>
  <si>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</si>
  <si>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</si>
  <si>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</si>
  <si>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</si>
  <si>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</si>
  <si>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</si>
  <si>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</si>
  <si>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</si>
  <si>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</si>
  <si>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</si>
  <si>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</si>
  <si>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</si>
  <si>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</si>
  <si>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</si>
  <si>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</si>
  <si>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</si>
  <si>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</si>
  <si>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</si>
  <si>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</si>
  <si>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</si>
  <si>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</si>
  <si>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</si>
  <si>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</si>
  <si>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</si>
  <si>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</si>
  <si>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</si>
  <si>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</si>
  <si>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</si>
  <si>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</si>
  <si>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</si>
  <si>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</si>
  <si>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</si>
  <si>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</si>
  <si>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</si>
  <si>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</si>
  <si>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</si>
  <si>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</si>
  <si>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</si>
  <si>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</si>
  <si>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</si>
  <si>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</si>
  <si>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</si>
  <si>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</si>
  <si>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</si>
  <si>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</si>
  <si>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</si>
  <si>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</si>
  <si>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</si>
  <si>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</si>
  <si>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</si>
  <si>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</si>
  <si>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</si>
  <si>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</si>
  <si>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</si>
  <si>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</si>
  <si>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</si>
  <si>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</si>
  <si>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</si>
  <si>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 xml:space="preserve"> СВОДНЫЙ   СМЕТНЫЙ  РАСЧЕТ  СТОИМОСТИ  СТРОИТЕЛЬСТВА (проект) №4</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</si>
  <si>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</si>
  <si>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</si>
  <si>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</si>
  <si>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</si>
  <si>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</si>
  <si>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</si>
  <si>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</si>
  <si>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</si>
  <si>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</si>
  <si>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</si>
  <si>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</si>
  <si>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</si>
  <si>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</si>
  <si>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</si>
  <si>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</si>
  <si>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</si>
  <si>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</si>
  <si>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</si>
  <si>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</si>
  <si>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</si>
  <si>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</si>
  <si>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</si>
  <si>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</si>
  <si>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</si>
  <si>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</si>
  <si>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</si>
  <si>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</si>
  <si>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</si>
  <si>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</si>
  <si>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Демонтаж ТП (КТП, МТП, СТП): 25, 40, 63, 100, 160 кВА</t>
  </si>
  <si>
    <t>Демонтаж ТП (КТП, МТП, СТП): 250, 400, 630 кВА</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</si>
  <si>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</si>
  <si>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</si>
  <si>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</si>
  <si>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</si>
  <si>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</si>
  <si>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</si>
  <si>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</si>
  <si>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</si>
  <si>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</si>
  <si>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</si>
  <si>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</si>
  <si>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</si>
  <si>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</si>
  <si>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</si>
  <si>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</si>
  <si>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</si>
  <si>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</si>
  <si>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</si>
  <si>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</si>
  <si>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</si>
  <si>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</si>
  <si>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</si>
  <si>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</si>
  <si>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</si>
  <si>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</si>
  <si>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</si>
  <si>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</si>
  <si>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</si>
  <si>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</si>
  <si>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</si>
  <si>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</si>
  <si>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</si>
  <si>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</si>
  <si>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</si>
  <si>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</si>
  <si>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</si>
  <si>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</si>
  <si>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</si>
  <si>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</si>
  <si>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</si>
  <si>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</si>
  <si>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</si>
  <si>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</si>
  <si>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</si>
  <si>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</si>
  <si>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</si>
  <si>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</si>
  <si>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</si>
  <si>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</si>
  <si>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</si>
  <si>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</si>
  <si>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</si>
  <si>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</si>
  <si>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</si>
  <si>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</si>
  <si>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</si>
  <si>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</si>
  <si>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</si>
  <si>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</si>
  <si>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</si>
  <si>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</si>
  <si>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</si>
  <si>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</si>
  <si>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</si>
  <si>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</si>
  <si>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</si>
  <si>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</si>
  <si>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</si>
  <si>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</si>
  <si>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</si>
  <si>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</si>
  <si>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</si>
  <si>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</si>
  <si>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</si>
  <si>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</si>
  <si>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</si>
  <si>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</si>
  <si>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</si>
  <si>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</si>
  <si>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</si>
  <si>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</si>
  <si>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</si>
  <si>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</si>
  <si>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</si>
  <si>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</si>
  <si>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</si>
  <si>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</si>
  <si>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</si>
  <si>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</si>
  <si>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</si>
  <si>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</si>
  <si>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</si>
  <si>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</si>
  <si>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</si>
  <si>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</si>
  <si>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</si>
  <si>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</si>
  <si>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</si>
  <si>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</si>
  <si>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</si>
  <si>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</si>
  <si>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</si>
  <si>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</si>
  <si>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</si>
  <si>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</si>
  <si>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</si>
  <si>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</si>
  <si>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</si>
  <si>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</si>
  <si>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</si>
  <si>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</si>
  <si>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</si>
  <si>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</si>
  <si>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</si>
  <si>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</si>
  <si>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</si>
  <si>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</si>
  <si>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</si>
  <si>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</si>
  <si>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</si>
  <si>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</si>
  <si>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</si>
  <si>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</si>
  <si>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</si>
  <si>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</si>
  <si>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</si>
  <si>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</si>
  <si>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</si>
  <si>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</si>
  <si>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</si>
  <si>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</si>
  <si>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</si>
  <si>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</si>
  <si>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</si>
  <si>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</si>
  <si>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</si>
  <si>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</si>
  <si>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</si>
  <si>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</si>
  <si>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</si>
  <si>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</si>
  <si>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</si>
  <si>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</si>
  <si>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</si>
  <si>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</si>
  <si>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</si>
  <si>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</si>
  <si>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</si>
  <si>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</si>
  <si>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</si>
  <si>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</si>
  <si>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</si>
  <si>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</si>
  <si>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</si>
  <si>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</si>
  <si>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</si>
  <si>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</si>
  <si>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</si>
  <si>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</si>
  <si>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</si>
  <si>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</si>
  <si>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</si>
  <si>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</si>
  <si>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</si>
  <si>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</si>
  <si>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</si>
  <si>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</si>
  <si>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</si>
  <si>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</si>
  <si>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</si>
  <si>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</si>
  <si>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</si>
  <si>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</si>
  <si>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</si>
  <si>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</si>
  <si>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</si>
  <si>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</si>
  <si>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</si>
  <si>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</si>
  <si>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</si>
  <si>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</si>
  <si>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</si>
  <si>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</si>
  <si>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</si>
  <si>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</si>
  <si>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</si>
  <si>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</si>
  <si>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</si>
  <si>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</si>
  <si>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</si>
  <si>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</si>
  <si>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</si>
  <si>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</si>
  <si>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</si>
  <si>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</si>
  <si>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</si>
  <si>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</si>
  <si>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</si>
  <si>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</si>
  <si>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</si>
  <si>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</si>
  <si>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</si>
  <si>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</si>
  <si>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</si>
  <si>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</si>
  <si>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</si>
  <si>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</si>
  <si>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</si>
  <si>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</si>
  <si>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</si>
  <si>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</si>
  <si>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</si>
  <si>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ЗАПАСНОЙ</t>
  </si>
  <si>
    <t xml:space="preserve"> СВОДНЫЙ   СМЕТНЫЙ  РАСЧЕТ  СТОИМОСТИ  СТРОИТЕЛЬСТВА </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</si>
  <si>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</si>
  <si>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</si>
  <si>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</si>
  <si>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</si>
  <si>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</si>
  <si>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</si>
  <si>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</si>
  <si>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</si>
  <si>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</si>
  <si>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Строительство ВЛ-10 кВ ответвление от ВЛ-10 кВ фид. 502, РЛКВ-10 кВ, ПС 110 кВ № 703 Шульгино, в т. ч. ПИР, МО,   г. Старая Купавна; 50:16:0601076:400</t>
  </si>
  <si>
    <t>И-26-00-431475/102/В8</t>
  </si>
  <si>
    <t>Нурпеисов Равиль Жумагалиевич</t>
  </si>
  <si>
    <t>В8-26-302-173770(431475)</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</si>
</sst>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8"/>
      <name val="Arial Cyr"/>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7" fillId="0" borderId="0"/>
    <xf numFmtId="0" fontId="66" fillId="0" borderId="0"/>
    <xf numFmtId="0" fontId="67" fillId="0" borderId="0"/>
    <xf numFmtId="0" fontId="68" fillId="0" borderId="0"/>
    <xf numFmtId="0" fontId="66" fillId="0" borderId="0"/>
    <xf numFmtId="0" fontId="68" fillId="0" borderId="0"/>
    <xf numFmtId="0" fontId="102" fillId="0" borderId="0">
      <alignment vertical="top"/>
    </xf>
    <xf numFmtId="0" fontId="66" fillId="0" borderId="0"/>
    <xf numFmtId="0" fontId="103" fillId="2" borderId="1" applyNumberFormat="0">
      <alignment readingOrder="1"/>
      <protection locked="0"/>
    </xf>
    <xf numFmtId="0" fontId="68" fillId="0" borderId="0"/>
    <xf numFmtId="0" fontId="67" fillId="0" borderId="0"/>
    <xf numFmtId="0" fontId="66" fillId="0" borderId="0"/>
    <xf numFmtId="0" fontId="66" fillId="0" borderId="0"/>
    <xf numFmtId="0" fontId="66" fillId="0" borderId="0"/>
    <xf numFmtId="0" fontId="68" fillId="0" borderId="0"/>
    <xf numFmtId="0" fontId="67" fillId="0" borderId="0"/>
    <xf numFmtId="0" fontId="66" fillId="0" borderId="0"/>
    <xf numFmtId="0" fontId="66" fillId="0" borderId="0"/>
    <xf numFmtId="0" fontId="67" fillId="0" borderId="0"/>
    <xf numFmtId="0" fontId="67" fillId="0" borderId="0"/>
    <xf numFmtId="0" fontId="66" fillId="0" borderId="0"/>
    <xf numFmtId="0" fontId="66" fillId="0" borderId="0"/>
    <xf numFmtId="0" fontId="68" fillId="0" borderId="0"/>
    <xf numFmtId="0" fontId="67" fillId="0" borderId="0"/>
    <xf numFmtId="0" fontId="67" fillId="0" borderId="0"/>
    <xf numFmtId="0" fontId="66" fillId="0" borderId="0"/>
    <xf numFmtId="0" fontId="66" fillId="0" borderId="0"/>
    <xf numFmtId="0" fontId="66" fillId="0" borderId="0"/>
    <xf numFmtId="0" fontId="67" fillId="0" borderId="0"/>
    <xf numFmtId="0" fontId="45" fillId="0" borderId="0"/>
    <xf numFmtId="0" fontId="66" fillId="0" borderId="0"/>
    <xf numFmtId="0" fontId="66" fillId="0" borderId="0"/>
    <xf numFmtId="0" fontId="66" fillId="0" borderId="0"/>
    <xf numFmtId="0" fontId="68" fillId="0" borderId="0"/>
    <xf numFmtId="0" fontId="67" fillId="0" borderId="0"/>
    <xf numFmtId="0" fontId="66" fillId="0" borderId="0"/>
    <xf numFmtId="0" fontId="67" fillId="0" borderId="0"/>
    <xf numFmtId="0" fontId="67" fillId="0" borderId="0"/>
    <xf numFmtId="0" fontId="66" fillId="0" borderId="0"/>
    <xf numFmtId="0" fontId="66" fillId="0" borderId="0"/>
    <xf numFmtId="0" fontId="67" fillId="0" borderId="0"/>
    <xf numFmtId="0" fontId="67" fillId="0" borderId="0"/>
    <xf numFmtId="0" fontId="45" fillId="0" borderId="0"/>
    <xf numFmtId="0" fontId="45" fillId="0" borderId="0"/>
    <xf numFmtId="0" fontId="45" fillId="0" borderId="0"/>
    <xf numFmtId="0" fontId="45" fillId="0" borderId="0"/>
    <xf numFmtId="0" fontId="104" fillId="3" borderId="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32"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105" fillId="31"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0"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05" fillId="22"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8" borderId="0" applyNumberFormat="0" applyBorder="0" applyAlignment="0" applyProtection="0"/>
    <xf numFmtId="0" fontId="32" fillId="15" borderId="0" applyNumberFormat="0" applyBorder="0" applyAlignment="0" applyProtection="0"/>
    <xf numFmtId="0" fontId="91" fillId="3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2"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05" fillId="22"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9" borderId="0" applyNumberFormat="0" applyBorder="0" applyAlignment="0" applyProtection="0"/>
    <xf numFmtId="0" fontId="32" fillId="16" borderId="0" applyNumberFormat="0" applyBorder="0" applyAlignment="0" applyProtection="0"/>
    <xf numFmtId="0" fontId="91" fillId="19"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21"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32" fillId="40" borderId="0" applyNumberFormat="0" applyBorder="0" applyAlignment="0" applyProtection="0"/>
    <xf numFmtId="0" fontId="91" fillId="41" borderId="0" applyNumberFormat="0" applyBorder="0" applyAlignment="0" applyProtection="0"/>
    <xf numFmtId="0" fontId="91" fillId="29"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176" fontId="69" fillId="0" borderId="0">
      <alignment horizontal="left"/>
    </xf>
    <xf numFmtId="0" fontId="62" fillId="0" borderId="0"/>
    <xf numFmtId="49" fontId="104" fillId="6" borderId="2">
      <alignment horizontal="left" vertical="top"/>
      <protection locked="0"/>
    </xf>
    <xf numFmtId="49" fontId="104" fillId="6" borderId="2">
      <alignment horizontal="left" vertical="top"/>
      <protection locked="0"/>
    </xf>
    <xf numFmtId="49" fontId="104" fillId="0" borderId="2">
      <alignment horizontal="left" vertical="top"/>
      <protection locked="0"/>
    </xf>
    <xf numFmtId="49" fontId="104" fillId="0" borderId="2">
      <alignment horizontal="left" vertical="top"/>
      <protection locked="0"/>
    </xf>
    <xf numFmtId="49" fontId="104" fillId="45" borderId="2">
      <alignment horizontal="left" vertical="top"/>
      <protection locked="0"/>
    </xf>
    <xf numFmtId="49" fontId="104" fillId="45" borderId="2">
      <alignment horizontal="left" vertical="top"/>
      <protection locked="0"/>
    </xf>
    <xf numFmtId="0" fontId="104" fillId="0" borderId="0">
      <alignment horizontal="left" vertical="top" wrapText="1"/>
    </xf>
    <xf numFmtId="0" fontId="106" fillId="0" borderId="3">
      <alignment horizontal="left" vertical="top" wrapText="1"/>
    </xf>
    <xf numFmtId="49" fontId="62" fillId="0" borderId="0">
      <alignment horizontal="left" vertical="top" wrapText="1"/>
      <protection locked="0"/>
    </xf>
    <xf numFmtId="0" fontId="107" fillId="0" borderId="0">
      <alignment horizontal="left" vertical="top" wrapText="1"/>
    </xf>
    <xf numFmtId="49" fontId="62" fillId="0" borderId="2">
      <alignment horizontal="center" vertical="top" wrapText="1"/>
      <protection locked="0"/>
    </xf>
    <xf numFmtId="49" fontId="62" fillId="0" borderId="2">
      <alignment horizontal="center" vertical="top" wrapText="1"/>
      <protection locked="0"/>
    </xf>
    <xf numFmtId="49" fontId="104" fillId="0" borderId="0">
      <alignment horizontal="right" vertical="top"/>
      <protection locked="0"/>
    </xf>
    <xf numFmtId="49" fontId="104" fillId="6" borderId="2">
      <alignment horizontal="right" vertical="top"/>
      <protection locked="0"/>
    </xf>
    <xf numFmtId="49" fontId="104" fillId="6" borderId="2">
      <alignment horizontal="right" vertical="top"/>
      <protection locked="0"/>
    </xf>
    <xf numFmtId="0" fontId="104" fillId="6" borderId="2">
      <alignment horizontal="right" vertical="top"/>
      <protection locked="0"/>
    </xf>
    <xf numFmtId="0" fontId="104" fillId="6" borderId="2">
      <alignment horizontal="right" vertical="top"/>
      <protection locked="0"/>
    </xf>
    <xf numFmtId="49" fontId="104" fillId="0" borderId="2">
      <alignment horizontal="right" vertical="top"/>
      <protection locked="0"/>
    </xf>
    <xf numFmtId="49" fontId="104" fillId="0" borderId="2">
      <alignment horizontal="right" vertical="top"/>
      <protection locked="0"/>
    </xf>
    <xf numFmtId="0" fontId="104" fillId="0" borderId="2">
      <alignment horizontal="right" vertical="top"/>
      <protection locked="0"/>
    </xf>
    <xf numFmtId="0" fontId="104" fillId="0" borderId="2">
      <alignment horizontal="right" vertical="top"/>
      <protection locked="0"/>
    </xf>
    <xf numFmtId="49" fontId="104" fillId="45" borderId="2">
      <alignment horizontal="right" vertical="top"/>
      <protection locked="0"/>
    </xf>
    <xf numFmtId="49" fontId="104" fillId="45" borderId="2">
      <alignment horizontal="right" vertical="top"/>
      <protection locked="0"/>
    </xf>
    <xf numFmtId="0" fontId="104" fillId="45" borderId="2">
      <alignment horizontal="right" vertical="top"/>
      <protection locked="0"/>
    </xf>
    <xf numFmtId="0" fontId="104" fillId="45" borderId="2">
      <alignment horizontal="right" vertical="top"/>
      <protection locked="0"/>
    </xf>
    <xf numFmtId="49" fontId="62" fillId="0" borderId="0">
      <alignment horizontal="right" vertical="top" wrapText="1"/>
      <protection locked="0"/>
    </xf>
    <xf numFmtId="0" fontId="107" fillId="0" borderId="0">
      <alignment horizontal="right" vertical="top" wrapText="1"/>
    </xf>
    <xf numFmtId="49" fontId="62" fillId="0" borderId="0">
      <alignment horizontal="center" vertical="top" wrapText="1"/>
      <protection locked="0"/>
    </xf>
    <xf numFmtId="0" fontId="106" fillId="0" borderId="3">
      <alignment horizontal="center" vertical="top" wrapText="1"/>
    </xf>
    <xf numFmtId="49" fontId="104" fillId="0" borderId="2">
      <alignment horizontal="center" vertical="top" wrapText="1"/>
      <protection locked="0"/>
    </xf>
    <xf numFmtId="49" fontId="104" fillId="0" borderId="2">
      <alignment horizontal="center" vertical="top" wrapText="1"/>
      <protection locked="0"/>
    </xf>
    <xf numFmtId="0" fontId="104" fillId="0" borderId="2">
      <alignment horizontal="center" vertical="top" wrapText="1"/>
      <protection locked="0"/>
    </xf>
    <xf numFmtId="0" fontId="104" fillId="0" borderId="2">
      <alignment horizontal="center" vertical="top" wrapText="1"/>
      <protection locked="0"/>
    </xf>
    <xf numFmtId="0" fontId="43" fillId="5" borderId="0" applyNumberFormat="0" applyBorder="0" applyAlignment="0" applyProtection="0"/>
    <xf numFmtId="187" fontId="108" fillId="0" borderId="0" applyFill="0" applyBorder="0" applyAlignment="0"/>
    <xf numFmtId="188" fontId="108" fillId="0" borderId="0" applyFill="0" applyBorder="0" applyAlignment="0"/>
    <xf numFmtId="189" fontId="108" fillId="0" borderId="0" applyFill="0" applyBorder="0" applyAlignment="0"/>
    <xf numFmtId="190" fontId="108" fillId="0" borderId="0" applyFill="0" applyBorder="0" applyAlignment="0"/>
    <xf numFmtId="191" fontId="108" fillId="0" borderId="0" applyFill="0" applyBorder="0" applyAlignment="0"/>
    <xf numFmtId="187" fontId="108" fillId="0" borderId="0" applyFill="0" applyBorder="0" applyAlignment="0"/>
    <xf numFmtId="192" fontId="108" fillId="0" borderId="0" applyFill="0" applyBorder="0" applyAlignment="0"/>
    <xf numFmtId="188" fontId="108" fillId="0" borderId="0" applyFill="0" applyBorder="0" applyAlignment="0"/>
    <xf numFmtId="0" fontId="35" fillId="46" borderId="1" applyNumberFormat="0" applyAlignment="0" applyProtection="0"/>
    <xf numFmtId="0" fontId="40" fillId="47" borderId="4" applyNumberFormat="0" applyAlignment="0" applyProtection="0"/>
    <xf numFmtId="177" fontId="70" fillId="0" borderId="0" applyFont="0" applyFill="0" applyBorder="0" applyAlignment="0" applyProtection="0"/>
    <xf numFmtId="187" fontId="77"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178" fontId="45" fillId="0" borderId="0" applyFont="0" applyFill="0" applyBorder="0" applyAlignment="0" applyProtection="0"/>
    <xf numFmtId="3" fontId="71" fillId="0" borderId="0" applyFont="0" applyFill="0" applyBorder="0" applyAlignment="0" applyProtection="0"/>
    <xf numFmtId="166" fontId="72" fillId="0" borderId="0" applyFont="0" applyFill="0" applyBorder="0" applyAlignment="0" applyProtection="0"/>
    <xf numFmtId="188" fontId="77" fillId="0" borderId="0" applyFont="0" applyFill="0" applyBorder="0" applyAlignment="0" applyProtection="0"/>
    <xf numFmtId="0" fontId="62" fillId="0" borderId="0"/>
    <xf numFmtId="0" fontId="62" fillId="0" borderId="0"/>
    <xf numFmtId="0" fontId="71" fillId="0" borderId="0" applyFont="0" applyFill="0" applyBorder="0" applyAlignment="0" applyProtection="0"/>
    <xf numFmtId="14" fontId="108" fillId="0" borderId="0" applyFill="0" applyBorder="0" applyAlignment="0"/>
    <xf numFmtId="0" fontId="109" fillId="0" borderId="0" applyNumberFormat="0" applyFill="0" applyBorder="0" applyAlignment="0" applyProtection="0"/>
    <xf numFmtId="193" fontId="45" fillId="0" borderId="0" applyFont="0" applyFill="0" applyBorder="0" applyAlignment="0" applyProtection="0"/>
    <xf numFmtId="194" fontId="45" fillId="0" borderId="0" applyFont="0" applyFill="0" applyBorder="0" applyAlignment="0" applyProtection="0"/>
    <xf numFmtId="179" fontId="73" fillId="0" borderId="0">
      <alignment horizontal="center"/>
    </xf>
    <xf numFmtId="38" fontId="72" fillId="0" borderId="0" applyFont="0" applyFill="0" applyBorder="0" applyAlignment="0" applyProtection="0"/>
    <xf numFmtId="0" fontId="74" fillId="0" borderId="0" applyFont="0" applyFill="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2" borderId="0" applyNumberFormat="0" applyBorder="0" applyAlignment="0" applyProtection="0"/>
    <xf numFmtId="187" fontId="111" fillId="0" borderId="0" applyFill="0" applyBorder="0" applyAlignment="0"/>
    <xf numFmtId="188" fontId="111" fillId="0" borderId="0" applyFill="0" applyBorder="0" applyAlignment="0"/>
    <xf numFmtId="187" fontId="111" fillId="0" borderId="0" applyFill="0" applyBorder="0" applyAlignment="0"/>
    <xf numFmtId="192" fontId="111" fillId="0" borderId="0" applyFill="0" applyBorder="0" applyAlignment="0"/>
    <xf numFmtId="188" fontId="111" fillId="0" borderId="0" applyFill="0" applyBorder="0" applyAlignment="0"/>
    <xf numFmtId="195" fontId="21" fillId="0" borderId="0" applyFont="0" applyFill="0" applyBorder="0" applyAlignment="0" applyProtection="0"/>
    <xf numFmtId="0" fontId="44" fillId="0" borderId="0" applyNumberFormat="0" applyFill="0" applyBorder="0" applyAlignment="0" applyProtection="0"/>
    <xf numFmtId="0" fontId="48" fillId="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38" fontId="75" fillId="53" borderId="0" applyNumberFormat="0" applyBorder="0" applyAlignment="0" applyProtection="0"/>
    <xf numFmtId="0" fontId="76" fillId="0" borderId="5" applyNumberFormat="0" applyAlignment="0" applyProtection="0">
      <alignment horizontal="left" vertical="center"/>
    </xf>
    <xf numFmtId="0" fontId="76" fillId="0" borderId="6">
      <alignment horizontal="left" vertical="center"/>
    </xf>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62" fillId="0" borderId="0"/>
    <xf numFmtId="180" fontId="77" fillId="54" borderId="2" applyNumberFormat="0" applyFont="0" applyAlignment="0">
      <protection locked="0"/>
    </xf>
    <xf numFmtId="10" fontId="75" fillId="55" borderId="2"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0" fontId="46" fillId="0" borderId="10" applyNumberFormat="0" applyFill="0" applyAlignment="0" applyProtection="0"/>
    <xf numFmtId="0" fontId="62" fillId="0" borderId="0"/>
    <xf numFmtId="0" fontId="42" fillId="56"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04" fillId="0" borderId="11"/>
    <xf numFmtId="0" fontId="45" fillId="0" borderId="0"/>
    <xf numFmtId="0" fontId="31" fillId="0" borderId="0"/>
    <xf numFmtId="0" fontId="30" fillId="57" borderId="0"/>
    <xf numFmtId="0" fontId="30" fillId="57" borderId="0"/>
    <xf numFmtId="0" fontId="62" fillId="0" borderId="0"/>
    <xf numFmtId="0" fontId="45" fillId="0" borderId="0"/>
    <xf numFmtId="0" fontId="78" fillId="0" borderId="0"/>
    <xf numFmtId="0" fontId="79" fillId="0" borderId="0"/>
    <xf numFmtId="0" fontId="80" fillId="0" borderId="0"/>
    <xf numFmtId="0" fontId="66" fillId="0" borderId="0"/>
    <xf numFmtId="0" fontId="62" fillId="58" borderId="12"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181" fontId="62" fillId="0" borderId="0" applyFont="0" applyFill="0" applyBorder="0" applyAlignment="0" applyProtection="0"/>
    <xf numFmtId="182" fontId="62"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0" fontId="34" fillId="46" borderId="14" applyNumberFormat="0" applyAlignment="0" applyProtection="0"/>
    <xf numFmtId="191" fontId="77" fillId="0" borderId="0" applyFont="0" applyFill="0" applyBorder="0" applyAlignment="0" applyProtection="0"/>
    <xf numFmtId="196" fontId="77" fillId="0" borderId="0" applyFont="0" applyFill="0" applyBorder="0" applyAlignment="0" applyProtection="0"/>
    <xf numFmtId="10" fontId="45"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187" fontId="114" fillId="0" borderId="0" applyFill="0" applyBorder="0" applyAlignment="0"/>
    <xf numFmtId="188" fontId="114" fillId="0" borderId="0" applyFill="0" applyBorder="0" applyAlignment="0"/>
    <xf numFmtId="187" fontId="114" fillId="0" borderId="0" applyFill="0" applyBorder="0" applyAlignment="0"/>
    <xf numFmtId="192" fontId="114" fillId="0" borderId="0" applyFill="0" applyBorder="0" applyAlignment="0"/>
    <xf numFmtId="188" fontId="114" fillId="0" borderId="0" applyFill="0" applyBorder="0" applyAlignment="0"/>
    <xf numFmtId="0" fontId="82" fillId="0" borderId="0" applyNumberFormat="0">
      <alignment horizontal="left"/>
    </xf>
    <xf numFmtId="4" fontId="108" fillId="54" borderId="14"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115" fillId="54" borderId="14"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08" fillId="54" borderId="14"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16" fillId="2" borderId="16" applyNumberFormat="0" applyProtection="0">
      <alignment horizontal="center"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108" fillId="59" borderId="14"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60"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108" fillId="62"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108" fillId="63"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108" fillId="64" borderId="14"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108" fillId="65" borderId="14"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108" fillId="66"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108" fillId="67"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9" borderId="14"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17" fillId="70" borderId="14"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108" fillId="72" borderId="17"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118" fillId="74" borderId="0"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45" fillId="2" borderId="16" applyNumberFormat="0" applyProtection="0">
      <alignment horizontal="left" vertical="center" indent="1"/>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119" fillId="72" borderId="16" applyNumberFormat="0" applyProtection="0">
      <alignment horizontal="left" vertical="center" wrapText="1"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119" fillId="77" borderId="16" applyNumberFormat="0" applyProtection="0">
      <alignment horizontal="left" vertical="center" wrapText="1"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45" fillId="78" borderId="16" applyNumberFormat="0" applyProtection="0">
      <alignment horizontal="left" vertical="center" wrapText="1" indent="2"/>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45" fillId="73" borderId="15" applyNumberFormat="0" applyProtection="0">
      <alignment horizontal="left" vertical="center" indent="1"/>
    </xf>
    <xf numFmtId="0" fontId="120" fillId="77" borderId="16" applyNumberFormat="0" applyProtection="0">
      <alignment horizontal="center" vertical="center" wrapTex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45" fillId="73" borderId="15" applyNumberFormat="0" applyProtection="0">
      <alignment horizontal="left" vertical="top" indent="1"/>
    </xf>
    <xf numFmtId="0" fontId="45" fillId="79" borderId="16" applyNumberFormat="0" applyProtection="0">
      <alignment horizontal="left" vertical="center" wrapText="1" indent="4"/>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45" fillId="75" borderId="15" applyNumberFormat="0" applyProtection="0">
      <alignment horizontal="left" vertical="center" indent="1"/>
    </xf>
    <xf numFmtId="0" fontId="120" fillId="81" borderId="16" applyNumberFormat="0" applyProtection="0">
      <alignment horizontal="center" vertical="center"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45" fillId="75" borderId="15" applyNumberFormat="0" applyProtection="0">
      <alignment horizontal="left" vertical="top" indent="1"/>
    </xf>
    <xf numFmtId="0" fontId="45" fillId="82" borderId="16" applyNumberFormat="0" applyProtection="0">
      <alignment horizontal="left" vertical="center" wrapText="1" indent="6"/>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45" fillId="53" borderId="14"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45" fillId="10" borderId="15" applyNumberFormat="0" applyProtection="0">
      <alignment horizontal="left" vertical="top" indent="1"/>
    </xf>
    <xf numFmtId="0" fontId="45" fillId="0" borderId="16"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45" fillId="2" borderId="14" applyNumberFormat="0" applyProtection="0">
      <alignment horizontal="left" vertical="center"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45" fillId="76" borderId="15" applyNumberFormat="0" applyProtection="0">
      <alignment horizontal="left" vertical="top" indent="1"/>
    </xf>
    <xf numFmtId="0" fontId="45" fillId="83" borderId="2" applyNumberFormat="0">
      <protection locked="0"/>
    </xf>
    <xf numFmtId="0" fontId="45" fillId="83" borderId="2"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45" fillId="83" borderId="2" applyNumberFormat="0">
      <protection locked="0"/>
    </xf>
    <xf numFmtId="0" fontId="121" fillId="73" borderId="19" applyBorder="0"/>
    <xf numFmtId="4" fontId="108"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15" fillId="55" borderId="14"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72" borderId="14"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115" fillId="72" borderId="14"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0" fontId="45" fillId="2" borderId="20" applyNumberFormat="0" applyProtection="0">
      <alignment horizontal="left"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20" fillId="9" borderId="16" applyNumberFormat="0" applyProtection="0">
      <alignment horizontal="center" vertical="center"/>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3" fillId="0" borderId="0" applyNumberForma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0" fontId="75" fillId="86" borderId="2"/>
    <xf numFmtId="0" fontId="75" fillId="86" borderId="2"/>
    <xf numFmtId="4" fontId="114" fillId="72" borderId="14"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0" fontId="104" fillId="0" borderId="0" applyNumberFormat="0" applyFill="0" applyBorder="0" applyAlignment="0" applyProtection="0"/>
    <xf numFmtId="0" fontId="83" fillId="0" borderId="0"/>
    <xf numFmtId="2" fontId="124" fillId="87" borderId="21" applyProtection="0"/>
    <xf numFmtId="2" fontId="124" fillId="87" borderId="21" applyProtection="0"/>
    <xf numFmtId="2" fontId="125" fillId="0" borderId="0" applyFill="0" applyBorder="0" applyProtection="0"/>
    <xf numFmtId="2" fontId="103" fillId="0" borderId="0" applyFill="0" applyBorder="0" applyProtection="0"/>
    <xf numFmtId="2" fontId="103" fillId="88" borderId="21" applyProtection="0"/>
    <xf numFmtId="2" fontId="103" fillId="89" borderId="21" applyProtection="0"/>
    <xf numFmtId="2" fontId="103" fillId="90" borderId="21" applyProtection="0"/>
    <xf numFmtId="2" fontId="103" fillId="90" borderId="21" applyProtection="0">
      <alignment horizontal="center"/>
    </xf>
    <xf numFmtId="2" fontId="103" fillId="89" borderId="21" applyProtection="0">
      <alignment horizontal="center"/>
    </xf>
    <xf numFmtId="49" fontId="108" fillId="0" borderId="0" applyFill="0" applyBorder="0" applyAlignment="0"/>
    <xf numFmtId="197" fontId="108" fillId="0" borderId="0" applyFill="0" applyBorder="0" applyAlignment="0"/>
    <xf numFmtId="198" fontId="108" fillId="0" borderId="0" applyFill="0" applyBorder="0" applyAlignment="0"/>
    <xf numFmtId="0" fontId="104" fillId="0" borderId="3">
      <alignment horizontal="left" vertical="top" wrapText="1"/>
    </xf>
    <xf numFmtId="0" fontId="41" fillId="0" borderId="0" applyNumberFormat="0" applyFill="0" applyBorder="0" applyAlignment="0" applyProtection="0"/>
    <xf numFmtId="0" fontId="39" fillId="0" borderId="22" applyNumberFormat="0" applyFill="0" applyAlignment="0" applyProtection="0"/>
    <xf numFmtId="168" fontId="45" fillId="0" borderId="0" applyFont="0" applyFill="0" applyBorder="0" applyAlignment="0" applyProtection="0"/>
    <xf numFmtId="169" fontId="45" fillId="0" borderId="0" applyFont="0" applyFill="0" applyBorder="0" applyAlignment="0" applyProtection="0"/>
    <xf numFmtId="166" fontId="72" fillId="0" borderId="0" applyFont="0" applyFill="0" applyBorder="0" applyAlignment="0" applyProtection="0"/>
    <xf numFmtId="167" fontId="72" fillId="0" borderId="0" applyFont="0" applyFill="0" applyBorder="0" applyAlignment="0" applyProtection="0"/>
    <xf numFmtId="0" fontId="47" fillId="0" borderId="0" applyNumberFormat="0" applyFill="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9" fontId="68" fillId="0" borderId="23">
      <protection locked="0"/>
    </xf>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40" fillId="0" borderId="0" applyNumberFormat="0" applyFill="0" applyBorder="0" applyAlignment="0" applyProtection="0">
      <alignment vertical="top"/>
      <protection locked="0"/>
    </xf>
    <xf numFmtId="0" fontId="84" fillId="0" borderId="0" applyBorder="0">
      <alignment horizontal="center" vertical="center" wrapText="1"/>
    </xf>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179" fontId="86" fillId="91" borderId="23"/>
    <xf numFmtId="4" fontId="87" fillId="54" borderId="2" applyBorder="0">
      <alignment horizontal="right"/>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47" borderId="4" applyNumberFormat="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31" fillId="0" borderId="0"/>
    <xf numFmtId="0" fontId="31" fillId="0" borderId="0"/>
    <xf numFmtId="0" fontId="31" fillId="0" borderId="0"/>
    <xf numFmtId="0" fontId="31" fillId="0" borderId="0"/>
    <xf numFmtId="0" fontId="31" fillId="0" borderId="0"/>
    <xf numFmtId="0" fontId="45" fillId="0" borderId="0"/>
    <xf numFmtId="0" fontId="62" fillId="0" borderId="0"/>
    <xf numFmtId="0" fontId="62" fillId="0" borderId="0"/>
    <xf numFmtId="0" fontId="31" fillId="0" borderId="0"/>
    <xf numFmtId="0" fontId="31" fillId="0" borderId="0"/>
    <xf numFmtId="0" fontId="31" fillId="0" borderId="0"/>
    <xf numFmtId="0" fontId="45" fillId="0" borderId="0"/>
    <xf numFmtId="0" fontId="4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6" fillId="0" borderId="0"/>
    <xf numFmtId="0" fontId="62" fillId="0" borderId="0"/>
    <xf numFmtId="0" fontId="62" fillId="0" borderId="0"/>
    <xf numFmtId="0" fontId="45" fillId="0" borderId="0"/>
    <xf numFmtId="0" fontId="141" fillId="0" borderId="0"/>
    <xf numFmtId="0" fontId="45" fillId="0" borderId="0"/>
    <xf numFmtId="0" fontId="45" fillId="0" borderId="0"/>
    <xf numFmtId="0" fontId="45" fillId="0" borderId="0"/>
    <xf numFmtId="0" fontId="45" fillId="0" borderId="0"/>
    <xf numFmtId="0" fontId="45" fillId="0" borderId="0"/>
    <xf numFmtId="0" fontId="31" fillId="0" borderId="0"/>
    <xf numFmtId="0" fontId="31" fillId="0" borderId="0"/>
    <xf numFmtId="0" fontId="31" fillId="0" borderId="0"/>
    <xf numFmtId="0" fontId="62" fillId="0" borderId="0"/>
    <xf numFmtId="0" fontId="31" fillId="0" borderId="0"/>
    <xf numFmtId="185" fontId="83" fillId="0" borderId="0"/>
    <xf numFmtId="185" fontId="83" fillId="0" borderId="0"/>
    <xf numFmtId="0" fontId="77" fillId="0" borderId="0"/>
    <xf numFmtId="0" fontId="62" fillId="0" borderId="0"/>
    <xf numFmtId="0" fontId="141" fillId="0" borderId="0"/>
    <xf numFmtId="0" fontId="45" fillId="0" borderId="0"/>
    <xf numFmtId="0" fontId="141" fillId="0" borderId="0"/>
    <xf numFmtId="0" fontId="141" fillId="0" borderId="0"/>
    <xf numFmtId="0" fontId="141" fillId="0" borderId="0"/>
    <xf numFmtId="0" fontId="31"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0" fontId="62"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185" fontId="83" fillId="0" borderId="0"/>
    <xf numFmtId="0" fontId="67" fillId="0" borderId="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58" borderId="12" applyNumberFormat="0" applyFont="0" applyAlignment="0" applyProtection="0"/>
    <xf numFmtId="0" fontId="62" fillId="58" borderId="12" applyNumberFormat="0" applyFont="0" applyAlignment="0" applyProtection="0"/>
    <xf numFmtId="0" fontId="45" fillId="58" borderId="12"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142" fillId="0" borderId="0" applyFont="0" applyFill="0" applyBorder="0" applyAlignment="0" applyProtection="0"/>
    <xf numFmtId="9" fontId="127" fillId="0" borderId="0" applyFont="0" applyFill="0" applyBorder="0" applyAlignment="0" applyProtection="0"/>
    <xf numFmtId="9" fontId="31" fillId="0" borderId="0" applyFont="0" applyFill="0" applyBorder="0" applyAlignment="0" applyProtection="0"/>
    <xf numFmtId="9" fontId="14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45" fillId="0" borderId="0" applyFont="0" applyFill="0" applyBorder="0" applyAlignment="0" applyProtection="0"/>
    <xf numFmtId="0" fontId="128" fillId="0" borderId="25"/>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88" fillId="0" borderId="0" applyNumberFormat="0" applyFont="0" applyBorder="0" applyAlignment="0">
      <alignment horizontal="center"/>
    </xf>
    <xf numFmtId="0" fontId="67" fillId="0" borderId="0"/>
    <xf numFmtId="0" fontId="66" fillId="0" borderId="0"/>
    <xf numFmtId="183" fontId="30" fillId="0" borderId="0">
      <alignment vertical="top"/>
    </xf>
    <xf numFmtId="0" fontId="66" fillId="0" borderId="0"/>
    <xf numFmtId="0" fontId="66" fillId="0" borderId="0"/>
    <xf numFmtId="0" fontId="66" fillId="0" borderId="0"/>
    <xf numFmtId="0" fontId="66" fillId="0" borderId="0"/>
    <xf numFmtId="0" fontId="68" fillId="0" borderId="26" applyBorder="0" applyAlignment="0">
      <alignment horizontal="left" wrapText="1"/>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62" fillId="0" borderId="0" applyFont="0" applyFill="0" applyBorder="0" applyAlignment="0" applyProtection="0"/>
    <xf numFmtId="184" fontId="62" fillId="0" borderId="0" applyFont="0" applyFill="0" applyBorder="0" applyAlignment="0" applyProtection="0"/>
    <xf numFmtId="170"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70" fontId="130"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41" fillId="0" borderId="0" applyFont="0" applyFill="0" applyBorder="0" applyAlignment="0" applyProtection="0"/>
    <xf numFmtId="165" fontId="141"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4" fontId="87" fillId="92" borderId="0" applyFont="0" applyBorder="0">
      <alignment horizontal="right"/>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0" fillId="0" borderId="0" applyFont="0" applyFill="0" applyBorder="0" applyAlignment="0" applyProtection="0"/>
    <xf numFmtId="0" fontId="20" fillId="2" borderId="16" applyNumberFormat="0" applyProtection="0">
      <alignment horizontal="left" vertical="center" indent="1"/>
    </xf>
    <xf numFmtId="0" fontId="20" fillId="78" borderId="16" applyNumberFormat="0" applyProtection="0">
      <alignment horizontal="left" vertical="center" wrapText="1" indent="2"/>
    </xf>
    <xf numFmtId="0" fontId="20" fillId="79" borderId="16" applyNumberFormat="0" applyProtection="0">
      <alignment horizontal="left" vertical="center" wrapText="1" indent="4"/>
    </xf>
    <xf numFmtId="0" fontId="20" fillId="82" borderId="16" applyNumberFormat="0" applyProtection="0">
      <alignment horizontal="left" vertical="center" wrapText="1" indent="6"/>
    </xf>
    <xf numFmtId="0" fontId="20" fillId="53" borderId="14" applyNumberFormat="0" applyProtection="0">
      <alignment horizontal="left" vertical="center" indent="1"/>
    </xf>
    <xf numFmtId="0" fontId="20" fillId="0" borderId="16" applyNumberFormat="0" applyProtection="0">
      <alignment horizontal="left" vertical="center" indent="1"/>
    </xf>
    <xf numFmtId="0" fontId="20" fillId="2" borderId="14" applyNumberFormat="0" applyProtection="0">
      <alignment horizontal="left" vertical="center" indent="1"/>
    </xf>
    <xf numFmtId="0" fontId="20" fillId="83" borderId="2" applyNumberFormat="0">
      <protection locked="0"/>
    </xf>
    <xf numFmtId="0" fontId="20" fillId="83" borderId="2" applyNumberFormat="0">
      <protection locked="0"/>
    </xf>
    <xf numFmtId="0" fontId="20" fillId="2" borderId="20" applyNumberFormat="0" applyProtection="0">
      <alignment horizontal="left" vertical="center" wrapText="1"/>
    </xf>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58" borderId="12" applyNumberFormat="0" applyFont="0" applyAlignment="0" applyProtection="0"/>
    <xf numFmtId="0" fontId="20" fillId="58" borderId="12" applyNumberFormat="0" applyFont="0" applyAlignment="0" applyProtection="0"/>
    <xf numFmtId="9" fontId="19" fillId="0" borderId="0" applyFont="0" applyFill="0" applyBorder="0" applyAlignment="0" applyProtection="0"/>
    <xf numFmtId="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0" fontId="20" fillId="58" borderId="12" applyNumberFormat="0" applyFont="0" applyAlignment="0" applyProtection="0"/>
    <xf numFmtId="0" fontId="20" fillId="58" borderId="1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0" applyNumberFormat="0" applyProtection="0">
      <alignment horizontal="left" vertical="center" wrapText="1"/>
    </xf>
    <xf numFmtId="0" fontId="20" fillId="83" borderId="2" applyNumberFormat="0">
      <protection locked="0"/>
    </xf>
    <xf numFmtId="0" fontId="20" fillId="83" borderId="2" applyNumberFormat="0">
      <protection locked="0"/>
    </xf>
    <xf numFmtId="0" fontId="20" fillId="0" borderId="16" applyNumberFormat="0" applyProtection="0">
      <alignment horizontal="left" vertical="center" indent="1"/>
    </xf>
    <xf numFmtId="0" fontId="20" fillId="82" borderId="16" applyNumberFormat="0" applyProtection="0">
      <alignment horizontal="left" vertical="center" wrapText="1" indent="6"/>
    </xf>
    <xf numFmtId="0" fontId="20" fillId="79" borderId="16" applyNumberFormat="0" applyProtection="0">
      <alignment horizontal="left" vertical="center" wrapText="1" indent="4"/>
    </xf>
    <xf numFmtId="0" fontId="20" fillId="78" borderId="16" applyNumberFormat="0" applyProtection="0">
      <alignment horizontal="left" vertical="center" wrapText="1" indent="2"/>
    </xf>
    <xf numFmtId="0" fontId="20" fillId="2" borderId="16" applyNumberFormat="0" applyProtection="0">
      <alignment horizontal="left" vertical="center" indent="1"/>
    </xf>
    <xf numFmtId="10" fontId="20" fillId="0" borderId="0" applyFont="0" applyFill="0" applyBorder="0" applyAlignment="0" applyProtection="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6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7" applyNumberFormat="0" applyFont="0" applyAlignment="0">
      <protection locked="0"/>
    </xf>
    <xf numFmtId="185" fontId="83"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0" fontId="67"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6" fillId="0" borderId="0"/>
    <xf numFmtId="0" fontId="67" fillId="0" borderId="0"/>
    <xf numFmtId="0" fontId="67" fillId="0" borderId="0"/>
    <xf numFmtId="0" fontId="67" fillId="0" borderId="0"/>
    <xf numFmtId="0" fontId="66" fillId="0" borderId="0"/>
    <xf numFmtId="0" fontId="66" fillId="0" borderId="0"/>
    <xf numFmtId="0" fontId="67" fillId="0" borderId="0"/>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67" fillId="0" borderId="0"/>
    <xf numFmtId="0" fontId="67"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8" fillId="0" borderId="0"/>
    <xf numFmtId="0" fontId="67" fillId="0" borderId="0"/>
    <xf numFmtId="0" fontId="67" fillId="0" borderId="0"/>
    <xf numFmtId="0" fontId="66"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8" fillId="0" borderId="0"/>
    <xf numFmtId="0" fontId="68" fillId="0" borderId="0"/>
    <xf numFmtId="0" fontId="68" fillId="0" borderId="0"/>
    <xf numFmtId="0" fontId="62" fillId="0" borderId="0">
      <alignment vertical="top"/>
    </xf>
    <xf numFmtId="0" fontId="6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8"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39" fillId="0" borderId="22" applyNumberFormat="0" applyFill="0" applyAlignment="0" applyProtection="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10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104" fillId="0" borderId="3">
      <alignment horizontal="left" vertical="top" wrapText="1"/>
    </xf>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7"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4" fontId="163" fillId="0" borderId="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7" fillId="0" borderId="0"/>
    <xf numFmtId="0" fontId="66"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2" fontId="103" fillId="89" borderId="21" applyProtection="0">
      <alignment horizontal="center"/>
    </xf>
    <xf numFmtId="2" fontId="103" fillId="90" borderId="21" applyProtection="0">
      <alignment horizontal="center"/>
    </xf>
    <xf numFmtId="2" fontId="103" fillId="90" borderId="21" applyProtection="0"/>
    <xf numFmtId="2" fontId="103" fillId="89" borderId="21" applyProtection="0"/>
    <xf numFmtId="0" fontId="66" fillId="0" borderId="0"/>
    <xf numFmtId="0" fontId="20" fillId="0" borderId="0"/>
    <xf numFmtId="0" fontId="20" fillId="0" borderId="0"/>
    <xf numFmtId="0" fontId="20" fillId="0" borderId="0"/>
    <xf numFmtId="0" fontId="20" fillId="0" borderId="0"/>
    <xf numFmtId="0" fontId="20" fillId="0" borderId="0"/>
    <xf numFmtId="0" fontId="164" fillId="0" borderId="0">
      <protection locked="0"/>
    </xf>
    <xf numFmtId="0" fontId="164" fillId="0" borderId="0">
      <protection locked="0"/>
    </xf>
    <xf numFmtId="0" fontId="165" fillId="0" borderId="0">
      <protection locked="0"/>
    </xf>
    <xf numFmtId="0" fontId="165" fillId="0" borderId="0">
      <protection locked="0"/>
    </xf>
    <xf numFmtId="0" fontId="165" fillId="0" borderId="0">
      <protection locked="0"/>
    </xf>
    <xf numFmtId="0" fontId="164" fillId="0" borderId="75">
      <protection locked="0"/>
    </xf>
    <xf numFmtId="0" fontId="62" fillId="0" borderId="0"/>
    <xf numFmtId="0" fontId="166" fillId="0" borderId="0">
      <protection locked="0"/>
    </xf>
    <xf numFmtId="0" fontId="166" fillId="0" borderId="0">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62" fillId="0" borderId="0"/>
    <xf numFmtId="2" fontId="103" fillId="88" borderId="21" applyProtection="0"/>
    <xf numFmtId="0" fontId="167" fillId="4" borderId="0" applyNumberFormat="0" applyBorder="0" applyAlignment="0" applyProtection="0"/>
    <xf numFmtId="0" fontId="167" fillId="5" borderId="0" applyNumberFormat="0" applyBorder="0" applyAlignment="0" applyProtection="0"/>
    <xf numFmtId="2" fontId="124" fillId="87" borderId="21" applyProtection="0"/>
    <xf numFmtId="0" fontId="167" fillId="6" borderId="0" applyNumberFormat="0" applyBorder="0" applyAlignment="0" applyProtection="0"/>
    <xf numFmtId="2" fontId="124" fillId="87" borderId="21" applyProtection="0"/>
    <xf numFmtId="0" fontId="167" fillId="7" borderId="0" applyNumberFormat="0" applyBorder="0" applyAlignment="0" applyProtection="0"/>
    <xf numFmtId="0" fontId="167" fillId="8" borderId="0" applyNumberFormat="0" applyBorder="0" applyAlignment="0" applyProtection="0"/>
    <xf numFmtId="0" fontId="167" fillId="9" borderId="0" applyNumberFormat="0" applyBorder="0" applyAlignment="0" applyProtection="0"/>
    <xf numFmtId="0" fontId="168" fillId="105"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68" fillId="106"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68" fillId="107" borderId="0" applyNumberFormat="0" applyBorder="0" applyAlignment="0" applyProtection="0"/>
    <xf numFmtId="4" fontId="104" fillId="83" borderId="13" applyNumberFormat="0" applyProtection="0">
      <alignment horizontal="right" vertical="center"/>
    </xf>
    <xf numFmtId="4" fontId="114" fillId="72" borderId="14" applyNumberFormat="0" applyProtection="0">
      <alignment horizontal="right" vertical="center"/>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68" fillId="10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8" fillId="109"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68" fillId="110"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4" fontId="104" fillId="85" borderId="3" applyNumberFormat="0" applyProtection="0">
      <alignment horizontal="left" vertical="center" indent="1"/>
    </xf>
    <xf numFmtId="0" fontId="167" fillId="10" borderId="0" applyNumberFormat="0" applyBorder="0" applyAlignment="0" applyProtection="0"/>
    <xf numFmtId="0" fontId="167" fillId="11" borderId="0" applyNumberFormat="0" applyBorder="0" applyAlignment="0" applyProtection="0"/>
    <xf numFmtId="0" fontId="122" fillId="75" borderId="15" applyNumberFormat="0" applyProtection="0">
      <alignment horizontal="left" vertical="top" indent="1"/>
    </xf>
    <xf numFmtId="0" fontId="167" fillId="12" borderId="0" applyNumberFormat="0" applyBorder="0" applyAlignment="0" applyProtection="0"/>
    <xf numFmtId="0" fontId="122" fillId="75" borderId="15" applyNumberFormat="0" applyProtection="0">
      <alignment horizontal="left" vertical="top" indent="1"/>
    </xf>
    <xf numFmtId="0" fontId="167" fillId="7" borderId="0" applyNumberFormat="0" applyBorder="0" applyAlignment="0" applyProtection="0"/>
    <xf numFmtId="0" fontId="122" fillId="75" borderId="15" applyNumberFormat="0" applyProtection="0">
      <alignment horizontal="left" vertical="top" indent="1"/>
    </xf>
    <xf numFmtId="0" fontId="167" fillId="10" borderId="0" applyNumberFormat="0" applyBorder="0" applyAlignment="0" applyProtection="0"/>
    <xf numFmtId="0" fontId="122" fillId="75" borderId="15" applyNumberFormat="0" applyProtection="0">
      <alignment horizontal="left" vertical="top" indent="1"/>
    </xf>
    <xf numFmtId="0" fontId="167" fillId="13" borderId="0" applyNumberFormat="0" applyBorder="0" applyAlignment="0" applyProtection="0"/>
    <xf numFmtId="0" fontId="168" fillId="111" borderId="0" applyNumberFormat="0" applyBorder="0" applyAlignment="0" applyProtection="0"/>
    <xf numFmtId="0" fontId="122" fillId="75" borderId="15" applyNumberFormat="0" applyProtection="0">
      <alignment horizontal="left" vertical="top"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8" fillId="112" borderId="0" applyNumberFormat="0" applyBorder="0" applyAlignment="0" applyProtection="0"/>
    <xf numFmtId="4" fontId="75" fillId="16" borderId="13" applyNumberFormat="0" applyProtection="0">
      <alignment horizontal="left" vertical="center" indent="1"/>
    </xf>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68" fillId="113"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168" fillId="114"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8" fillId="115" borderId="0" applyNumberFormat="0" applyBorder="0" applyAlignment="0" applyProtection="0"/>
    <xf numFmtId="4" fontId="75" fillId="16" borderId="13" applyNumberFormat="0" applyProtection="0">
      <alignment horizontal="left" vertical="center"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8" fillId="116" borderId="0" applyNumberFormat="0" applyBorder="0" applyAlignment="0" applyProtection="0"/>
    <xf numFmtId="4" fontId="104" fillId="84" borderId="13" applyNumberFormat="0" applyProtection="0">
      <alignment horizontal="right" vertical="center"/>
    </xf>
    <xf numFmtId="4" fontId="104" fillId="84" borderId="13" applyNumberFormat="0" applyProtection="0">
      <alignment horizontal="right" vertical="center"/>
    </xf>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4" fontId="104" fillId="84" borderId="13" applyNumberFormat="0" applyProtection="0">
      <alignment horizontal="right" vertical="center"/>
    </xf>
    <xf numFmtId="0" fontId="169" fillId="14" borderId="0" applyNumberFormat="0" applyBorder="0" applyAlignment="0" applyProtection="0"/>
    <xf numFmtId="4" fontId="104" fillId="84" borderId="13" applyNumberFormat="0" applyProtection="0">
      <alignment horizontal="right" vertical="center"/>
    </xf>
    <xf numFmtId="0" fontId="169" fillId="11" borderId="0" applyNumberFormat="0" applyBorder="0" applyAlignment="0" applyProtection="0"/>
    <xf numFmtId="4" fontId="104" fillId="84" borderId="13" applyNumberFormat="0" applyProtection="0">
      <alignment horizontal="right" vertical="center"/>
    </xf>
    <xf numFmtId="0" fontId="169" fillId="12" borderId="0" applyNumberFormat="0" applyBorder="0" applyAlignment="0" applyProtection="0"/>
    <xf numFmtId="4" fontId="115" fillId="72" borderId="14" applyNumberFormat="0" applyProtection="0">
      <alignment horizontal="right" vertical="center"/>
    </xf>
    <xf numFmtId="0" fontId="169" fillId="15" borderId="0" applyNumberFormat="0" applyBorder="0" applyAlignment="0" applyProtection="0"/>
    <xf numFmtId="0" fontId="169" fillId="16" borderId="0" applyNumberFormat="0" applyBorder="0" applyAlignment="0" applyProtection="0"/>
    <xf numFmtId="4" fontId="75" fillId="0" borderId="13" applyNumberFormat="0" applyProtection="0">
      <alignment horizontal="right" vertical="center"/>
    </xf>
    <xf numFmtId="0" fontId="169" fillId="17" borderId="0" applyNumberFormat="0" applyBorder="0" applyAlignment="0" applyProtection="0"/>
    <xf numFmtId="0" fontId="170" fillId="117"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0" fillId="118"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0" fillId="119" borderId="0" applyNumberFormat="0" applyBorder="0" applyAlignment="0" applyProtection="0"/>
    <xf numFmtId="4" fontId="108" fillId="72" borderId="14" applyNumberFormat="0" applyProtection="0">
      <alignment horizontal="right" vertical="center"/>
    </xf>
    <xf numFmtId="0" fontId="122" fillId="58" borderId="15" applyNumberFormat="0" applyProtection="0">
      <alignment horizontal="left" vertical="top" indent="1"/>
    </xf>
    <xf numFmtId="0" fontId="170" fillId="120"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0" fillId="121"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0" fillId="122" borderId="0" applyNumberFormat="0" applyBorder="0" applyAlignment="0" applyProtection="0"/>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15"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0" fontId="169" fillId="18" borderId="0" applyNumberFormat="0" applyBorder="0" applyAlignment="0" applyProtection="0"/>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0" fontId="121" fillId="73" borderId="19" applyBorder="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169" fillId="26" borderId="0" applyNumberFormat="0" applyBorder="0" applyAlignment="0" applyProtection="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2" borderId="14"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169" fillId="33" borderId="0" applyNumberFormat="0" applyBorder="0" applyAlignment="0" applyProtection="0"/>
    <xf numFmtId="0" fontId="30" fillId="10" borderId="15" applyNumberFormat="0" applyProtection="0">
      <alignment horizontal="left" vertical="top" indent="1"/>
    </xf>
    <xf numFmtId="0" fontId="20" fillId="53" borderId="14"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69" fillId="15" borderId="0" applyNumberFormat="0" applyBorder="0" applyAlignment="0" applyProtection="0"/>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69" fillId="16" borderId="0" applyNumberFormat="0" applyBorder="0" applyAlignment="0" applyProtection="0"/>
    <xf numFmtId="0" fontId="30" fillId="73" borderId="15" applyNumberFormat="0" applyProtection="0">
      <alignment horizontal="left" vertical="top"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169" fillId="40" borderId="0" applyNumberFormat="0" applyBorder="0" applyAlignment="0" applyProtection="0"/>
    <xf numFmtId="4" fontId="75" fillId="76" borderId="3" applyNumberFormat="0" applyProtection="0">
      <alignment horizontal="left" vertical="center" indent="1"/>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4" fontId="75" fillId="75" borderId="13" applyNumberFormat="0" applyProtection="0">
      <alignment horizontal="right" vertical="center"/>
    </xf>
    <xf numFmtId="0" fontId="171" fillId="5" borderId="0" applyNumberFormat="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35" fillId="46" borderId="1" applyNumberFormat="0" applyAlignment="0" applyProtection="0"/>
    <xf numFmtId="0" fontId="172" fillId="46" borderId="1" applyNumberFormat="0" applyAlignment="0" applyProtection="0"/>
    <xf numFmtId="0" fontId="173" fillId="46" borderId="1" applyNumberFormat="0" applyAlignment="0" applyProtection="0"/>
    <xf numFmtId="0" fontId="173" fillId="46" borderId="1" applyNumberFormat="0" applyAlignment="0" applyProtection="0"/>
    <xf numFmtId="0" fontId="173" fillId="46" borderId="1" applyNumberFormat="0" applyAlignment="0" applyProtection="0"/>
    <xf numFmtId="0" fontId="173" fillId="46" borderId="1" applyNumberFormat="0" applyAlignment="0" applyProtection="0"/>
    <xf numFmtId="0" fontId="172" fillId="46" borderId="1" applyNumberFormat="0" applyAlignment="0" applyProtection="0"/>
    <xf numFmtId="0" fontId="35" fillId="46" borderId="1" applyNumberFormat="0" applyAlignment="0" applyProtection="0"/>
    <xf numFmtId="4" fontId="77" fillId="73" borderId="3" applyNumberFormat="0" applyProtection="0">
      <alignment horizontal="left" vertical="center" indent="1"/>
    </xf>
    <xf numFmtId="0" fontId="174" fillId="47" borderId="4" applyNumberFormat="0" applyAlignment="0" applyProtection="0"/>
    <xf numFmtId="165" fontId="62" fillId="0" borderId="0" applyFont="0" applyFill="0" applyBorder="0" applyAlignment="0" applyProtection="0"/>
    <xf numFmtId="38" fontId="20" fillId="0" borderId="0" applyFont="0" applyFill="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165" fontId="31" fillId="0" borderId="0" applyFont="0" applyFill="0" applyBorder="0" applyAlignment="0" applyProtection="0"/>
    <xf numFmtId="4" fontId="108" fillId="72" borderId="17" applyNumberFormat="0" applyProtection="0">
      <alignment horizontal="left" vertical="center" indent="1"/>
    </xf>
    <xf numFmtId="165" fontId="62" fillId="0" borderId="0" applyFont="0" applyFill="0" applyBorder="0" applyAlignment="0" applyProtection="0"/>
    <xf numFmtId="3" fontId="175" fillId="0" borderId="0" applyFont="0" applyFill="0" applyBorder="0" applyAlignment="0" applyProtection="0"/>
    <xf numFmtId="164" fontId="62" fillId="0" borderId="0" applyFont="0" applyFill="0" applyBorder="0" applyAlignment="0" applyProtection="0"/>
    <xf numFmtId="166" fontId="20" fillId="0" borderId="0" applyFont="0" applyFill="0" applyBorder="0" applyAlignment="0" applyProtection="0"/>
    <xf numFmtId="4" fontId="75" fillId="71" borderId="3" applyNumberFormat="0" applyProtection="0">
      <alignment horizontal="left" vertical="center" indent="1"/>
    </xf>
    <xf numFmtId="169" fontId="20" fillId="0" borderId="0" applyFont="0" applyFill="0" applyBorder="0" applyAlignment="0" applyProtection="0"/>
    <xf numFmtId="202" fontId="175" fillId="0" borderId="0" applyFont="0" applyFill="0" applyBorder="0" applyAlignment="0" applyProtection="0"/>
    <xf numFmtId="4" fontId="75" fillId="71" borderId="3" applyNumberFormat="0" applyProtection="0">
      <alignment horizontal="left" vertical="center" indent="1"/>
    </xf>
    <xf numFmtId="4" fontId="75" fillId="71" borderId="3" applyNumberFormat="0" applyProtection="0">
      <alignment horizontal="left" vertical="center" indent="1"/>
    </xf>
    <xf numFmtId="0" fontId="175" fillId="0" borderId="0" applyFont="0" applyFill="0" applyBorder="0" applyAlignment="0" applyProtection="0"/>
    <xf numFmtId="4" fontId="75" fillId="71" borderId="3" applyNumberFormat="0" applyProtection="0">
      <alignment horizontal="left" vertical="center" indent="1"/>
    </xf>
    <xf numFmtId="15" fontId="176" fillId="0" borderId="0"/>
    <xf numFmtId="4" fontId="75" fillId="71" borderId="3" applyNumberFormat="0" applyProtection="0">
      <alignment horizontal="left" vertical="center" indent="1"/>
    </xf>
    <xf numFmtId="4" fontId="117" fillId="70" borderId="14" applyNumberFormat="0" applyProtection="0">
      <alignment horizontal="left" vertical="center" indent="1"/>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08" fillId="69"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7"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0" fontId="21" fillId="0" borderId="0" applyFont="0" applyFill="0" applyBorder="0" applyAlignment="0" applyProtection="0"/>
    <xf numFmtId="195" fontId="62" fillId="0" borderId="0" applyFont="0" applyFill="0" applyBorder="0" applyAlignment="0" applyProtection="0"/>
    <xf numFmtId="203" fontId="20" fillId="0" borderId="0" applyFill="0" applyBorder="0" applyProtection="0">
      <alignment vertical="top"/>
    </xf>
    <xf numFmtId="4" fontId="108" fillId="66" borderId="14" applyNumberFormat="0" applyProtection="0">
      <alignment horizontal="right" vertical="center"/>
    </xf>
    <xf numFmtId="0" fontId="177" fillId="0" borderId="0" applyNumberFormat="0" applyFill="0" applyBorder="0" applyAlignment="0" applyProtection="0"/>
    <xf numFmtId="2" fontId="175" fillId="0" borderId="0" applyFont="0" applyFill="0" applyBorder="0" applyAlignment="0" applyProtection="0"/>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0" fontId="76" fillId="0" borderId="0"/>
    <xf numFmtId="4" fontId="108" fillId="65" borderId="14" applyNumberFormat="0" applyProtection="0">
      <alignment horizontal="right" vertical="center"/>
    </xf>
    <xf numFmtId="0" fontId="76" fillId="0" borderId="74">
      <alignment horizontal="left" vertical="center"/>
    </xf>
    <xf numFmtId="0" fontId="76" fillId="0" borderId="74">
      <alignment horizontal="left" vertical="center"/>
    </xf>
    <xf numFmtId="0" fontId="76" fillId="0" borderId="74">
      <alignment horizontal="left" vertical="center"/>
    </xf>
    <xf numFmtId="0" fontId="76" fillId="0" borderId="74">
      <alignment horizontal="left" vertical="center"/>
    </xf>
    <xf numFmtId="4" fontId="75" fillId="17" borderId="13" applyNumberFormat="0" applyProtection="0">
      <alignment horizontal="right" vertical="center"/>
    </xf>
    <xf numFmtId="0" fontId="36" fillId="0" borderId="7" applyNumberFormat="0" applyFill="0" applyAlignment="0" applyProtection="0"/>
    <xf numFmtId="4" fontId="75" fillId="17" borderId="13" applyNumberFormat="0" applyProtection="0">
      <alignment horizontal="right" vertical="center"/>
    </xf>
    <xf numFmtId="0" fontId="37" fillId="0" borderId="8" applyNumberFormat="0" applyFill="0" applyAlignment="0" applyProtection="0"/>
    <xf numFmtId="4" fontId="75" fillId="17" borderId="13" applyNumberFormat="0" applyProtection="0">
      <alignment horizontal="right" vertical="center"/>
    </xf>
    <xf numFmtId="0" fontId="38" fillId="0" borderId="9" applyNumberFormat="0" applyFill="0" applyAlignment="0" applyProtection="0"/>
    <xf numFmtId="4" fontId="75" fillId="17" borderId="13" applyNumberFormat="0" applyProtection="0">
      <alignment horizontal="right" vertical="center"/>
    </xf>
    <xf numFmtId="0" fontId="38" fillId="0" borderId="0" applyNumberFormat="0" applyFill="0" applyBorder="0" applyAlignment="0" applyProtection="0"/>
    <xf numFmtId="0" fontId="178" fillId="0" borderId="0" applyNumberFormat="0" applyFill="0" applyBorder="0" applyAlignment="0" applyProtection="0">
      <alignment vertical="top"/>
      <protection locked="0"/>
    </xf>
    <xf numFmtId="0" fontId="81" fillId="0" borderId="0"/>
    <xf numFmtId="0" fontId="33" fillId="9" borderId="1" applyNumberFormat="0" applyAlignment="0" applyProtection="0"/>
    <xf numFmtId="0" fontId="33" fillId="9" borderId="1" applyNumberFormat="0" applyAlignment="0" applyProtection="0"/>
    <xf numFmtId="0" fontId="179" fillId="9" borderId="1" applyNumberFormat="0" applyAlignment="0" applyProtection="0"/>
    <xf numFmtId="0" fontId="180" fillId="9" borderId="1" applyNumberFormat="0" applyAlignment="0" applyProtection="0"/>
    <xf numFmtId="0" fontId="180" fillId="9" borderId="1" applyNumberFormat="0" applyAlignment="0" applyProtection="0"/>
    <xf numFmtId="0" fontId="180" fillId="9" borderId="1" applyNumberFormat="0" applyAlignment="0" applyProtection="0"/>
    <xf numFmtId="0" fontId="180" fillId="9" borderId="1" applyNumberFormat="0" applyAlignment="0" applyProtection="0"/>
    <xf numFmtId="0" fontId="179" fillId="9" borderId="1" applyNumberFormat="0" applyAlignment="0" applyProtection="0"/>
    <xf numFmtId="0" fontId="33" fillId="9" borderId="1" applyNumberFormat="0" applyAlignment="0" applyProtection="0"/>
    <xf numFmtId="4" fontId="75" fillId="17" borderId="13" applyNumberFormat="0" applyProtection="0">
      <alignment horizontal="right" vertical="center"/>
    </xf>
    <xf numFmtId="4" fontId="108" fillId="64"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0" fontId="181" fillId="0" borderId="10" applyNumberFormat="0" applyFill="0" applyAlignment="0" applyProtection="0"/>
    <xf numFmtId="4" fontId="75" fillId="13" borderId="13" applyNumberFormat="0" applyProtection="0">
      <alignment horizontal="right" vertical="center"/>
    </xf>
    <xf numFmtId="204" fontId="81" fillId="0" borderId="0"/>
    <xf numFmtId="4" fontId="182" fillId="123" borderId="0">
      <alignment horizontal="right"/>
    </xf>
    <xf numFmtId="4" fontId="108" fillId="63"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0" fontId="160" fillId="0" borderId="0"/>
    <xf numFmtId="0" fontId="104" fillId="0" borderId="78"/>
    <xf numFmtId="0" fontId="62" fillId="0" borderId="0"/>
    <xf numFmtId="4" fontId="75" fillId="26" borderId="3" applyNumberFormat="0" applyProtection="0">
      <alignment horizontal="right" vertical="center"/>
    </xf>
    <xf numFmtId="4" fontId="108" fillId="62"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0" fontId="20" fillId="58" borderId="12" applyNumberFormat="0" applyFont="0" applyAlignment="0" applyProtection="0"/>
    <xf numFmtId="4" fontId="75" fillId="61" borderId="13" applyNumberFormat="0" applyProtection="0">
      <alignment horizontal="right" vertical="center"/>
    </xf>
    <xf numFmtId="0" fontId="62" fillId="58" borderId="12" applyNumberFormat="0" applyFont="0" applyAlignment="0" applyProtection="0"/>
    <xf numFmtId="4" fontId="108" fillId="60" borderId="14" applyNumberFormat="0" applyProtection="0">
      <alignment horizontal="right" vertical="center"/>
    </xf>
    <xf numFmtId="0" fontId="62" fillId="58" borderId="12" applyNumberFormat="0" applyFont="0" applyAlignment="0" applyProtection="0"/>
    <xf numFmtId="0" fontId="20" fillId="58" borderId="12" applyNumberFormat="0" applyFont="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0" fontId="34" fillId="46" borderId="14" applyNumberFormat="0" applyAlignment="0" applyProtection="0"/>
    <xf numFmtId="0" fontId="183" fillId="46" borderId="14" applyNumberFormat="0" applyAlignment="0" applyProtection="0"/>
    <xf numFmtId="0" fontId="184" fillId="46" borderId="14" applyNumberFormat="0" applyAlignment="0" applyProtection="0"/>
    <xf numFmtId="0" fontId="184" fillId="46" borderId="14" applyNumberFormat="0" applyAlignment="0" applyProtection="0"/>
    <xf numFmtId="0" fontId="184" fillId="46" borderId="14" applyNumberFormat="0" applyAlignment="0" applyProtection="0"/>
    <xf numFmtId="0" fontId="184" fillId="46" borderId="14" applyNumberFormat="0" applyAlignment="0" applyProtection="0"/>
    <xf numFmtId="0" fontId="183" fillId="46" borderId="14" applyNumberFormat="0" applyAlignment="0" applyProtection="0"/>
    <xf numFmtId="0" fontId="34" fillId="46" borderId="14" applyNumberFormat="0" applyAlignment="0" applyProtection="0"/>
    <xf numFmtId="9" fontId="62" fillId="0" borderId="0" applyFont="0" applyFill="0" applyBorder="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59" borderId="14" applyNumberFormat="0" applyProtection="0">
      <alignment horizontal="right" vertical="center"/>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vertical="center"/>
    </xf>
    <xf numFmtId="4" fontId="108" fillId="54" borderId="14" applyNumberFormat="0" applyProtection="0">
      <alignment vertical="center"/>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15" fillId="54" borderId="14" applyNumberFormat="0" applyProtection="0">
      <alignment vertical="center"/>
    </xf>
    <xf numFmtId="4" fontId="115" fillId="54" borderId="14" applyNumberFormat="0" applyProtection="0">
      <alignment vertical="center"/>
    </xf>
    <xf numFmtId="4" fontId="75" fillId="54" borderId="13"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15" fillId="54" borderId="14"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75" fillId="56" borderId="13" applyNumberFormat="0" applyProtection="0">
      <alignment vertical="center"/>
    </xf>
    <xf numFmtId="4" fontId="108" fillId="54" borderId="14" applyNumberFormat="0" applyProtection="0">
      <alignment vertical="center"/>
    </xf>
    <xf numFmtId="4" fontId="108" fillId="59" borderId="14" applyNumberFormat="0" applyProtection="0">
      <alignment horizontal="right" vertical="center"/>
    </xf>
    <xf numFmtId="4" fontId="108" fillId="59" borderId="14" applyNumberFormat="0" applyProtection="0">
      <alignment horizontal="right" vertical="center"/>
    </xf>
    <xf numFmtId="0" fontId="34" fillId="46" borderId="14" applyNumberFormat="0" applyAlignment="0" applyProtection="0"/>
    <xf numFmtId="4" fontId="108" fillId="60" borderId="14" applyNumberFormat="0" applyProtection="0">
      <alignment horizontal="right" vertical="center"/>
    </xf>
    <xf numFmtId="4" fontId="108" fillId="60" borderId="14" applyNumberFormat="0" applyProtection="0">
      <alignment horizontal="right" vertical="center"/>
    </xf>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62" fillId="58" borderId="12" applyNumberFormat="0" applyFont="0" applyAlignment="0" applyProtection="0"/>
    <xf numFmtId="4" fontId="108" fillId="62" borderId="14" applyNumberFormat="0" applyProtection="0">
      <alignment horizontal="right" vertical="center"/>
    </xf>
    <xf numFmtId="4" fontId="108" fillId="62" borderId="14" applyNumberFormat="0" applyProtection="0">
      <alignment horizontal="right" vertical="center"/>
    </xf>
    <xf numFmtId="4" fontId="108" fillId="63" borderId="14" applyNumberFormat="0" applyProtection="0">
      <alignment horizontal="right" vertical="center"/>
    </xf>
    <xf numFmtId="4" fontId="108" fillId="63" borderId="14" applyNumberFormat="0" applyProtection="0">
      <alignment horizontal="right" vertical="center"/>
    </xf>
    <xf numFmtId="4" fontId="108" fillId="64" borderId="14" applyNumberFormat="0" applyProtection="0">
      <alignment horizontal="right" vertical="center"/>
    </xf>
    <xf numFmtId="4" fontId="108" fillId="64" borderId="14" applyNumberFormat="0" applyProtection="0">
      <alignment horizontal="right" vertical="center"/>
    </xf>
    <xf numFmtId="4" fontId="108" fillId="65" borderId="14" applyNumberFormat="0" applyProtection="0">
      <alignment horizontal="right" vertical="center"/>
    </xf>
    <xf numFmtId="4" fontId="108" fillId="65" borderId="14" applyNumberFormat="0" applyProtection="0">
      <alignment horizontal="right" vertical="center"/>
    </xf>
    <xf numFmtId="4" fontId="108" fillId="55" borderId="14" applyNumberFormat="0" applyProtection="0">
      <alignment horizontal="left" vertical="center" indent="1"/>
    </xf>
    <xf numFmtId="10" fontId="75" fillId="55" borderId="77" applyNumberFormat="0" applyBorder="0" applyAlignment="0" applyProtection="0"/>
    <xf numFmtId="180" fontId="77" fillId="54" borderId="77" applyNumberFormat="0" applyFont="0" applyAlignment="0">
      <protection locked="0"/>
    </xf>
    <xf numFmtId="4" fontId="108" fillId="66" borderId="14" applyNumberFormat="0" applyProtection="0">
      <alignment horizontal="right" vertical="center"/>
    </xf>
    <xf numFmtId="4" fontId="108" fillId="66" borderId="14" applyNumberFormat="0" applyProtection="0">
      <alignment horizontal="right" vertical="center"/>
    </xf>
    <xf numFmtId="4" fontId="108" fillId="55" borderId="14" applyNumberFormat="0" applyProtection="0">
      <alignment horizontal="left" vertical="center" indent="1"/>
    </xf>
    <xf numFmtId="0" fontId="76" fillId="0" borderId="6">
      <alignment horizontal="left" vertical="center"/>
    </xf>
    <xf numFmtId="4" fontId="108" fillId="67" borderId="14" applyNumberFormat="0" applyProtection="0">
      <alignment horizontal="right" vertical="center"/>
    </xf>
    <xf numFmtId="4" fontId="108" fillId="67" borderId="14" applyNumberFormat="0" applyProtection="0">
      <alignment horizontal="right" vertical="center"/>
    </xf>
    <xf numFmtId="4" fontId="108" fillId="69" borderId="14" applyNumberFormat="0" applyProtection="0">
      <alignment horizontal="right" vertical="center"/>
    </xf>
    <xf numFmtId="4" fontId="108" fillId="69" borderId="14" applyNumberFormat="0" applyProtection="0">
      <alignment horizontal="right" vertical="center"/>
    </xf>
    <xf numFmtId="4" fontId="115" fillId="55" borderId="14" applyNumberFormat="0" applyProtection="0">
      <alignment vertical="center"/>
    </xf>
    <xf numFmtId="4" fontId="117" fillId="70" borderId="14" applyNumberFormat="0" applyProtection="0">
      <alignment horizontal="left" vertical="center" indent="1"/>
    </xf>
    <xf numFmtId="4" fontId="117" fillId="70" borderId="14" applyNumberFormat="0" applyProtection="0">
      <alignment horizontal="left" vertical="center" indent="1"/>
    </xf>
    <xf numFmtId="4" fontId="108" fillId="72" borderId="17" applyNumberFormat="0" applyProtection="0">
      <alignment horizontal="left" vertical="center" indent="1"/>
    </xf>
    <xf numFmtId="4" fontId="108" fillId="55" borderId="14" applyNumberFormat="0" applyProtection="0">
      <alignment vertical="center"/>
    </xf>
    <xf numFmtId="4" fontId="108" fillId="72" borderId="17" applyNumberFormat="0" applyProtection="0">
      <alignment horizontal="left" vertical="center" indent="1"/>
    </xf>
    <xf numFmtId="0" fontId="35" fillId="46" borderId="1" applyNumberFormat="0" applyAlignment="0" applyProtection="0"/>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06" fillId="0" borderId="3">
      <alignment horizontal="center" vertical="top"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06" fillId="0" borderId="3">
      <alignment horizontal="left" vertical="top" wrapTex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180" fontId="77" fillId="54" borderId="77" applyNumberFormat="0" applyFont="0" applyAlignment="0">
      <protection locked="0"/>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83" borderId="77" applyNumberFormat="0">
      <protection locked="0"/>
    </xf>
    <xf numFmtId="0" fontId="20" fillId="83" borderId="77" applyNumberFormat="0">
      <protection locked="0"/>
    </xf>
    <xf numFmtId="0" fontId="20" fillId="83" borderId="77" applyNumberFormat="0">
      <protection locked="0"/>
    </xf>
    <xf numFmtId="0" fontId="20" fillId="83" borderId="77" applyNumberFormat="0">
      <protection locked="0"/>
    </xf>
    <xf numFmtId="0" fontId="20" fillId="83" borderId="77" applyNumberFormat="0">
      <protection locked="0"/>
    </xf>
    <xf numFmtId="0" fontId="20" fillId="83" borderId="77" applyNumberFormat="0">
      <protection locked="0"/>
    </xf>
    <xf numFmtId="0" fontId="20" fillId="83" borderId="77" applyNumberFormat="0">
      <protection locked="0"/>
    </xf>
    <xf numFmtId="0" fontId="121" fillId="73" borderId="19" applyBorder="0"/>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4" fontId="108" fillId="55" borderId="14"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15" fillId="55" borderId="14" applyNumberFormat="0" applyProtection="0">
      <alignment vertical="center"/>
    </xf>
    <xf numFmtId="4" fontId="115" fillId="55" borderId="14" applyNumberFormat="0" applyProtection="0">
      <alignment vertical="center"/>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180" fontId="77" fillId="54" borderId="77" applyNumberFormat="0" applyFont="0" applyAlignment="0">
      <protection locked="0"/>
    </xf>
    <xf numFmtId="4" fontId="108" fillId="72" borderId="14" applyNumberFormat="0" applyProtection="0">
      <alignment horizontal="right" vertical="center"/>
    </xf>
    <xf numFmtId="4" fontId="108" fillId="72" borderId="14" applyNumberFormat="0" applyProtection="0">
      <alignment horizontal="right" vertical="center"/>
    </xf>
    <xf numFmtId="180" fontId="77" fillId="54" borderId="77" applyNumberFormat="0" applyFont="0" applyAlignment="0">
      <protection locked="0"/>
    </xf>
    <xf numFmtId="180" fontId="77" fillId="54" borderId="77" applyNumberFormat="0" applyFont="0" applyAlignment="0">
      <protection locked="0"/>
    </xf>
    <xf numFmtId="4" fontId="115" fillId="72" borderId="14" applyNumberFormat="0" applyProtection="0">
      <alignment horizontal="right" vertical="center"/>
    </xf>
    <xf numFmtId="4" fontId="115" fillId="72" borderId="14" applyNumberFormat="0" applyProtection="0">
      <alignment horizontal="right" vertical="center"/>
    </xf>
    <xf numFmtId="180" fontId="77" fillId="54" borderId="77" applyNumberFormat="0" applyFont="0" applyAlignment="0">
      <protection locked="0"/>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4" fontId="108" fillId="54" borderId="14" applyNumberFormat="0" applyProtection="0">
      <alignment horizontal="left" vertical="center" indent="1"/>
    </xf>
    <xf numFmtId="0" fontId="75" fillId="86" borderId="77"/>
    <xf numFmtId="0" fontId="75" fillId="86" borderId="77"/>
    <xf numFmtId="0" fontId="75" fillId="86" borderId="77"/>
    <xf numFmtId="0" fontId="75" fillId="86" borderId="77"/>
    <xf numFmtId="0" fontId="75" fillId="86" borderId="77"/>
    <xf numFmtId="0" fontId="75" fillId="86" borderId="77"/>
    <xf numFmtId="0" fontId="75" fillId="86" borderId="77"/>
    <xf numFmtId="0" fontId="75" fillId="86" borderId="77"/>
    <xf numFmtId="4" fontId="114" fillId="72" borderId="14" applyNumberFormat="0" applyProtection="0">
      <alignment horizontal="right" vertical="center"/>
    </xf>
    <xf numFmtId="4" fontId="114" fillId="72" borderId="14" applyNumberFormat="0" applyProtection="0">
      <alignment horizontal="right" vertical="center"/>
    </xf>
    <xf numFmtId="205" fontId="185" fillId="0" borderId="3">
      <alignment horizontal="left" vertical="center"/>
      <protection locked="0"/>
    </xf>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0" fontId="41" fillId="0" borderId="0" applyNumberFormat="0" applyFill="0" applyBorder="0" applyAlignment="0" applyProtection="0"/>
    <xf numFmtId="0" fontId="39" fillId="0" borderId="22" applyNumberFormat="0" applyFill="0" applyAlignment="0" applyProtection="0"/>
    <xf numFmtId="0" fontId="186" fillId="0" borderId="22" applyNumberFormat="0" applyFill="0" applyAlignment="0" applyProtection="0"/>
    <xf numFmtId="0" fontId="186" fillId="0" borderId="22" applyNumberFormat="0" applyFill="0" applyAlignment="0" applyProtection="0"/>
    <xf numFmtId="0" fontId="186" fillId="0" borderId="22" applyNumberFormat="0" applyFill="0" applyAlignment="0" applyProtection="0"/>
    <xf numFmtId="0" fontId="39" fillId="0" borderId="22" applyNumberFormat="0" applyFill="0" applyAlignment="0" applyProtection="0"/>
    <xf numFmtId="206" fontId="81" fillId="0" borderId="0">
      <alignment horizontal="center"/>
    </xf>
    <xf numFmtId="207" fontId="81" fillId="0" borderId="0"/>
    <xf numFmtId="208" fontId="20" fillId="0" borderId="0">
      <alignment horizontal="center"/>
    </xf>
    <xf numFmtId="0" fontId="187" fillId="0" borderId="0" applyNumberFormat="0" applyFill="0" applyBorder="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4" fontId="108" fillId="54" borderId="14" applyNumberFormat="0" applyProtection="0">
      <alignment horizontal="left" vertical="center" indent="1"/>
    </xf>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88" fillId="0" borderId="0" applyNumberFormat="0" applyFill="0" applyBorder="0" applyAlignment="0" applyProtection="0"/>
    <xf numFmtId="209" fontId="62" fillId="0" borderId="0" applyFont="0" applyFill="0" applyBorder="0" applyAlignment="0" applyProtection="0"/>
    <xf numFmtId="164" fontId="6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210" fontId="189" fillId="0" borderId="0" applyProtection="0">
      <alignment horizontal="center"/>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protection locked="0"/>
    </xf>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alignment vertical="top"/>
    </xf>
    <xf numFmtId="0" fontId="30" fillId="0" borderId="0"/>
    <xf numFmtId="0" fontId="30" fillId="0" borderId="0"/>
    <xf numFmtId="0" fontId="30" fillId="0" borderId="0"/>
    <xf numFmtId="0" fontId="30" fillId="0" borderId="0"/>
    <xf numFmtId="0" fontId="30" fillId="0" borderId="0"/>
    <xf numFmtId="0" fontId="162" fillId="0" borderId="0">
      <alignment vertical="top"/>
    </xf>
    <xf numFmtId="0" fontId="62" fillId="0" borderId="0"/>
    <xf numFmtId="0" fontId="62" fillId="0" borderId="0"/>
    <xf numFmtId="0" fontId="62" fillId="0" borderId="0"/>
    <xf numFmtId="0" fontId="20" fillId="0" borderId="0"/>
    <xf numFmtId="0" fontId="190" fillId="0" borderId="0"/>
    <xf numFmtId="0" fontId="100" fillId="0" borderId="0"/>
    <xf numFmtId="0" fontId="31" fillId="0" borderId="0"/>
    <xf numFmtId="0" fontId="31" fillId="0" borderId="0"/>
    <xf numFmtId="0" fontId="31" fillId="0" borderId="0"/>
    <xf numFmtId="0" fontId="20"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applyFont="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29" fillId="0" borderId="0"/>
    <xf numFmtId="0" fontId="129"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31" fillId="0" borderId="0"/>
    <xf numFmtId="0" fontId="31" fillId="0" borderId="0"/>
    <xf numFmtId="0" fontId="31" fillId="0" borderId="0"/>
    <xf numFmtId="0" fontId="62" fillId="0" borderId="0"/>
    <xf numFmtId="0" fontId="31" fillId="0" borderId="0"/>
    <xf numFmtId="0" fontId="62" fillId="0" borderId="0"/>
    <xf numFmtId="0" fontId="83"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alignment vertical="center"/>
    </xf>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19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protection locked="0"/>
    </xf>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20" fillId="0" borderId="0">
      <protection locked="0"/>
    </xf>
    <xf numFmtId="0" fontId="62" fillId="0" borderId="0">
      <alignment vertical="center"/>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62" fillId="0" borderId="0"/>
    <xf numFmtId="0" fontId="62" fillId="0" borderId="0"/>
    <xf numFmtId="0" fontId="21" fillId="0" borderId="0"/>
    <xf numFmtId="0" fontId="62" fillId="0" borderId="0"/>
    <xf numFmtId="185" fontId="8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62" fillId="0" borderId="0">
      <alignment vertical="top"/>
    </xf>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applyFont="0"/>
    <xf numFmtId="0" fontId="62"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3" fillId="0" borderId="0" applyNumberFormat="0" applyFill="0" applyBorder="0" applyAlignment="0" applyProtection="0"/>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31" fillId="104" borderId="73"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9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195" fillId="0" borderId="0" applyFont="0" applyFill="0" applyBorder="0" applyAlignment="0" applyProtection="0"/>
    <xf numFmtId="9" fontId="20" fillId="0" borderId="0" applyFont="0" applyFill="0" applyBorder="0" applyAlignment="0" applyProtection="0"/>
    <xf numFmtId="0" fontId="128" fillId="0" borderId="25"/>
    <xf numFmtId="0" fontId="128" fillId="0" borderId="25"/>
    <xf numFmtId="0" fontId="68" fillId="0" borderId="0"/>
    <xf numFmtId="0" fontId="66" fillId="0" borderId="0"/>
    <xf numFmtId="0" fontId="68" fillId="0" borderId="0"/>
    <xf numFmtId="0" fontId="62" fillId="0" borderId="0">
      <alignment vertical="top"/>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211" fontId="196" fillId="0" borderId="0"/>
    <xf numFmtId="177" fontId="62" fillId="0" borderId="0" applyFont="0" applyFill="0" applyBorder="0" applyAlignment="0" applyProtection="0"/>
    <xf numFmtId="0" fontId="20" fillId="0" borderId="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0" fontId="20" fillId="0" borderId="0" applyFont="0" applyFill="0" applyBorder="0" applyAlignment="0" applyProtection="0"/>
    <xf numFmtId="0" fontId="103" fillId="2" borderId="1" applyNumberFormat="0">
      <alignment readingOrder="1"/>
      <protection locked="0"/>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200" fontId="20"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3" fillId="0" borderId="0"/>
    <xf numFmtId="165" fontId="20" fillId="0" borderId="0" applyFont="0" applyFill="0" applyBorder="0" applyAlignment="0" applyProtection="0"/>
    <xf numFmtId="165" fontId="62" fillId="0" borderId="0" applyFont="0" applyFill="0" applyBorder="0" applyAlignment="0" applyProtection="0"/>
    <xf numFmtId="0" fontId="165" fillId="0" borderId="0">
      <protection locked="0"/>
    </xf>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4" fontId="87" fillId="54" borderId="77" applyBorder="0">
      <alignment horizontal="right"/>
    </xf>
    <xf numFmtId="0" fontId="39" fillId="0" borderId="22" applyNumberFormat="0" applyFill="0" applyAlignment="0" applyProtection="0"/>
    <xf numFmtId="0" fontId="39" fillId="0" borderId="22"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58" borderId="12" applyNumberFormat="0" applyFont="0" applyAlignment="0" applyProtection="0"/>
    <xf numFmtId="0" fontId="62" fillId="58" borderId="12" applyNumberFormat="0" applyFont="0" applyAlignment="0" applyProtection="0"/>
    <xf numFmtId="0" fontId="13" fillId="0" borderId="0"/>
    <xf numFmtId="0" fontId="13" fillId="0" borderId="0"/>
    <xf numFmtId="9" fontId="13" fillId="0" borderId="0" applyFont="0" applyFill="0" applyBorder="0" applyAlignment="0" applyProtection="0"/>
    <xf numFmtId="0" fontId="128" fillId="0" borderId="25"/>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7" applyNumberFormat="0" applyFont="0" applyAlignment="0">
      <protection locked="0"/>
    </xf>
    <xf numFmtId="180" fontId="77" fillId="54" borderId="77" applyNumberFormat="0" applyFont="0" applyAlignment="0">
      <protection locked="0"/>
    </xf>
    <xf numFmtId="180" fontId="77" fillId="54" borderId="77" applyNumberFormat="0" applyFont="0" applyAlignment="0">
      <protection locked="0"/>
    </xf>
    <xf numFmtId="4" fontId="108" fillId="55" borderId="14" applyNumberFormat="0" applyProtection="0">
      <alignment vertical="center"/>
    </xf>
    <xf numFmtId="4" fontId="115" fillId="55" borderId="14" applyNumberFormat="0" applyProtection="0">
      <alignment vertical="center"/>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03" fillId="2" borderId="79" applyNumberFormat="0">
      <alignment readingOrder="1"/>
      <protection locked="0"/>
    </xf>
    <xf numFmtId="4" fontId="104" fillId="83" borderId="89" applyNumberFormat="0" applyProtection="0">
      <alignment horizontal="right" vertical="center"/>
    </xf>
    <xf numFmtId="4" fontId="104" fillId="83" borderId="89" applyNumberFormat="0" applyProtection="0">
      <alignment horizontal="right" vertical="center"/>
    </xf>
    <xf numFmtId="4" fontId="104" fillId="83" borderId="89" applyNumberFormat="0" applyProtection="0">
      <alignment horizontal="right" vertical="center"/>
    </xf>
    <xf numFmtId="4" fontId="104" fillId="83" borderId="89" applyNumberFormat="0" applyProtection="0">
      <alignment horizontal="right" vertical="center"/>
    </xf>
    <xf numFmtId="4" fontId="104" fillId="83" borderId="89" applyNumberFormat="0" applyProtection="0">
      <alignment horizontal="right" vertical="center"/>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104" fillId="84" borderId="89" applyNumberFormat="0" applyProtection="0">
      <alignment horizontal="right" vertical="center"/>
    </xf>
    <xf numFmtId="4" fontId="104" fillId="84" borderId="89" applyNumberFormat="0" applyProtection="0">
      <alignment horizontal="right" vertical="center"/>
    </xf>
    <xf numFmtId="4" fontId="104" fillId="84" borderId="89" applyNumberFormat="0" applyProtection="0">
      <alignment horizontal="right" vertical="center"/>
    </xf>
    <xf numFmtId="4" fontId="104" fillId="84" borderId="89" applyNumberFormat="0" applyProtection="0">
      <alignment horizontal="right" vertical="center"/>
    </xf>
    <xf numFmtId="4" fontId="104" fillId="84" borderId="89" applyNumberFormat="0" applyProtection="0">
      <alignment horizontal="right" vertical="center"/>
    </xf>
    <xf numFmtId="4" fontId="75" fillId="0" borderId="89" applyNumberFormat="0" applyProtection="0">
      <alignment horizontal="right" vertical="center"/>
    </xf>
    <xf numFmtId="4" fontId="75" fillId="0" borderId="89" applyNumberFormat="0" applyProtection="0">
      <alignment horizontal="right" vertical="center"/>
    </xf>
    <xf numFmtId="4" fontId="75" fillId="0" borderId="89" applyNumberFormat="0" applyProtection="0">
      <alignment horizontal="right" vertical="center"/>
    </xf>
    <xf numFmtId="4" fontId="75" fillId="0" borderId="89" applyNumberFormat="0" applyProtection="0">
      <alignment horizontal="right" vertical="center"/>
    </xf>
    <xf numFmtId="4" fontId="75" fillId="0" borderId="89" applyNumberFormat="0" applyProtection="0">
      <alignment horizontal="right" vertical="center"/>
    </xf>
    <xf numFmtId="0" fontId="75" fillId="76" borderId="89" applyNumberFormat="0" applyProtection="0">
      <alignment horizontal="left" vertical="center" indent="1"/>
    </xf>
    <xf numFmtId="0" fontId="75" fillId="76" borderId="89" applyNumberFormat="0" applyProtection="0">
      <alignment horizontal="left" vertical="center" indent="1"/>
    </xf>
    <xf numFmtId="0" fontId="75" fillId="76" borderId="89" applyNumberFormat="0" applyProtection="0">
      <alignment horizontal="left" vertical="center" indent="1"/>
    </xf>
    <xf numFmtId="0" fontId="75" fillId="76" borderId="89" applyNumberFormat="0" applyProtection="0">
      <alignment horizontal="left" vertical="center" indent="1"/>
    </xf>
    <xf numFmtId="0" fontId="75" fillId="76" borderId="89" applyNumberFormat="0" applyProtection="0">
      <alignment horizontal="left" vertical="center" indent="1"/>
    </xf>
    <xf numFmtId="0" fontId="75" fillId="10" borderId="89" applyNumberFormat="0" applyProtection="0">
      <alignment horizontal="left" vertical="center" indent="1"/>
    </xf>
    <xf numFmtId="0" fontId="75" fillId="10" borderId="89" applyNumberFormat="0" applyProtection="0">
      <alignment horizontal="left" vertical="center" indent="1"/>
    </xf>
    <xf numFmtId="0" fontId="75" fillId="10" borderId="89" applyNumberFormat="0" applyProtection="0">
      <alignment horizontal="left" vertical="center" indent="1"/>
    </xf>
    <xf numFmtId="0" fontId="75" fillId="10" borderId="89" applyNumberFormat="0" applyProtection="0">
      <alignment horizontal="left" vertical="center" indent="1"/>
    </xf>
    <xf numFmtId="0" fontId="75" fillId="1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4" fontId="75" fillId="75" borderId="89" applyNumberFormat="0" applyProtection="0">
      <alignment horizontal="right" vertical="center"/>
    </xf>
    <xf numFmtId="4" fontId="75" fillId="75" borderId="89" applyNumberFormat="0" applyProtection="0">
      <alignment horizontal="right" vertical="center"/>
    </xf>
    <xf numFmtId="4" fontId="75" fillId="75" borderId="89" applyNumberFormat="0" applyProtection="0">
      <alignment horizontal="right" vertical="center"/>
    </xf>
    <xf numFmtId="4" fontId="75" fillId="75" borderId="89" applyNumberFormat="0" applyProtection="0">
      <alignment horizontal="right" vertical="center"/>
    </xf>
    <xf numFmtId="4" fontId="75" fillId="75" borderId="89" applyNumberFormat="0" applyProtection="0">
      <alignment horizontal="right" vertical="center"/>
    </xf>
    <xf numFmtId="4" fontId="75" fillId="12" borderId="89" applyNumberFormat="0" applyProtection="0">
      <alignment horizontal="right" vertical="center"/>
    </xf>
    <xf numFmtId="4" fontId="75" fillId="12" borderId="89" applyNumberFormat="0" applyProtection="0">
      <alignment horizontal="right" vertical="center"/>
    </xf>
    <xf numFmtId="4" fontId="75" fillId="12" borderId="89" applyNumberFormat="0" applyProtection="0">
      <alignment horizontal="right" vertical="center"/>
    </xf>
    <xf numFmtId="4" fontId="75" fillId="12" borderId="89" applyNumberFormat="0" applyProtection="0">
      <alignment horizontal="right" vertical="center"/>
    </xf>
    <xf numFmtId="4" fontId="75" fillId="12" borderId="89" applyNumberFormat="0" applyProtection="0">
      <alignment horizontal="right" vertical="center"/>
    </xf>
    <xf numFmtId="4" fontId="75" fillId="68" borderId="89" applyNumberFormat="0" applyProtection="0">
      <alignment horizontal="right" vertical="center"/>
    </xf>
    <xf numFmtId="4" fontId="75" fillId="68" borderId="89" applyNumberFormat="0" applyProtection="0">
      <alignment horizontal="right" vertical="center"/>
    </xf>
    <xf numFmtId="4" fontId="75" fillId="68" borderId="89" applyNumberFormat="0" applyProtection="0">
      <alignment horizontal="right" vertical="center"/>
    </xf>
    <xf numFmtId="4" fontId="75" fillId="68" borderId="89" applyNumberFormat="0" applyProtection="0">
      <alignment horizontal="right" vertical="center"/>
    </xf>
    <xf numFmtId="4" fontId="75" fillId="68" borderId="89" applyNumberFormat="0" applyProtection="0">
      <alignment horizontal="right" vertical="center"/>
    </xf>
    <xf numFmtId="4" fontId="75" fillId="33" borderId="89" applyNumberFormat="0" applyProtection="0">
      <alignment horizontal="right" vertical="center"/>
    </xf>
    <xf numFmtId="4" fontId="75" fillId="33" borderId="89" applyNumberFormat="0" applyProtection="0">
      <alignment horizontal="right" vertical="center"/>
    </xf>
    <xf numFmtId="4" fontId="75" fillId="33" borderId="89" applyNumberFormat="0" applyProtection="0">
      <alignment horizontal="right" vertical="center"/>
    </xf>
    <xf numFmtId="4" fontId="75" fillId="33" borderId="89" applyNumberFormat="0" applyProtection="0">
      <alignment horizontal="right" vertical="center"/>
    </xf>
    <xf numFmtId="4" fontId="75" fillId="33" borderId="89" applyNumberFormat="0" applyProtection="0">
      <alignment horizontal="right" vertical="center"/>
    </xf>
    <xf numFmtId="4" fontId="75" fillId="40" borderId="89" applyNumberFormat="0" applyProtection="0">
      <alignment horizontal="right" vertical="center"/>
    </xf>
    <xf numFmtId="4" fontId="75" fillId="40" borderId="89" applyNumberFormat="0" applyProtection="0">
      <alignment horizontal="right" vertical="center"/>
    </xf>
    <xf numFmtId="4" fontId="75" fillId="40" borderId="89" applyNumberFormat="0" applyProtection="0">
      <alignment horizontal="right" vertical="center"/>
    </xf>
    <xf numFmtId="4" fontId="75" fillId="40" borderId="89" applyNumberFormat="0" applyProtection="0">
      <alignment horizontal="right" vertical="center"/>
    </xf>
    <xf numFmtId="0" fontId="106" fillId="0" borderId="80">
      <alignment horizontal="left" vertical="top" wrapText="1"/>
    </xf>
    <xf numFmtId="4" fontId="75" fillId="40" borderId="89" applyNumberFormat="0" applyProtection="0">
      <alignment horizontal="right" vertical="center"/>
    </xf>
    <xf numFmtId="4" fontId="75" fillId="17" borderId="89" applyNumberFormat="0" applyProtection="0">
      <alignment horizontal="right" vertical="center"/>
    </xf>
    <xf numFmtId="4" fontId="75" fillId="17" borderId="89" applyNumberFormat="0" applyProtection="0">
      <alignment horizontal="right" vertical="center"/>
    </xf>
    <xf numFmtId="4" fontId="75" fillId="17" borderId="89" applyNumberFormat="0" applyProtection="0">
      <alignment horizontal="right" vertical="center"/>
    </xf>
    <xf numFmtId="4" fontId="75" fillId="17" borderId="89" applyNumberFormat="0" applyProtection="0">
      <alignment horizontal="right" vertical="center"/>
    </xf>
    <xf numFmtId="4" fontId="75" fillId="17" borderId="89" applyNumberFormat="0" applyProtection="0">
      <alignment horizontal="right" vertical="center"/>
    </xf>
    <xf numFmtId="4" fontId="75" fillId="13" borderId="89" applyNumberFormat="0" applyProtection="0">
      <alignment horizontal="right" vertical="center"/>
    </xf>
    <xf numFmtId="4" fontId="75" fillId="13" borderId="89" applyNumberFormat="0" applyProtection="0">
      <alignment horizontal="right" vertical="center"/>
    </xf>
    <xf numFmtId="4" fontId="75" fillId="13" borderId="89" applyNumberFormat="0" applyProtection="0">
      <alignment horizontal="right" vertical="center"/>
    </xf>
    <xf numFmtId="4" fontId="75" fillId="13" borderId="89" applyNumberFormat="0" applyProtection="0">
      <alignment horizontal="right" vertical="center"/>
    </xf>
    <xf numFmtId="4" fontId="75" fillId="13" borderId="89" applyNumberFormat="0" applyProtection="0">
      <alignment horizontal="right" vertical="center"/>
    </xf>
    <xf numFmtId="0" fontId="106" fillId="0" borderId="80">
      <alignment horizontal="center" vertical="top" wrapText="1"/>
    </xf>
    <xf numFmtId="4" fontId="75" fillId="61" borderId="89" applyNumberFormat="0" applyProtection="0">
      <alignment horizontal="right" vertical="center"/>
    </xf>
    <xf numFmtId="4" fontId="75" fillId="61" borderId="89" applyNumberFormat="0" applyProtection="0">
      <alignment horizontal="right" vertical="center"/>
    </xf>
    <xf numFmtId="4" fontId="75" fillId="61" borderId="89" applyNumberFormat="0" applyProtection="0">
      <alignment horizontal="right" vertical="center"/>
    </xf>
    <xf numFmtId="4" fontId="75" fillId="61" borderId="89" applyNumberFormat="0" applyProtection="0">
      <alignment horizontal="right" vertical="center"/>
    </xf>
    <xf numFmtId="4" fontId="75" fillId="61" borderId="89" applyNumberFormat="0" applyProtection="0">
      <alignment horizontal="right" vertical="center"/>
    </xf>
    <xf numFmtId="4" fontId="75" fillId="5" borderId="89" applyNumberFormat="0" applyProtection="0">
      <alignment horizontal="right" vertical="center"/>
    </xf>
    <xf numFmtId="4" fontId="75" fillId="5" borderId="89" applyNumberFormat="0" applyProtection="0">
      <alignment horizontal="right" vertical="center"/>
    </xf>
    <xf numFmtId="4" fontId="75" fillId="5" borderId="89" applyNumberFormat="0" applyProtection="0">
      <alignment horizontal="right" vertical="center"/>
    </xf>
    <xf numFmtId="4" fontId="75" fillId="5" borderId="89" applyNumberFormat="0" applyProtection="0">
      <alignment horizontal="right" vertical="center"/>
    </xf>
    <xf numFmtId="4" fontId="75" fillId="5" borderId="89" applyNumberFormat="0" applyProtection="0">
      <alignment horizontal="right" vertical="center"/>
    </xf>
    <xf numFmtId="0" fontId="35" fillId="46" borderId="79" applyNumberFormat="0" applyAlignment="0" applyProtection="0"/>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54" borderId="89" applyNumberFormat="0" applyProtection="0">
      <alignment horizontal="left" vertical="center" indent="1"/>
    </xf>
    <xf numFmtId="4" fontId="75" fillId="54" borderId="89" applyNumberFormat="0" applyProtection="0">
      <alignment horizontal="left" vertical="center" indent="1"/>
    </xf>
    <xf numFmtId="4" fontId="75" fillId="54" borderId="89" applyNumberFormat="0" applyProtection="0">
      <alignment horizontal="left" vertical="center" indent="1"/>
    </xf>
    <xf numFmtId="4" fontId="75" fillId="54" borderId="89" applyNumberFormat="0" applyProtection="0">
      <alignment horizontal="left" vertical="center" indent="1"/>
    </xf>
    <xf numFmtId="4" fontId="75" fillId="54" borderId="89" applyNumberFormat="0" applyProtection="0">
      <alignment horizontal="left" vertical="center" indent="1"/>
    </xf>
    <xf numFmtId="4" fontId="104" fillId="54" borderId="89" applyNumberFormat="0" applyProtection="0">
      <alignment vertical="center"/>
    </xf>
    <xf numFmtId="4" fontId="104" fillId="54" borderId="89" applyNumberFormat="0" applyProtection="0">
      <alignment vertical="center"/>
    </xf>
    <xf numFmtId="4" fontId="104" fillId="54" borderId="89" applyNumberFormat="0" applyProtection="0">
      <alignment vertical="center"/>
    </xf>
    <xf numFmtId="4" fontId="104" fillId="54" borderId="89" applyNumberFormat="0" applyProtection="0">
      <alignment vertical="center"/>
    </xf>
    <xf numFmtId="4" fontId="104" fillId="54" borderId="89" applyNumberFormat="0" applyProtection="0">
      <alignment vertical="center"/>
    </xf>
    <xf numFmtId="4" fontId="75" fillId="56" borderId="89" applyNumberFormat="0" applyProtection="0">
      <alignment vertical="center"/>
    </xf>
    <xf numFmtId="4" fontId="75" fillId="56" borderId="89" applyNumberFormat="0" applyProtection="0">
      <alignment vertical="center"/>
    </xf>
    <xf numFmtId="4" fontId="75" fillId="56" borderId="89" applyNumberFormat="0" applyProtection="0">
      <alignment vertical="center"/>
    </xf>
    <xf numFmtId="4" fontId="75" fillId="56" borderId="89" applyNumberFormat="0" applyProtection="0">
      <alignment vertical="center"/>
    </xf>
    <xf numFmtId="4" fontId="75" fillId="56" borderId="89" applyNumberFormat="0" applyProtection="0">
      <alignment vertical="center"/>
    </xf>
    <xf numFmtId="0" fontId="30" fillId="41" borderId="89" applyNumberFormat="0" applyFont="0" applyAlignment="0" applyProtection="0"/>
    <xf numFmtId="0" fontId="30" fillId="41" borderId="89" applyNumberFormat="0" applyFont="0" applyAlignment="0" applyProtection="0"/>
    <xf numFmtId="180" fontId="77" fillId="54" borderId="77" applyNumberFormat="0" applyFont="0" applyAlignment="0">
      <protection locked="0"/>
    </xf>
    <xf numFmtId="0" fontId="30" fillId="41" borderId="89" applyNumberFormat="0" applyFont="0" applyAlignment="0" applyProtection="0"/>
    <xf numFmtId="0" fontId="62" fillId="58" borderId="88" applyNumberFormat="0" applyFont="0" applyAlignment="0" applyProtection="0"/>
    <xf numFmtId="0" fontId="34" fillId="46" borderId="81" applyNumberFormat="0" applyAlignment="0" applyProtection="0"/>
    <xf numFmtId="4" fontId="108" fillId="54" borderId="81" applyNumberFormat="0" applyProtection="0">
      <alignment vertical="center"/>
    </xf>
    <xf numFmtId="4" fontId="115" fillId="54" borderId="81" applyNumberFormat="0" applyProtection="0">
      <alignment vertical="center"/>
    </xf>
    <xf numFmtId="4" fontId="108" fillId="54" borderId="81" applyNumberFormat="0" applyProtection="0">
      <alignment horizontal="left" vertical="center" indent="1"/>
    </xf>
    <xf numFmtId="4" fontId="108" fillId="54" borderId="81" applyNumberFormat="0" applyProtection="0">
      <alignment horizontal="left" vertical="center" indent="1"/>
    </xf>
    <xf numFmtId="0" fontId="104" fillId="56" borderId="82" applyNumberFormat="0" applyProtection="0">
      <alignment horizontal="left" vertical="top" indent="1"/>
    </xf>
    <xf numFmtId="0" fontId="104" fillId="56" borderId="82" applyNumberFormat="0" applyProtection="0">
      <alignment horizontal="left" vertical="top" indent="1"/>
    </xf>
    <xf numFmtId="0" fontId="104" fillId="56" borderId="82" applyNumberFormat="0" applyProtection="0">
      <alignment horizontal="left" vertical="top" indent="1"/>
    </xf>
    <xf numFmtId="0" fontId="104" fillId="56" borderId="82" applyNumberFormat="0" applyProtection="0">
      <alignment horizontal="left" vertical="top" indent="1"/>
    </xf>
    <xf numFmtId="0" fontId="104" fillId="56" borderId="82" applyNumberFormat="0" applyProtection="0">
      <alignment horizontal="left" vertical="top" indent="1"/>
    </xf>
    <xf numFmtId="4" fontId="108" fillId="59" borderId="81" applyNumberFormat="0" applyProtection="0">
      <alignment horizontal="right" vertical="center"/>
    </xf>
    <xf numFmtId="4" fontId="108" fillId="60" borderId="81" applyNumberFormat="0" applyProtection="0">
      <alignment horizontal="right" vertical="center"/>
    </xf>
    <xf numFmtId="4" fontId="108" fillId="62" borderId="81" applyNumberFormat="0" applyProtection="0">
      <alignment horizontal="right" vertical="center"/>
    </xf>
    <xf numFmtId="4" fontId="75" fillId="26" borderId="80" applyNumberFormat="0" applyProtection="0">
      <alignment horizontal="right" vertical="center"/>
    </xf>
    <xf numFmtId="4" fontId="75" fillId="26" borderId="80" applyNumberFormat="0" applyProtection="0">
      <alignment horizontal="right" vertical="center"/>
    </xf>
    <xf numFmtId="4" fontId="75" fillId="26" borderId="80" applyNumberFormat="0" applyProtection="0">
      <alignment horizontal="right" vertical="center"/>
    </xf>
    <xf numFmtId="4" fontId="75" fillId="26" borderId="80" applyNumberFormat="0" applyProtection="0">
      <alignment horizontal="right" vertical="center"/>
    </xf>
    <xf numFmtId="4" fontId="75" fillId="26" borderId="80" applyNumberFormat="0" applyProtection="0">
      <alignment horizontal="right" vertical="center"/>
    </xf>
    <xf numFmtId="4" fontId="108" fillId="63" borderId="81" applyNumberFormat="0" applyProtection="0">
      <alignment horizontal="right" vertical="center"/>
    </xf>
    <xf numFmtId="4" fontId="108" fillId="64" borderId="81" applyNumberFormat="0" applyProtection="0">
      <alignment horizontal="right" vertical="center"/>
    </xf>
    <xf numFmtId="0" fontId="35" fillId="46" borderId="87" applyNumberFormat="0" applyAlignment="0" applyProtection="0"/>
    <xf numFmtId="4" fontId="108" fillId="65" borderId="81" applyNumberFormat="0" applyProtection="0">
      <alignment horizontal="right" vertical="center"/>
    </xf>
    <xf numFmtId="4" fontId="108" fillId="66" borderId="81" applyNumberFormat="0" applyProtection="0">
      <alignment horizontal="right" vertical="center"/>
    </xf>
    <xf numFmtId="4" fontId="108" fillId="67" borderId="81" applyNumberFormat="0" applyProtection="0">
      <alignment horizontal="right" vertical="center"/>
    </xf>
    <xf numFmtId="4" fontId="108" fillId="69" borderId="81" applyNumberFormat="0" applyProtection="0">
      <alignment horizontal="right" vertical="center"/>
    </xf>
    <xf numFmtId="4" fontId="117" fillId="70" borderId="81" applyNumberFormat="0" applyProtection="0">
      <alignment horizontal="left" vertical="center" indent="1"/>
    </xf>
    <xf numFmtId="4" fontId="75" fillId="71" borderId="80" applyNumberFormat="0" applyProtection="0">
      <alignment horizontal="left" vertical="center" indent="1"/>
    </xf>
    <xf numFmtId="4" fontId="75" fillId="71" borderId="80" applyNumberFormat="0" applyProtection="0">
      <alignment horizontal="left" vertical="center" indent="1"/>
    </xf>
    <xf numFmtId="4" fontId="75" fillId="71" borderId="80" applyNumberFormat="0" applyProtection="0">
      <alignment horizontal="left" vertical="center" indent="1"/>
    </xf>
    <xf numFmtId="4" fontId="75" fillId="71" borderId="80" applyNumberFormat="0" applyProtection="0">
      <alignment horizontal="left" vertical="center" indent="1"/>
    </xf>
    <xf numFmtId="4" fontId="75" fillId="71"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5" fillId="76" borderId="80" applyNumberFormat="0" applyProtection="0">
      <alignment horizontal="left" vertical="center" indent="1"/>
    </xf>
    <xf numFmtId="4" fontId="75" fillId="76" borderId="80" applyNumberFormat="0" applyProtection="0">
      <alignment horizontal="left" vertical="center" indent="1"/>
    </xf>
    <xf numFmtId="4" fontId="75" fillId="76" borderId="80" applyNumberFormat="0" applyProtection="0">
      <alignment horizontal="left" vertical="center" indent="1"/>
    </xf>
    <xf numFmtId="4" fontId="75" fillId="76" borderId="80" applyNumberFormat="0" applyProtection="0">
      <alignment horizontal="left" vertical="center" indent="1"/>
    </xf>
    <xf numFmtId="4" fontId="75" fillId="76" borderId="80" applyNumberFormat="0" applyProtection="0">
      <alignment horizontal="left" vertical="center" indent="1"/>
    </xf>
    <xf numFmtId="4" fontId="75" fillId="75" borderId="80" applyNumberFormat="0" applyProtection="0">
      <alignment horizontal="left" vertical="center" indent="1"/>
    </xf>
    <xf numFmtId="4" fontId="75" fillId="75" borderId="80" applyNumberFormat="0" applyProtection="0">
      <alignment horizontal="left" vertical="center" indent="1"/>
    </xf>
    <xf numFmtId="4" fontId="75" fillId="75" borderId="80" applyNumberFormat="0" applyProtection="0">
      <alignment horizontal="left" vertical="center" indent="1"/>
    </xf>
    <xf numFmtId="4" fontId="75" fillId="75" borderId="80" applyNumberFormat="0" applyProtection="0">
      <alignment horizontal="left" vertical="center" indent="1"/>
    </xf>
    <xf numFmtId="4" fontId="75" fillId="75" borderId="80" applyNumberFormat="0" applyProtection="0">
      <alignment horizontal="left" vertical="center"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20" fillId="53" borderId="81" applyNumberFormat="0" applyProtection="0">
      <alignment horizontal="left" vertical="center"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20" fillId="2" borderId="81" applyNumberFormat="0" applyProtection="0">
      <alignment horizontal="left" vertical="center"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121" fillId="73" borderId="83" applyBorder="0"/>
    <xf numFmtId="4" fontId="108" fillId="55" borderId="81" applyNumberFormat="0" applyProtection="0">
      <alignment vertical="center"/>
    </xf>
    <xf numFmtId="4" fontId="122" fillId="58" borderId="82" applyNumberFormat="0" applyProtection="0">
      <alignment vertical="center"/>
    </xf>
    <xf numFmtId="4" fontId="122" fillId="58" borderId="82" applyNumberFormat="0" applyProtection="0">
      <alignment vertical="center"/>
    </xf>
    <xf numFmtId="4" fontId="122" fillId="58" borderId="82" applyNumberFormat="0" applyProtection="0">
      <alignment vertical="center"/>
    </xf>
    <xf numFmtId="4" fontId="122" fillId="58" borderId="82" applyNumberFormat="0" applyProtection="0">
      <alignment vertical="center"/>
    </xf>
    <xf numFmtId="4" fontId="122" fillId="58" borderId="82" applyNumberFormat="0" applyProtection="0">
      <alignment vertical="center"/>
    </xf>
    <xf numFmtId="4" fontId="115" fillId="55" borderId="81" applyNumberFormat="0" applyProtection="0">
      <alignment vertical="center"/>
    </xf>
    <xf numFmtId="4" fontId="108" fillId="55" borderId="81" applyNumberFormat="0" applyProtection="0">
      <alignment horizontal="left" vertical="center" indent="1"/>
    </xf>
    <xf numFmtId="4" fontId="122" fillId="46" borderId="82" applyNumberFormat="0" applyProtection="0">
      <alignment horizontal="left" vertical="center" indent="1"/>
    </xf>
    <xf numFmtId="4" fontId="122" fillId="46" borderId="82" applyNumberFormat="0" applyProtection="0">
      <alignment horizontal="left" vertical="center" indent="1"/>
    </xf>
    <xf numFmtId="4" fontId="122" fillId="46" borderId="82" applyNumberFormat="0" applyProtection="0">
      <alignment horizontal="left" vertical="center" indent="1"/>
    </xf>
    <xf numFmtId="4" fontId="122" fillId="46" borderId="82" applyNumberFormat="0" applyProtection="0">
      <alignment horizontal="left" vertical="center" indent="1"/>
    </xf>
    <xf numFmtId="4" fontId="122" fillId="46" borderId="82" applyNumberFormat="0" applyProtection="0">
      <alignment horizontal="left" vertical="center" indent="1"/>
    </xf>
    <xf numFmtId="4" fontId="108" fillId="55" borderId="81" applyNumberFormat="0" applyProtection="0">
      <alignment horizontal="left" vertical="center" indent="1"/>
    </xf>
    <xf numFmtId="0" fontId="122" fillId="58" borderId="82" applyNumberFormat="0" applyProtection="0">
      <alignment horizontal="left" vertical="top" indent="1"/>
    </xf>
    <xf numFmtId="0" fontId="122" fillId="58" borderId="82" applyNumberFormat="0" applyProtection="0">
      <alignment horizontal="left" vertical="top" indent="1"/>
    </xf>
    <xf numFmtId="0" fontId="122" fillId="58" borderId="82" applyNumberFormat="0" applyProtection="0">
      <alignment horizontal="left" vertical="top" indent="1"/>
    </xf>
    <xf numFmtId="0" fontId="122" fillId="58" borderId="82" applyNumberFormat="0" applyProtection="0">
      <alignment horizontal="left" vertical="top" indent="1"/>
    </xf>
    <xf numFmtId="0" fontId="122" fillId="58" borderId="82" applyNumberFormat="0" applyProtection="0">
      <alignment horizontal="left" vertical="top" indent="1"/>
    </xf>
    <xf numFmtId="4" fontId="108" fillId="72" borderId="81" applyNumberFormat="0" applyProtection="0">
      <alignment horizontal="right" vertical="center"/>
    </xf>
    <xf numFmtId="4" fontId="115" fillId="72" borderId="81" applyNumberFormat="0" applyProtection="0">
      <alignment horizontal="right" vertical="center"/>
    </xf>
    <xf numFmtId="0" fontId="122" fillId="75" borderId="82" applyNumberFormat="0" applyProtection="0">
      <alignment horizontal="left" vertical="top" indent="1"/>
    </xf>
    <xf numFmtId="0" fontId="122" fillId="75" borderId="82" applyNumberFormat="0" applyProtection="0">
      <alignment horizontal="left" vertical="top" indent="1"/>
    </xf>
    <xf numFmtId="0" fontId="122" fillId="75" borderId="82" applyNumberFormat="0" applyProtection="0">
      <alignment horizontal="left" vertical="top" indent="1"/>
    </xf>
    <xf numFmtId="0" fontId="122" fillId="75" borderId="82" applyNumberFormat="0" applyProtection="0">
      <alignment horizontal="left" vertical="top" indent="1"/>
    </xf>
    <xf numFmtId="0" fontId="122" fillId="75" borderId="82" applyNumberFormat="0" applyProtection="0">
      <alignment horizontal="left" vertical="top" indent="1"/>
    </xf>
    <xf numFmtId="4" fontId="104" fillId="85" borderId="80" applyNumberFormat="0" applyProtection="0">
      <alignment horizontal="left" vertical="center" indent="1"/>
    </xf>
    <xf numFmtId="4" fontId="104" fillId="85" borderId="80" applyNumberFormat="0" applyProtection="0">
      <alignment horizontal="left" vertical="center" indent="1"/>
    </xf>
    <xf numFmtId="4" fontId="104" fillId="85" borderId="80" applyNumberFormat="0" applyProtection="0">
      <alignment horizontal="left" vertical="center" indent="1"/>
    </xf>
    <xf numFmtId="4" fontId="104" fillId="85" borderId="80" applyNumberFormat="0" applyProtection="0">
      <alignment horizontal="left" vertical="center" indent="1"/>
    </xf>
    <xf numFmtId="4" fontId="104" fillId="85" borderId="80" applyNumberFormat="0" applyProtection="0">
      <alignment horizontal="left" vertical="center" indent="1"/>
    </xf>
    <xf numFmtId="4" fontId="114" fillId="72" borderId="81" applyNumberFormat="0" applyProtection="0">
      <alignment horizontal="right" vertical="center"/>
    </xf>
    <xf numFmtId="2" fontId="124" fillId="87" borderId="84" applyProtection="0"/>
    <xf numFmtId="2" fontId="124" fillId="87" borderId="84" applyProtection="0"/>
    <xf numFmtId="2" fontId="103" fillId="88" borderId="84" applyProtection="0"/>
    <xf numFmtId="2" fontId="103" fillId="89" borderId="84" applyProtection="0"/>
    <xf numFmtId="2" fontId="103" fillId="90" borderId="84" applyProtection="0"/>
    <xf numFmtId="2" fontId="103" fillId="90" borderId="84" applyProtection="0">
      <alignment horizontal="center"/>
    </xf>
    <xf numFmtId="2" fontId="103" fillId="89" borderId="84" applyProtection="0">
      <alignment horizontal="center"/>
    </xf>
    <xf numFmtId="0" fontId="104" fillId="0" borderId="80">
      <alignment horizontal="left" vertical="top" wrapText="1"/>
    </xf>
    <xf numFmtId="0" fontId="39" fillId="0" borderId="85" applyNumberFormat="0" applyFill="0" applyAlignment="0" applyProtection="0"/>
    <xf numFmtId="0" fontId="33" fillId="9" borderId="79" applyNumberFormat="0" applyAlignment="0" applyProtection="0"/>
    <xf numFmtId="0" fontId="33" fillId="9" borderId="79" applyNumberFormat="0" applyAlignment="0" applyProtection="0"/>
    <xf numFmtId="0" fontId="33" fillId="9" borderId="79" applyNumberFormat="0" applyAlignment="0" applyProtection="0"/>
    <xf numFmtId="0" fontId="34" fillId="46" borderId="81" applyNumberFormat="0" applyAlignment="0" applyProtection="0"/>
    <xf numFmtId="0" fontId="34" fillId="46" borderId="81" applyNumberFormat="0" applyAlignment="0" applyProtection="0"/>
    <xf numFmtId="0" fontId="34" fillId="46" borderId="81" applyNumberFormat="0" applyAlignment="0" applyProtection="0"/>
    <xf numFmtId="0" fontId="35" fillId="46" borderId="79" applyNumberFormat="0" applyAlignment="0" applyProtection="0"/>
    <xf numFmtId="0" fontId="35" fillId="46" borderId="79" applyNumberFormat="0" applyAlignment="0" applyProtection="0"/>
    <xf numFmtId="0" fontId="35" fillId="46" borderId="79" applyNumberFormat="0" applyAlignment="0" applyProtection="0"/>
    <xf numFmtId="0" fontId="39" fillId="0" borderId="85" applyNumberFormat="0" applyFill="0" applyAlignment="0" applyProtection="0"/>
    <xf numFmtId="0" fontId="39" fillId="0" borderId="85" applyNumberFormat="0" applyFill="0" applyAlignment="0" applyProtection="0"/>
    <xf numFmtId="0" fontId="39" fillId="0" borderId="85"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8" fillId="0" borderId="86"/>
    <xf numFmtId="0" fontId="103" fillId="2" borderId="87" applyNumberFormat="0">
      <alignment readingOrder="1"/>
      <protection locked="0"/>
    </xf>
    <xf numFmtId="165" fontId="12" fillId="0" borderId="0" applyFont="0" applyFill="0" applyBorder="0" applyAlignment="0" applyProtection="0"/>
    <xf numFmtId="165" fontId="12" fillId="0" borderId="0" applyFont="0" applyFill="0" applyBorder="0" applyAlignment="0" applyProtection="0"/>
    <xf numFmtId="0" fontId="33" fillId="9" borderId="87" applyNumberFormat="0" applyAlignment="0" applyProtection="0"/>
    <xf numFmtId="0" fontId="33" fillId="9" borderId="87" applyNumberFormat="0" applyAlignment="0" applyProtection="0"/>
    <xf numFmtId="0" fontId="33" fillId="9" borderId="87" applyNumberFormat="0" applyAlignment="0" applyProtection="0"/>
    <xf numFmtId="0" fontId="35" fillId="46" borderId="87" applyNumberFormat="0" applyAlignment="0" applyProtection="0"/>
    <xf numFmtId="0" fontId="35" fillId="46" borderId="87" applyNumberFormat="0" applyAlignment="0" applyProtection="0"/>
    <xf numFmtId="0" fontId="35" fillId="46" borderId="87" applyNumberFormat="0" applyAlignment="0" applyProtection="0"/>
    <xf numFmtId="0" fontId="12" fillId="0" borderId="0"/>
    <xf numFmtId="0" fontId="20" fillId="58" borderId="88" applyNumberFormat="0" applyFont="0" applyAlignment="0" applyProtection="0"/>
    <xf numFmtId="0" fontId="62" fillId="58" borderId="88" applyNumberFormat="0" applyFont="0" applyAlignment="0" applyProtection="0"/>
    <xf numFmtId="0" fontId="20" fillId="58" borderId="88" applyNumberFormat="0" applyFont="0" applyAlignment="0" applyProtection="0"/>
    <xf numFmtId="0" fontId="103" fillId="2" borderId="91" applyNumberFormat="0">
      <alignment readingOrder="1"/>
      <protection locked="0"/>
    </xf>
    <xf numFmtId="49" fontId="104" fillId="6" borderId="90">
      <alignment horizontal="left" vertical="top"/>
      <protection locked="0"/>
    </xf>
    <xf numFmtId="49" fontId="104" fillId="6" borderId="90">
      <alignment horizontal="left" vertical="top"/>
      <protection locked="0"/>
    </xf>
    <xf numFmtId="49" fontId="104" fillId="0" borderId="90">
      <alignment horizontal="left" vertical="top"/>
      <protection locked="0"/>
    </xf>
    <xf numFmtId="49" fontId="104" fillId="0" borderId="90">
      <alignment horizontal="left" vertical="top"/>
      <protection locked="0"/>
    </xf>
    <xf numFmtId="49" fontId="104" fillId="45" borderId="90">
      <alignment horizontal="left" vertical="top"/>
      <protection locked="0"/>
    </xf>
    <xf numFmtId="49" fontId="104" fillId="45" borderId="90">
      <alignment horizontal="left" vertical="top"/>
      <protection locked="0"/>
    </xf>
    <xf numFmtId="49" fontId="62" fillId="0" borderId="90">
      <alignment horizontal="center" vertical="top" wrapText="1"/>
      <protection locked="0"/>
    </xf>
    <xf numFmtId="49" fontId="62" fillId="0" borderId="90">
      <alignment horizontal="center" vertical="top" wrapText="1"/>
      <protection locked="0"/>
    </xf>
    <xf numFmtId="49" fontId="104" fillId="6" borderId="90">
      <alignment horizontal="right" vertical="top"/>
      <protection locked="0"/>
    </xf>
    <xf numFmtId="49" fontId="104" fillId="6" borderId="90">
      <alignment horizontal="right" vertical="top"/>
      <protection locked="0"/>
    </xf>
    <xf numFmtId="0" fontId="104" fillId="6" borderId="90">
      <alignment horizontal="right" vertical="top"/>
      <protection locked="0"/>
    </xf>
    <xf numFmtId="0" fontId="104" fillId="6" borderId="90">
      <alignment horizontal="right" vertical="top"/>
      <protection locked="0"/>
    </xf>
    <xf numFmtId="49" fontId="104" fillId="0" borderId="90">
      <alignment horizontal="right" vertical="top"/>
      <protection locked="0"/>
    </xf>
    <xf numFmtId="49" fontId="104" fillId="0" borderId="90">
      <alignment horizontal="right" vertical="top"/>
      <protection locked="0"/>
    </xf>
    <xf numFmtId="0" fontId="104" fillId="0" borderId="90">
      <alignment horizontal="right" vertical="top"/>
      <protection locked="0"/>
    </xf>
    <xf numFmtId="0" fontId="104" fillId="0" borderId="90">
      <alignment horizontal="right" vertical="top"/>
      <protection locked="0"/>
    </xf>
    <xf numFmtId="49" fontId="104" fillId="45" borderId="90">
      <alignment horizontal="right" vertical="top"/>
      <protection locked="0"/>
    </xf>
    <xf numFmtId="49" fontId="104" fillId="45" borderId="90">
      <alignment horizontal="right" vertical="top"/>
      <protection locked="0"/>
    </xf>
    <xf numFmtId="0" fontId="104" fillId="45" borderId="90">
      <alignment horizontal="right" vertical="top"/>
      <protection locked="0"/>
    </xf>
    <xf numFmtId="0" fontId="104" fillId="45" borderId="90">
      <alignment horizontal="right" vertical="top"/>
      <protection locked="0"/>
    </xf>
    <xf numFmtId="49" fontId="104" fillId="0" borderId="90">
      <alignment horizontal="center" vertical="top" wrapText="1"/>
      <protection locked="0"/>
    </xf>
    <xf numFmtId="49" fontId="104" fillId="0" borderId="90">
      <alignment horizontal="center" vertical="top" wrapText="1"/>
      <protection locked="0"/>
    </xf>
    <xf numFmtId="0" fontId="104" fillId="0" borderId="90">
      <alignment horizontal="center" vertical="top" wrapText="1"/>
      <protection locked="0"/>
    </xf>
    <xf numFmtId="0" fontId="104" fillId="0" borderId="90">
      <alignment horizontal="center" vertical="top" wrapText="1"/>
      <protection locked="0"/>
    </xf>
    <xf numFmtId="0" fontId="35" fillId="46" borderId="91" applyNumberFormat="0" applyAlignment="0" applyProtection="0"/>
    <xf numFmtId="0" fontId="76" fillId="0" borderId="92">
      <alignment horizontal="left" vertical="center"/>
    </xf>
    <xf numFmtId="180" fontId="77" fillId="54" borderId="90" applyNumberFormat="0" applyFont="0" applyAlignment="0">
      <protection locked="0"/>
    </xf>
    <xf numFmtId="10" fontId="75" fillId="55" borderId="90" applyNumberFormat="0" applyBorder="0" applyAlignment="0" applyProtection="0"/>
    <xf numFmtId="4" fontId="108" fillId="72" borderId="93" applyNumberFormat="0" applyProtection="0">
      <alignment horizontal="left" vertical="center" indent="1"/>
    </xf>
    <xf numFmtId="0" fontId="20" fillId="83" borderId="90" applyNumberFormat="0">
      <protection locked="0"/>
    </xf>
    <xf numFmtId="0" fontId="20" fillId="83" borderId="90" applyNumberFormat="0">
      <protection locked="0"/>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0" fontId="75" fillId="86" borderId="90"/>
    <xf numFmtId="0" fontId="75" fillId="86" borderId="90"/>
    <xf numFmtId="0" fontId="33" fillId="9" borderId="91" applyNumberFormat="0" applyAlignment="0" applyProtection="0"/>
    <xf numFmtId="0" fontId="33" fillId="9" borderId="91" applyNumberFormat="0" applyAlignment="0" applyProtection="0"/>
    <xf numFmtId="0" fontId="33" fillId="9" borderId="91" applyNumberFormat="0" applyAlignment="0" applyProtection="0"/>
    <xf numFmtId="0" fontId="35" fillId="46" borderId="91" applyNumberFormat="0" applyAlignment="0" applyProtection="0"/>
    <xf numFmtId="0" fontId="35" fillId="46" borderId="91" applyNumberFormat="0" applyAlignment="0" applyProtection="0"/>
    <xf numFmtId="0" fontId="35" fillId="46" borderId="91" applyNumberFormat="0" applyAlignment="0" applyProtection="0"/>
    <xf numFmtId="4" fontId="87" fillId="54" borderId="90" applyBorder="0">
      <alignment horizontal="right"/>
    </xf>
    <xf numFmtId="0" fontId="6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70" fontId="197"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170" fontId="197" fillId="0" borderId="0" applyFont="0" applyFill="0" applyBorder="0" applyAlignment="0" applyProtection="0"/>
    <xf numFmtId="0" fontId="10" fillId="0" borderId="0"/>
    <xf numFmtId="0" fontId="10" fillId="0" borderId="0"/>
    <xf numFmtId="0" fontId="10" fillId="0" borderId="0"/>
    <xf numFmtId="0" fontId="10" fillId="0" borderId="0"/>
    <xf numFmtId="0" fontId="76" fillId="0" borderId="94">
      <alignment horizontal="left" vertical="center"/>
    </xf>
    <xf numFmtId="4" fontId="108" fillId="72" borderId="95"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76" fillId="0" borderId="96">
      <alignment horizontal="left" vertical="center"/>
    </xf>
    <xf numFmtId="180" fontId="77" fillId="54" borderId="90" applyNumberFormat="0" applyFont="0" applyAlignment="0">
      <protection locked="0"/>
    </xf>
    <xf numFmtId="4" fontId="108" fillId="72" borderId="97"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0" fontId="20" fillId="53" borderId="81" applyNumberFormat="0" applyProtection="0">
      <alignment horizontal="left" vertical="center" indent="1"/>
    </xf>
    <xf numFmtId="0" fontId="20" fillId="2" borderId="81" applyNumberFormat="0" applyProtection="0">
      <alignment horizontal="left" vertical="center" indent="1"/>
    </xf>
    <xf numFmtId="0" fontId="20" fillId="83" borderId="90" applyNumberFormat="0">
      <protection locked="0"/>
    </xf>
    <xf numFmtId="0" fontId="20" fillId="83" borderId="90" applyNumberFormat="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70" fontId="2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20" fillId="58" borderId="88" applyNumberFormat="0" applyFont="0" applyAlignment="0" applyProtection="0"/>
    <xf numFmtId="0" fontId="20" fillId="58" borderId="88" applyNumberFormat="0" applyFont="0" applyAlignment="0" applyProtection="0"/>
    <xf numFmtId="0" fontId="106" fillId="0" borderId="98">
      <alignment horizontal="left" vertical="top" wrapText="1"/>
    </xf>
    <xf numFmtId="0" fontId="106" fillId="0" borderId="98">
      <alignment horizontal="center" vertical="top" wrapText="1"/>
    </xf>
    <xf numFmtId="0" fontId="35" fillId="46" borderId="107" applyNumberFormat="0" applyAlignment="0" applyProtection="0"/>
    <xf numFmtId="180" fontId="77" fillId="54" borderId="77" applyNumberFormat="0" applyFont="0" applyAlignment="0">
      <protection locked="0"/>
    </xf>
    <xf numFmtId="0" fontId="62" fillId="58" borderId="99" applyNumberFormat="0" applyFont="0" applyAlignment="0" applyProtection="0"/>
    <xf numFmtId="0" fontId="30" fillId="41" borderId="100" applyNumberFormat="0" applyFont="0" applyAlignment="0" applyProtection="0"/>
    <xf numFmtId="0" fontId="30" fillId="41" borderId="100" applyNumberFormat="0" applyFont="0" applyAlignment="0" applyProtection="0"/>
    <xf numFmtId="0" fontId="30" fillId="41" borderId="100" applyNumberFormat="0" applyFont="0" applyAlignment="0" applyProtection="0"/>
    <xf numFmtId="0" fontId="34" fillId="46" borderId="101" applyNumberFormat="0" applyAlignment="0" applyProtection="0"/>
    <xf numFmtId="4" fontId="108" fillId="54" borderId="101" applyNumberFormat="0" applyProtection="0">
      <alignment vertical="center"/>
    </xf>
    <xf numFmtId="4" fontId="75" fillId="56" borderId="100" applyNumberFormat="0" applyProtection="0">
      <alignment vertical="center"/>
    </xf>
    <xf numFmtId="4" fontId="75" fillId="56" borderId="100" applyNumberFormat="0" applyProtection="0">
      <alignment vertical="center"/>
    </xf>
    <xf numFmtId="4" fontId="75" fillId="56" borderId="100" applyNumberFormat="0" applyProtection="0">
      <alignment vertical="center"/>
    </xf>
    <xf numFmtId="4" fontId="75" fillId="56" borderId="100" applyNumberFormat="0" applyProtection="0">
      <alignment vertical="center"/>
    </xf>
    <xf numFmtId="4" fontId="75" fillId="56" borderId="100" applyNumberFormat="0" applyProtection="0">
      <alignment vertical="center"/>
    </xf>
    <xf numFmtId="4" fontId="115" fillId="54" borderId="101" applyNumberFormat="0" applyProtection="0">
      <alignment vertical="center"/>
    </xf>
    <xf numFmtId="4" fontId="104" fillId="54" borderId="100" applyNumberFormat="0" applyProtection="0">
      <alignment vertical="center"/>
    </xf>
    <xf numFmtId="4" fontId="104" fillId="54" borderId="100" applyNumberFormat="0" applyProtection="0">
      <alignment vertical="center"/>
    </xf>
    <xf numFmtId="4" fontId="104" fillId="54" borderId="100" applyNumberFormat="0" applyProtection="0">
      <alignment vertical="center"/>
    </xf>
    <xf numFmtId="4" fontId="104" fillId="54" borderId="100" applyNumberFormat="0" applyProtection="0">
      <alignment vertical="center"/>
    </xf>
    <xf numFmtId="4" fontId="104" fillId="54" borderId="100" applyNumberFormat="0" applyProtection="0">
      <alignment vertical="center"/>
    </xf>
    <xf numFmtId="4" fontId="108" fillId="54" borderId="101" applyNumberFormat="0" applyProtection="0">
      <alignment horizontal="left" vertical="center" indent="1"/>
    </xf>
    <xf numFmtId="4" fontId="75" fillId="54" borderId="100" applyNumberFormat="0" applyProtection="0">
      <alignment horizontal="left" vertical="center" indent="1"/>
    </xf>
    <xf numFmtId="4" fontId="75" fillId="54" borderId="100" applyNumberFormat="0" applyProtection="0">
      <alignment horizontal="left" vertical="center" indent="1"/>
    </xf>
    <xf numFmtId="4" fontId="75" fillId="54" borderId="100" applyNumberFormat="0" applyProtection="0">
      <alignment horizontal="left" vertical="center" indent="1"/>
    </xf>
    <xf numFmtId="4" fontId="75" fillId="54" borderId="100" applyNumberFormat="0" applyProtection="0">
      <alignment horizontal="left" vertical="center" indent="1"/>
    </xf>
    <xf numFmtId="4" fontId="75" fillId="54" borderId="100" applyNumberFormat="0" applyProtection="0">
      <alignment horizontal="left" vertical="center" indent="1"/>
    </xf>
    <xf numFmtId="4" fontId="108" fillId="54" borderId="101" applyNumberFormat="0" applyProtection="0">
      <alignment horizontal="left" vertical="center" indent="1"/>
    </xf>
    <xf numFmtId="0" fontId="104" fillId="56" borderId="102" applyNumberFormat="0" applyProtection="0">
      <alignment horizontal="left" vertical="top" indent="1"/>
    </xf>
    <xf numFmtId="0" fontId="104" fillId="56" borderId="102" applyNumberFormat="0" applyProtection="0">
      <alignment horizontal="left" vertical="top" indent="1"/>
    </xf>
    <xf numFmtId="0" fontId="104" fillId="56" borderId="102" applyNumberFormat="0" applyProtection="0">
      <alignment horizontal="left" vertical="top" indent="1"/>
    </xf>
    <xf numFmtId="0" fontId="104" fillId="56" borderId="102" applyNumberFormat="0" applyProtection="0">
      <alignment horizontal="left" vertical="top" indent="1"/>
    </xf>
    <xf numFmtId="0" fontId="104" fillId="56" borderId="102" applyNumberFormat="0" applyProtection="0">
      <alignment horizontal="left" vertical="top"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108" fillId="59" borderId="101" applyNumberFormat="0" applyProtection="0">
      <alignment horizontal="right" vertical="center"/>
    </xf>
    <xf numFmtId="4" fontId="75" fillId="5" borderId="100" applyNumberFormat="0" applyProtection="0">
      <alignment horizontal="right" vertical="center"/>
    </xf>
    <xf numFmtId="4" fontId="75" fillId="5" borderId="100" applyNumberFormat="0" applyProtection="0">
      <alignment horizontal="right" vertical="center"/>
    </xf>
    <xf numFmtId="4" fontId="75" fillId="5" borderId="100" applyNumberFormat="0" applyProtection="0">
      <alignment horizontal="right" vertical="center"/>
    </xf>
    <xf numFmtId="4" fontId="75" fillId="5" borderId="100" applyNumberFormat="0" applyProtection="0">
      <alignment horizontal="right" vertical="center"/>
    </xf>
    <xf numFmtId="4" fontId="75" fillId="5" borderId="100" applyNumberFormat="0" applyProtection="0">
      <alignment horizontal="right" vertical="center"/>
    </xf>
    <xf numFmtId="4" fontId="108" fillId="60" borderId="101" applyNumberFormat="0" applyProtection="0">
      <alignment horizontal="right" vertical="center"/>
    </xf>
    <xf numFmtId="4" fontId="75" fillId="61" borderId="100" applyNumberFormat="0" applyProtection="0">
      <alignment horizontal="right" vertical="center"/>
    </xf>
    <xf numFmtId="4" fontId="75" fillId="61" borderId="100" applyNumberFormat="0" applyProtection="0">
      <alignment horizontal="right" vertical="center"/>
    </xf>
    <xf numFmtId="4" fontId="75" fillId="61" borderId="100" applyNumberFormat="0" applyProtection="0">
      <alignment horizontal="right" vertical="center"/>
    </xf>
    <xf numFmtId="4" fontId="75" fillId="61" borderId="100" applyNumberFormat="0" applyProtection="0">
      <alignment horizontal="right" vertical="center"/>
    </xf>
    <xf numFmtId="4" fontId="75" fillId="61" borderId="100" applyNumberFormat="0" applyProtection="0">
      <alignment horizontal="right" vertical="center"/>
    </xf>
    <xf numFmtId="4" fontId="108" fillId="62" borderId="101" applyNumberFormat="0" applyProtection="0">
      <alignment horizontal="right" vertical="center"/>
    </xf>
    <xf numFmtId="4" fontId="75" fillId="26" borderId="98" applyNumberFormat="0" applyProtection="0">
      <alignment horizontal="right" vertical="center"/>
    </xf>
    <xf numFmtId="4" fontId="75" fillId="26" borderId="98" applyNumberFormat="0" applyProtection="0">
      <alignment horizontal="right" vertical="center"/>
    </xf>
    <xf numFmtId="4" fontId="75" fillId="26" borderId="98" applyNumberFormat="0" applyProtection="0">
      <alignment horizontal="right" vertical="center"/>
    </xf>
    <xf numFmtId="4" fontId="75" fillId="26" borderId="98" applyNumberFormat="0" applyProtection="0">
      <alignment horizontal="right" vertical="center"/>
    </xf>
    <xf numFmtId="4" fontId="75" fillId="26" borderId="98" applyNumberFormat="0" applyProtection="0">
      <alignment horizontal="right" vertical="center"/>
    </xf>
    <xf numFmtId="4" fontId="108" fillId="63" borderId="101" applyNumberFormat="0" applyProtection="0">
      <alignment horizontal="right" vertical="center"/>
    </xf>
    <xf numFmtId="4" fontId="75" fillId="13" borderId="100" applyNumberFormat="0" applyProtection="0">
      <alignment horizontal="right" vertical="center"/>
    </xf>
    <xf numFmtId="4" fontId="75" fillId="13" borderId="100" applyNumberFormat="0" applyProtection="0">
      <alignment horizontal="right" vertical="center"/>
    </xf>
    <xf numFmtId="4" fontId="75" fillId="13" borderId="100" applyNumberFormat="0" applyProtection="0">
      <alignment horizontal="right" vertical="center"/>
    </xf>
    <xf numFmtId="4" fontId="75" fillId="13" borderId="100" applyNumberFormat="0" applyProtection="0">
      <alignment horizontal="right" vertical="center"/>
    </xf>
    <xf numFmtId="4" fontId="75" fillId="13" borderId="100" applyNumberFormat="0" applyProtection="0">
      <alignment horizontal="right" vertical="center"/>
    </xf>
    <xf numFmtId="4" fontId="108" fillId="64" borderId="101" applyNumberFormat="0" applyProtection="0">
      <alignment horizontal="right" vertical="center"/>
    </xf>
    <xf numFmtId="4" fontId="75" fillId="17" borderId="100" applyNumberFormat="0" applyProtection="0">
      <alignment horizontal="right" vertical="center"/>
    </xf>
    <xf numFmtId="4" fontId="75" fillId="17" borderId="100" applyNumberFormat="0" applyProtection="0">
      <alignment horizontal="right" vertical="center"/>
    </xf>
    <xf numFmtId="4" fontId="75" fillId="17" borderId="100" applyNumberFormat="0" applyProtection="0">
      <alignment horizontal="right" vertical="center"/>
    </xf>
    <xf numFmtId="4" fontId="75" fillId="17" borderId="100" applyNumberFormat="0" applyProtection="0">
      <alignment horizontal="right" vertical="center"/>
    </xf>
    <xf numFmtId="4" fontId="75" fillId="17" borderId="100" applyNumberFormat="0" applyProtection="0">
      <alignment horizontal="right" vertical="center"/>
    </xf>
    <xf numFmtId="4" fontId="108" fillId="65" borderId="101" applyNumberFormat="0" applyProtection="0">
      <alignment horizontal="right" vertical="center"/>
    </xf>
    <xf numFmtId="4" fontId="75" fillId="40" borderId="100" applyNumberFormat="0" applyProtection="0">
      <alignment horizontal="right" vertical="center"/>
    </xf>
    <xf numFmtId="4" fontId="75" fillId="40" borderId="100" applyNumberFormat="0" applyProtection="0">
      <alignment horizontal="right" vertical="center"/>
    </xf>
    <xf numFmtId="4" fontId="75" fillId="40" borderId="100" applyNumberFormat="0" applyProtection="0">
      <alignment horizontal="right" vertical="center"/>
    </xf>
    <xf numFmtId="4" fontId="75" fillId="40" borderId="100" applyNumberFormat="0" applyProtection="0">
      <alignment horizontal="right" vertical="center"/>
    </xf>
    <xf numFmtId="4" fontId="75" fillId="40" borderId="100" applyNumberFormat="0" applyProtection="0">
      <alignment horizontal="right" vertical="center"/>
    </xf>
    <xf numFmtId="4" fontId="108" fillId="66" borderId="101" applyNumberFormat="0" applyProtection="0">
      <alignment horizontal="right" vertical="center"/>
    </xf>
    <xf numFmtId="4" fontId="75" fillId="33" borderId="100" applyNumberFormat="0" applyProtection="0">
      <alignment horizontal="right" vertical="center"/>
    </xf>
    <xf numFmtId="4" fontId="75" fillId="33" borderId="100" applyNumberFormat="0" applyProtection="0">
      <alignment horizontal="right" vertical="center"/>
    </xf>
    <xf numFmtId="4" fontId="75" fillId="33" borderId="100" applyNumberFormat="0" applyProtection="0">
      <alignment horizontal="right" vertical="center"/>
    </xf>
    <xf numFmtId="4" fontId="75" fillId="33" borderId="100" applyNumberFormat="0" applyProtection="0">
      <alignment horizontal="right" vertical="center"/>
    </xf>
    <xf numFmtId="4" fontId="75" fillId="33" borderId="100" applyNumberFormat="0" applyProtection="0">
      <alignment horizontal="right" vertical="center"/>
    </xf>
    <xf numFmtId="4" fontId="108" fillId="67" borderId="101" applyNumberFormat="0" applyProtection="0">
      <alignment horizontal="right" vertical="center"/>
    </xf>
    <xf numFmtId="4" fontId="75" fillId="68" borderId="100" applyNumberFormat="0" applyProtection="0">
      <alignment horizontal="right" vertical="center"/>
    </xf>
    <xf numFmtId="4" fontId="75" fillId="68" borderId="100" applyNumberFormat="0" applyProtection="0">
      <alignment horizontal="right" vertical="center"/>
    </xf>
    <xf numFmtId="4" fontId="75" fillId="68" borderId="100" applyNumberFormat="0" applyProtection="0">
      <alignment horizontal="right" vertical="center"/>
    </xf>
    <xf numFmtId="4" fontId="75" fillId="68" borderId="100" applyNumberFormat="0" applyProtection="0">
      <alignment horizontal="right" vertical="center"/>
    </xf>
    <xf numFmtId="4" fontId="75" fillId="68" borderId="100" applyNumberFormat="0" applyProtection="0">
      <alignment horizontal="right" vertical="center"/>
    </xf>
    <xf numFmtId="4" fontId="108" fillId="69" borderId="101" applyNumberFormat="0" applyProtection="0">
      <alignment horizontal="right" vertical="center"/>
    </xf>
    <xf numFmtId="4" fontId="75" fillId="12" borderId="100" applyNumberFormat="0" applyProtection="0">
      <alignment horizontal="right" vertical="center"/>
    </xf>
    <xf numFmtId="4" fontId="75" fillId="12" borderId="100" applyNumberFormat="0" applyProtection="0">
      <alignment horizontal="right" vertical="center"/>
    </xf>
    <xf numFmtId="4" fontId="75" fillId="12" borderId="100" applyNumberFormat="0" applyProtection="0">
      <alignment horizontal="right" vertical="center"/>
    </xf>
    <xf numFmtId="4" fontId="75" fillId="12" borderId="100" applyNumberFormat="0" applyProtection="0">
      <alignment horizontal="right" vertical="center"/>
    </xf>
    <xf numFmtId="4" fontId="75" fillId="12" borderId="100" applyNumberFormat="0" applyProtection="0">
      <alignment horizontal="right" vertical="center"/>
    </xf>
    <xf numFmtId="4" fontId="117" fillId="70" borderId="101" applyNumberFormat="0" applyProtection="0">
      <alignment horizontal="left" vertical="center" indent="1"/>
    </xf>
    <xf numFmtId="4" fontId="75" fillId="71" borderId="98" applyNumberFormat="0" applyProtection="0">
      <alignment horizontal="left" vertical="center" indent="1"/>
    </xf>
    <xf numFmtId="4" fontId="75" fillId="71" borderId="98" applyNumberFormat="0" applyProtection="0">
      <alignment horizontal="left" vertical="center" indent="1"/>
    </xf>
    <xf numFmtId="4" fontId="75" fillId="71" borderId="98" applyNumberFormat="0" applyProtection="0">
      <alignment horizontal="left" vertical="center" indent="1"/>
    </xf>
    <xf numFmtId="4" fontId="75" fillId="71" borderId="98" applyNumberFormat="0" applyProtection="0">
      <alignment horizontal="left" vertical="center" indent="1"/>
    </xf>
    <xf numFmtId="4" fontId="75" fillId="71"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5" fillId="75" borderId="100" applyNumberFormat="0" applyProtection="0">
      <alignment horizontal="right" vertical="center"/>
    </xf>
    <xf numFmtId="4" fontId="75" fillId="75" borderId="100" applyNumberFormat="0" applyProtection="0">
      <alignment horizontal="right" vertical="center"/>
    </xf>
    <xf numFmtId="4" fontId="75" fillId="75" borderId="100" applyNumberFormat="0" applyProtection="0">
      <alignment horizontal="right" vertical="center"/>
    </xf>
    <xf numFmtId="4" fontId="75" fillId="75" borderId="100" applyNumberFormat="0" applyProtection="0">
      <alignment horizontal="right" vertical="center"/>
    </xf>
    <xf numFmtId="4" fontId="75" fillId="75" borderId="100" applyNumberFormat="0" applyProtection="0">
      <alignment horizontal="right" vertical="center"/>
    </xf>
    <xf numFmtId="4" fontId="75" fillId="76" borderId="98" applyNumberFormat="0" applyProtection="0">
      <alignment horizontal="left" vertical="center" indent="1"/>
    </xf>
    <xf numFmtId="4" fontId="75" fillId="76" borderId="98" applyNumberFormat="0" applyProtection="0">
      <alignment horizontal="left" vertical="center" indent="1"/>
    </xf>
    <xf numFmtId="4" fontId="75" fillId="76" borderId="98" applyNumberFormat="0" applyProtection="0">
      <alignment horizontal="left" vertical="center" indent="1"/>
    </xf>
    <xf numFmtId="4" fontId="75" fillId="76" borderId="98" applyNumberFormat="0" applyProtection="0">
      <alignment horizontal="left" vertical="center" indent="1"/>
    </xf>
    <xf numFmtId="4" fontId="75" fillId="76" borderId="98" applyNumberFormat="0" applyProtection="0">
      <alignment horizontal="left" vertical="center" indent="1"/>
    </xf>
    <xf numFmtId="4" fontId="75" fillId="75" borderId="98" applyNumberFormat="0" applyProtection="0">
      <alignment horizontal="left" vertical="center" indent="1"/>
    </xf>
    <xf numFmtId="4" fontId="75" fillId="75" borderId="98" applyNumberFormat="0" applyProtection="0">
      <alignment horizontal="left" vertical="center" indent="1"/>
    </xf>
    <xf numFmtId="4" fontId="75" fillId="75" borderId="98" applyNumberFormat="0" applyProtection="0">
      <alignment horizontal="left" vertical="center" indent="1"/>
    </xf>
    <xf numFmtId="4" fontId="75" fillId="75" borderId="98" applyNumberFormat="0" applyProtection="0">
      <alignment horizontal="left" vertical="center" indent="1"/>
    </xf>
    <xf numFmtId="4" fontId="75" fillId="75" borderId="98"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75" fillId="10" borderId="100" applyNumberFormat="0" applyProtection="0">
      <alignment horizontal="left" vertical="center" indent="1"/>
    </xf>
    <xf numFmtId="0" fontId="75" fillId="10" borderId="100" applyNumberFormat="0" applyProtection="0">
      <alignment horizontal="left" vertical="center" indent="1"/>
    </xf>
    <xf numFmtId="0" fontId="75" fillId="10" borderId="100" applyNumberFormat="0" applyProtection="0">
      <alignment horizontal="left" vertical="center" indent="1"/>
    </xf>
    <xf numFmtId="0" fontId="75" fillId="10" borderId="100" applyNumberFormat="0" applyProtection="0">
      <alignment horizontal="left" vertical="center" indent="1"/>
    </xf>
    <xf numFmtId="0" fontId="75" fillId="10" borderId="100" applyNumberFormat="0" applyProtection="0">
      <alignment horizontal="left" vertical="center" indent="1"/>
    </xf>
    <xf numFmtId="0" fontId="20" fillId="53" borderId="101" applyNumberFormat="0" applyProtection="0">
      <alignment horizontal="left" vertical="center"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75" fillId="76" borderId="100" applyNumberFormat="0" applyProtection="0">
      <alignment horizontal="left" vertical="center" indent="1"/>
    </xf>
    <xf numFmtId="0" fontId="75" fillId="76" borderId="100" applyNumberFormat="0" applyProtection="0">
      <alignment horizontal="left" vertical="center" indent="1"/>
    </xf>
    <xf numFmtId="0" fontId="75" fillId="76" borderId="100" applyNumberFormat="0" applyProtection="0">
      <alignment horizontal="left" vertical="center" indent="1"/>
    </xf>
    <xf numFmtId="0" fontId="75" fillId="76" borderId="100" applyNumberFormat="0" applyProtection="0">
      <alignment horizontal="left" vertical="center" indent="1"/>
    </xf>
    <xf numFmtId="0" fontId="75" fillId="76" borderId="100" applyNumberFormat="0" applyProtection="0">
      <alignment horizontal="left" vertical="center" indent="1"/>
    </xf>
    <xf numFmtId="0" fontId="20" fillId="2" borderId="101" applyNumberFormat="0" applyProtection="0">
      <alignment horizontal="left" vertical="center"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121" fillId="73" borderId="103" applyBorder="0"/>
    <xf numFmtId="4" fontId="108" fillId="55" borderId="101" applyNumberFormat="0" applyProtection="0">
      <alignment vertical="center"/>
    </xf>
    <xf numFmtId="4" fontId="122" fillId="58" borderId="102" applyNumberFormat="0" applyProtection="0">
      <alignment vertical="center"/>
    </xf>
    <xf numFmtId="4" fontId="122" fillId="58" borderId="102" applyNumberFormat="0" applyProtection="0">
      <alignment vertical="center"/>
    </xf>
    <xf numFmtId="4" fontId="122" fillId="58" borderId="102" applyNumberFormat="0" applyProtection="0">
      <alignment vertical="center"/>
    </xf>
    <xf numFmtId="4" fontId="122" fillId="58" borderId="102" applyNumberFormat="0" applyProtection="0">
      <alignment vertical="center"/>
    </xf>
    <xf numFmtId="4" fontId="122" fillId="58" borderId="102" applyNumberFormat="0" applyProtection="0">
      <alignment vertical="center"/>
    </xf>
    <xf numFmtId="4" fontId="115" fillId="55" borderId="101" applyNumberFormat="0" applyProtection="0">
      <alignment vertical="center"/>
    </xf>
    <xf numFmtId="4" fontId="108" fillId="55" borderId="101" applyNumberFormat="0" applyProtection="0">
      <alignment horizontal="left" vertical="center" indent="1"/>
    </xf>
    <xf numFmtId="4" fontId="122" fillId="46" borderId="102" applyNumberFormat="0" applyProtection="0">
      <alignment horizontal="left" vertical="center" indent="1"/>
    </xf>
    <xf numFmtId="4" fontId="122" fillId="46" borderId="102" applyNumberFormat="0" applyProtection="0">
      <alignment horizontal="left" vertical="center" indent="1"/>
    </xf>
    <xf numFmtId="4" fontId="122" fillId="46" borderId="102" applyNumberFormat="0" applyProtection="0">
      <alignment horizontal="left" vertical="center" indent="1"/>
    </xf>
    <xf numFmtId="4" fontId="122" fillId="46" borderId="102" applyNumberFormat="0" applyProtection="0">
      <alignment horizontal="left" vertical="center" indent="1"/>
    </xf>
    <xf numFmtId="4" fontId="122" fillId="46" borderId="102" applyNumberFormat="0" applyProtection="0">
      <alignment horizontal="left" vertical="center" indent="1"/>
    </xf>
    <xf numFmtId="4" fontId="108" fillId="55" borderId="101" applyNumberFormat="0" applyProtection="0">
      <alignment horizontal="left" vertical="center" indent="1"/>
    </xf>
    <xf numFmtId="0" fontId="122" fillId="58" borderId="102" applyNumberFormat="0" applyProtection="0">
      <alignment horizontal="left" vertical="top" indent="1"/>
    </xf>
    <xf numFmtId="0" fontId="122" fillId="58" borderId="102" applyNumberFormat="0" applyProtection="0">
      <alignment horizontal="left" vertical="top" indent="1"/>
    </xf>
    <xf numFmtId="0" fontId="122" fillId="58" borderId="102" applyNumberFormat="0" applyProtection="0">
      <alignment horizontal="left" vertical="top" indent="1"/>
    </xf>
    <xf numFmtId="0" fontId="122" fillId="58" borderId="102" applyNumberFormat="0" applyProtection="0">
      <alignment horizontal="left" vertical="top" indent="1"/>
    </xf>
    <xf numFmtId="0" fontId="122" fillId="58" borderId="102" applyNumberFormat="0" applyProtection="0">
      <alignment horizontal="left" vertical="top" indent="1"/>
    </xf>
    <xf numFmtId="4" fontId="108" fillId="72" borderId="101" applyNumberFormat="0" applyProtection="0">
      <alignment horizontal="right" vertical="center"/>
    </xf>
    <xf numFmtId="4" fontId="75" fillId="0" borderId="100" applyNumberFormat="0" applyProtection="0">
      <alignment horizontal="right" vertical="center"/>
    </xf>
    <xf numFmtId="4" fontId="75" fillId="0" borderId="100" applyNumberFormat="0" applyProtection="0">
      <alignment horizontal="right" vertical="center"/>
    </xf>
    <xf numFmtId="4" fontId="75" fillId="0" borderId="100" applyNumberFormat="0" applyProtection="0">
      <alignment horizontal="right" vertical="center"/>
    </xf>
    <xf numFmtId="4" fontId="75" fillId="0" borderId="100" applyNumberFormat="0" applyProtection="0">
      <alignment horizontal="right" vertical="center"/>
    </xf>
    <xf numFmtId="4" fontId="75" fillId="0" borderId="100" applyNumberFormat="0" applyProtection="0">
      <alignment horizontal="right" vertical="center"/>
    </xf>
    <xf numFmtId="4" fontId="115" fillId="72" borderId="101" applyNumberFormat="0" applyProtection="0">
      <alignment horizontal="right" vertical="center"/>
    </xf>
    <xf numFmtId="4" fontId="104" fillId="84" borderId="100" applyNumberFormat="0" applyProtection="0">
      <alignment horizontal="right" vertical="center"/>
    </xf>
    <xf numFmtId="4" fontId="104" fillId="84" borderId="100" applyNumberFormat="0" applyProtection="0">
      <alignment horizontal="right" vertical="center"/>
    </xf>
    <xf numFmtId="4" fontId="104" fillId="84" borderId="100" applyNumberFormat="0" applyProtection="0">
      <alignment horizontal="right" vertical="center"/>
    </xf>
    <xf numFmtId="4" fontId="104" fillId="84" borderId="100" applyNumberFormat="0" applyProtection="0">
      <alignment horizontal="right" vertical="center"/>
    </xf>
    <xf numFmtId="4" fontId="104" fillId="84" borderId="100" applyNumberFormat="0" applyProtection="0">
      <alignment horizontal="right" vertical="center"/>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0" fontId="122" fillId="75" borderId="102" applyNumberFormat="0" applyProtection="0">
      <alignment horizontal="left" vertical="top" indent="1"/>
    </xf>
    <xf numFmtId="0" fontId="122" fillId="75" borderId="102" applyNumberFormat="0" applyProtection="0">
      <alignment horizontal="left" vertical="top" indent="1"/>
    </xf>
    <xf numFmtId="0" fontId="122" fillId="75" borderId="102" applyNumberFormat="0" applyProtection="0">
      <alignment horizontal="left" vertical="top" indent="1"/>
    </xf>
    <xf numFmtId="0" fontId="122" fillId="75" borderId="102" applyNumberFormat="0" applyProtection="0">
      <alignment horizontal="left" vertical="top" indent="1"/>
    </xf>
    <xf numFmtId="0" fontId="122" fillId="75" borderId="102" applyNumberFormat="0" applyProtection="0">
      <alignment horizontal="left" vertical="top" indent="1"/>
    </xf>
    <xf numFmtId="4" fontId="104" fillId="85" borderId="98" applyNumberFormat="0" applyProtection="0">
      <alignment horizontal="left" vertical="center" indent="1"/>
    </xf>
    <xf numFmtId="4" fontId="104" fillId="85" borderId="98" applyNumberFormat="0" applyProtection="0">
      <alignment horizontal="left" vertical="center" indent="1"/>
    </xf>
    <xf numFmtId="4" fontId="104" fillId="85" borderId="98" applyNumberFormat="0" applyProtection="0">
      <alignment horizontal="left" vertical="center" indent="1"/>
    </xf>
    <xf numFmtId="4" fontId="104" fillId="85" borderId="98" applyNumberFormat="0" applyProtection="0">
      <alignment horizontal="left" vertical="center" indent="1"/>
    </xf>
    <xf numFmtId="4" fontId="104" fillId="85" borderId="98" applyNumberFormat="0" applyProtection="0">
      <alignment horizontal="left" vertical="center" indent="1"/>
    </xf>
    <xf numFmtId="4" fontId="114" fillId="72" borderId="101" applyNumberFormat="0" applyProtection="0">
      <alignment horizontal="right" vertical="center"/>
    </xf>
    <xf numFmtId="4" fontId="104" fillId="83" borderId="100" applyNumberFormat="0" applyProtection="0">
      <alignment horizontal="right" vertical="center"/>
    </xf>
    <xf numFmtId="4" fontId="104" fillId="83" borderId="100" applyNumberFormat="0" applyProtection="0">
      <alignment horizontal="right" vertical="center"/>
    </xf>
    <xf numFmtId="4" fontId="104" fillId="83" borderId="100" applyNumberFormat="0" applyProtection="0">
      <alignment horizontal="right" vertical="center"/>
    </xf>
    <xf numFmtId="4" fontId="104" fillId="83" borderId="100" applyNumberFormat="0" applyProtection="0">
      <alignment horizontal="right" vertical="center"/>
    </xf>
    <xf numFmtId="4" fontId="104" fillId="83" borderId="100" applyNumberFormat="0" applyProtection="0">
      <alignment horizontal="right" vertical="center"/>
    </xf>
    <xf numFmtId="2" fontId="124" fillId="87" borderId="104" applyProtection="0"/>
    <xf numFmtId="2" fontId="124" fillId="87" borderId="104" applyProtection="0"/>
    <xf numFmtId="2" fontId="103" fillId="88" borderId="104" applyProtection="0"/>
    <xf numFmtId="2" fontId="103" fillId="89" borderId="104" applyProtection="0"/>
    <xf numFmtId="2" fontId="103" fillId="90" borderId="104" applyProtection="0"/>
    <xf numFmtId="2" fontId="103" fillId="90" borderId="104" applyProtection="0">
      <alignment horizontal="center"/>
    </xf>
    <xf numFmtId="2" fontId="103" fillId="89" borderId="104" applyProtection="0">
      <alignment horizontal="center"/>
    </xf>
    <xf numFmtId="0" fontId="104" fillId="0" borderId="98">
      <alignment horizontal="left" vertical="top" wrapText="1"/>
    </xf>
    <xf numFmtId="0" fontId="39" fillId="0" borderId="105" applyNumberFormat="0" applyFill="0" applyAlignment="0" applyProtection="0"/>
    <xf numFmtId="0" fontId="34" fillId="46" borderId="101" applyNumberFormat="0" applyAlignment="0" applyProtection="0"/>
    <xf numFmtId="0" fontId="34" fillId="46" borderId="101" applyNumberFormat="0" applyAlignment="0" applyProtection="0"/>
    <xf numFmtId="0" fontId="34" fillId="46" borderId="101" applyNumberFormat="0" applyAlignment="0" applyProtection="0"/>
    <xf numFmtId="0" fontId="39" fillId="0" borderId="105" applyNumberFormat="0" applyFill="0" applyAlignment="0" applyProtection="0"/>
    <xf numFmtId="0" fontId="39" fillId="0" borderId="105" applyNumberFormat="0" applyFill="0" applyAlignment="0" applyProtection="0"/>
    <xf numFmtId="0" fontId="39" fillId="0" borderId="1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58" borderId="99" applyNumberFormat="0" applyFont="0" applyAlignment="0" applyProtection="0"/>
    <xf numFmtId="0" fontId="62" fillId="58" borderId="99" applyNumberFormat="0" applyFont="0" applyAlignment="0" applyProtection="0"/>
    <xf numFmtId="0" fontId="20" fillId="58" borderId="99" applyNumberFormat="0" applyFont="0" applyAlignment="0" applyProtection="0"/>
    <xf numFmtId="9" fontId="8" fillId="0" borderId="0" applyFont="0" applyFill="0" applyBorder="0" applyAlignment="0" applyProtection="0"/>
    <xf numFmtId="0" fontId="128" fillId="0" borderId="106"/>
    <xf numFmtId="170" fontId="198" fillId="0" borderId="0" applyFont="0" applyFill="0" applyBorder="0" applyAlignment="0" applyProtection="0"/>
    <xf numFmtId="170" fontId="198" fillId="0" borderId="0" applyFont="0" applyFill="0" applyBorder="0" applyAlignment="0" applyProtection="0"/>
    <xf numFmtId="170" fontId="198" fillId="0" borderId="0" applyFont="0" applyFill="0" applyBorder="0" applyAlignment="0" applyProtection="0"/>
    <xf numFmtId="170" fontId="198" fillId="0" borderId="0" applyFont="0" applyFill="0" applyBorder="0" applyAlignment="0" applyProtection="0"/>
    <xf numFmtId="0" fontId="103" fillId="2" borderId="107" applyNumberFormat="0">
      <alignment readingOrder="1"/>
      <protection locked="0"/>
    </xf>
    <xf numFmtId="165" fontId="8" fillId="0" borderId="0" applyFont="0" applyFill="0" applyBorder="0" applyAlignment="0" applyProtection="0"/>
    <xf numFmtId="165" fontId="8" fillId="0" borderId="0" applyFont="0" applyFill="0" applyBorder="0" applyAlignment="0" applyProtection="0"/>
    <xf numFmtId="0" fontId="33" fillId="9" borderId="107" applyNumberFormat="0" applyAlignment="0" applyProtection="0"/>
    <xf numFmtId="0" fontId="33" fillId="9" borderId="107" applyNumberFormat="0" applyAlignment="0" applyProtection="0"/>
    <xf numFmtId="0" fontId="33" fillId="9" borderId="107" applyNumberFormat="0" applyAlignment="0" applyProtection="0"/>
    <xf numFmtId="0" fontId="35" fillId="46" borderId="107" applyNumberFormat="0" applyAlignment="0" applyProtection="0"/>
    <xf numFmtId="0" fontId="35" fillId="46" borderId="107" applyNumberFormat="0" applyAlignment="0" applyProtection="0"/>
    <xf numFmtId="0" fontId="35" fillId="46" borderId="107" applyNumberFormat="0" applyAlignment="0" applyProtection="0"/>
    <xf numFmtId="0" fontId="8" fillId="0" borderId="0"/>
    <xf numFmtId="0" fontId="8" fillId="0" borderId="0"/>
    <xf numFmtId="0" fontId="8" fillId="0" borderId="0"/>
    <xf numFmtId="0" fontId="8" fillId="0" borderId="0"/>
    <xf numFmtId="170" fontId="198" fillId="0" borderId="0" applyFont="0" applyFill="0" applyBorder="0" applyAlignment="0" applyProtection="0"/>
    <xf numFmtId="170" fontId="198" fillId="0" borderId="0" applyFont="0" applyFill="0" applyBorder="0" applyAlignment="0" applyProtection="0"/>
    <xf numFmtId="170" fontId="198" fillId="0" borderId="0" applyFont="0" applyFill="0" applyBorder="0" applyAlignment="0" applyProtection="0"/>
    <xf numFmtId="170" fontId="198" fillId="0" borderId="0" applyFont="0" applyFill="0" applyBorder="0" applyAlignment="0" applyProtection="0"/>
    <xf numFmtId="0" fontId="103" fillId="2" borderId="108" applyNumberFormat="0">
      <alignment readingOrder="1"/>
      <protection locked="0"/>
    </xf>
    <xf numFmtId="0" fontId="106" fillId="0" borderId="109">
      <alignment horizontal="left" vertical="top" wrapText="1"/>
    </xf>
    <xf numFmtId="0" fontId="106" fillId="0" borderId="109">
      <alignment horizontal="center" vertical="top" wrapText="1"/>
    </xf>
    <xf numFmtId="0" fontId="35" fillId="46" borderId="108" applyNumberFormat="0" applyAlignment="0" applyProtection="0"/>
    <xf numFmtId="0" fontId="62" fillId="58" borderId="110" applyNumberFormat="0" applyFont="0" applyAlignment="0" applyProtection="0"/>
    <xf numFmtId="0" fontId="30" fillId="41" borderId="111" applyNumberFormat="0" applyFont="0" applyAlignment="0" applyProtection="0"/>
    <xf numFmtId="0" fontId="30" fillId="41" borderId="111" applyNumberFormat="0" applyFont="0" applyAlignment="0" applyProtection="0"/>
    <xf numFmtId="0" fontId="30" fillId="41" borderId="111" applyNumberFormat="0" applyFont="0" applyAlignment="0" applyProtection="0"/>
    <xf numFmtId="0" fontId="34" fillId="46" borderId="112" applyNumberFormat="0" applyAlignment="0" applyProtection="0"/>
    <xf numFmtId="4" fontId="108" fillId="54" borderId="112" applyNumberFormat="0" applyProtection="0">
      <alignment vertical="center"/>
    </xf>
    <xf numFmtId="4" fontId="75" fillId="56" borderId="111" applyNumberFormat="0" applyProtection="0">
      <alignment vertical="center"/>
    </xf>
    <xf numFmtId="4" fontId="75" fillId="56" borderId="111" applyNumberFormat="0" applyProtection="0">
      <alignment vertical="center"/>
    </xf>
    <xf numFmtId="4" fontId="75" fillId="56" borderId="111" applyNumberFormat="0" applyProtection="0">
      <alignment vertical="center"/>
    </xf>
    <xf numFmtId="4" fontId="75" fillId="56" borderId="111" applyNumberFormat="0" applyProtection="0">
      <alignment vertical="center"/>
    </xf>
    <xf numFmtId="4" fontId="75" fillId="56" borderId="111" applyNumberFormat="0" applyProtection="0">
      <alignment vertical="center"/>
    </xf>
    <xf numFmtId="4" fontId="115" fillId="54" borderId="112" applyNumberFormat="0" applyProtection="0">
      <alignment vertical="center"/>
    </xf>
    <xf numFmtId="4" fontId="104" fillId="54" borderId="111" applyNumberFormat="0" applyProtection="0">
      <alignment vertical="center"/>
    </xf>
    <xf numFmtId="4" fontId="104" fillId="54" borderId="111" applyNumberFormat="0" applyProtection="0">
      <alignment vertical="center"/>
    </xf>
    <xf numFmtId="4" fontId="104" fillId="54" borderId="111" applyNumberFormat="0" applyProtection="0">
      <alignment vertical="center"/>
    </xf>
    <xf numFmtId="4" fontId="104" fillId="54" borderId="111" applyNumberFormat="0" applyProtection="0">
      <alignment vertical="center"/>
    </xf>
    <xf numFmtId="4" fontId="104" fillId="54" borderId="111" applyNumberFormat="0" applyProtection="0">
      <alignment vertical="center"/>
    </xf>
    <xf numFmtId="4" fontId="108" fillId="54" borderId="112" applyNumberFormat="0" applyProtection="0">
      <alignment horizontal="left" vertical="center" indent="1"/>
    </xf>
    <xf numFmtId="4" fontId="75" fillId="54" borderId="111" applyNumberFormat="0" applyProtection="0">
      <alignment horizontal="left" vertical="center" indent="1"/>
    </xf>
    <xf numFmtId="4" fontId="75" fillId="54" borderId="111" applyNumberFormat="0" applyProtection="0">
      <alignment horizontal="left" vertical="center" indent="1"/>
    </xf>
    <xf numFmtId="4" fontId="75" fillId="54" borderId="111" applyNumberFormat="0" applyProtection="0">
      <alignment horizontal="left" vertical="center" indent="1"/>
    </xf>
    <xf numFmtId="4" fontId="75" fillId="54" borderId="111" applyNumberFormat="0" applyProtection="0">
      <alignment horizontal="left" vertical="center" indent="1"/>
    </xf>
    <xf numFmtId="4" fontId="75" fillId="54" borderId="111" applyNumberFormat="0" applyProtection="0">
      <alignment horizontal="left" vertical="center" indent="1"/>
    </xf>
    <xf numFmtId="4" fontId="108" fillId="54" borderId="112" applyNumberFormat="0" applyProtection="0">
      <alignment horizontal="left" vertical="center" indent="1"/>
    </xf>
    <xf numFmtId="0" fontId="104" fillId="56" borderId="113" applyNumberFormat="0" applyProtection="0">
      <alignment horizontal="left" vertical="top" indent="1"/>
    </xf>
    <xf numFmtId="0" fontId="104" fillId="56" borderId="113" applyNumberFormat="0" applyProtection="0">
      <alignment horizontal="left" vertical="top" indent="1"/>
    </xf>
    <xf numFmtId="0" fontId="104" fillId="56" borderId="113" applyNumberFormat="0" applyProtection="0">
      <alignment horizontal="left" vertical="top" indent="1"/>
    </xf>
    <xf numFmtId="0" fontId="104" fillId="56" borderId="113" applyNumberFormat="0" applyProtection="0">
      <alignment horizontal="left" vertical="top" indent="1"/>
    </xf>
    <xf numFmtId="0" fontId="104" fillId="56" borderId="113" applyNumberFormat="0" applyProtection="0">
      <alignment horizontal="left" vertical="top"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108" fillId="59" borderId="112" applyNumberFormat="0" applyProtection="0">
      <alignment horizontal="right" vertical="center"/>
    </xf>
    <xf numFmtId="4" fontId="75" fillId="5" borderId="111" applyNumberFormat="0" applyProtection="0">
      <alignment horizontal="right" vertical="center"/>
    </xf>
    <xf numFmtId="4" fontId="75" fillId="5" borderId="111" applyNumberFormat="0" applyProtection="0">
      <alignment horizontal="right" vertical="center"/>
    </xf>
    <xf numFmtId="4" fontId="75" fillId="5" borderId="111" applyNumberFormat="0" applyProtection="0">
      <alignment horizontal="right" vertical="center"/>
    </xf>
    <xf numFmtId="4" fontId="75" fillId="5" borderId="111" applyNumberFormat="0" applyProtection="0">
      <alignment horizontal="right" vertical="center"/>
    </xf>
    <xf numFmtId="4" fontId="75" fillId="5" borderId="111" applyNumberFormat="0" applyProtection="0">
      <alignment horizontal="right" vertical="center"/>
    </xf>
    <xf numFmtId="4" fontId="108" fillId="60" borderId="112" applyNumberFormat="0" applyProtection="0">
      <alignment horizontal="right" vertical="center"/>
    </xf>
    <xf numFmtId="4" fontId="75" fillId="61" borderId="111" applyNumberFormat="0" applyProtection="0">
      <alignment horizontal="right" vertical="center"/>
    </xf>
    <xf numFmtId="4" fontId="75" fillId="61" borderId="111" applyNumberFormat="0" applyProtection="0">
      <alignment horizontal="right" vertical="center"/>
    </xf>
    <xf numFmtId="4" fontId="75" fillId="61" borderId="111" applyNumberFormat="0" applyProtection="0">
      <alignment horizontal="right" vertical="center"/>
    </xf>
    <xf numFmtId="4" fontId="75" fillId="61" borderId="111" applyNumberFormat="0" applyProtection="0">
      <alignment horizontal="right" vertical="center"/>
    </xf>
    <xf numFmtId="4" fontId="75" fillId="61" borderId="111" applyNumberFormat="0" applyProtection="0">
      <alignment horizontal="right" vertical="center"/>
    </xf>
    <xf numFmtId="4" fontId="108" fillId="62" borderId="112" applyNumberFormat="0" applyProtection="0">
      <alignment horizontal="right" vertical="center"/>
    </xf>
    <xf numFmtId="4" fontId="75" fillId="26" borderId="109" applyNumberFormat="0" applyProtection="0">
      <alignment horizontal="right" vertical="center"/>
    </xf>
    <xf numFmtId="4" fontId="75" fillId="26" borderId="109" applyNumberFormat="0" applyProtection="0">
      <alignment horizontal="right" vertical="center"/>
    </xf>
    <xf numFmtId="4" fontId="75" fillId="26" borderId="109" applyNumberFormat="0" applyProtection="0">
      <alignment horizontal="right" vertical="center"/>
    </xf>
    <xf numFmtId="4" fontId="75" fillId="26" borderId="109" applyNumberFormat="0" applyProtection="0">
      <alignment horizontal="right" vertical="center"/>
    </xf>
    <xf numFmtId="4" fontId="75" fillId="26" borderId="109" applyNumberFormat="0" applyProtection="0">
      <alignment horizontal="right" vertical="center"/>
    </xf>
    <xf numFmtId="4" fontId="108" fillId="63" borderId="112" applyNumberFormat="0" applyProtection="0">
      <alignment horizontal="right" vertical="center"/>
    </xf>
    <xf numFmtId="4" fontId="75" fillId="13" borderId="111" applyNumberFormat="0" applyProtection="0">
      <alignment horizontal="right" vertical="center"/>
    </xf>
    <xf numFmtId="4" fontId="75" fillId="13" borderId="111" applyNumberFormat="0" applyProtection="0">
      <alignment horizontal="right" vertical="center"/>
    </xf>
    <xf numFmtId="4" fontId="75" fillId="13" borderId="111" applyNumberFormat="0" applyProtection="0">
      <alignment horizontal="right" vertical="center"/>
    </xf>
    <xf numFmtId="4" fontId="75" fillId="13" borderId="111" applyNumberFormat="0" applyProtection="0">
      <alignment horizontal="right" vertical="center"/>
    </xf>
    <xf numFmtId="4" fontId="75" fillId="13" borderId="111" applyNumberFormat="0" applyProtection="0">
      <alignment horizontal="right" vertical="center"/>
    </xf>
    <xf numFmtId="4" fontId="108" fillId="64" borderId="112" applyNumberFormat="0" applyProtection="0">
      <alignment horizontal="right" vertical="center"/>
    </xf>
    <xf numFmtId="4" fontId="75" fillId="17" borderId="111" applyNumberFormat="0" applyProtection="0">
      <alignment horizontal="right" vertical="center"/>
    </xf>
    <xf numFmtId="4" fontId="75" fillId="17" borderId="111" applyNumberFormat="0" applyProtection="0">
      <alignment horizontal="right" vertical="center"/>
    </xf>
    <xf numFmtId="4" fontId="75" fillId="17" borderId="111" applyNumberFormat="0" applyProtection="0">
      <alignment horizontal="right" vertical="center"/>
    </xf>
    <xf numFmtId="4" fontId="75" fillId="17" borderId="111" applyNumberFormat="0" applyProtection="0">
      <alignment horizontal="right" vertical="center"/>
    </xf>
    <xf numFmtId="4" fontId="75" fillId="17" borderId="111" applyNumberFormat="0" applyProtection="0">
      <alignment horizontal="right" vertical="center"/>
    </xf>
    <xf numFmtId="4" fontId="108" fillId="65" borderId="112" applyNumberFormat="0" applyProtection="0">
      <alignment horizontal="right" vertical="center"/>
    </xf>
    <xf numFmtId="4" fontId="75" fillId="40" borderId="111" applyNumberFormat="0" applyProtection="0">
      <alignment horizontal="right" vertical="center"/>
    </xf>
    <xf numFmtId="4" fontId="75" fillId="40" borderId="111" applyNumberFormat="0" applyProtection="0">
      <alignment horizontal="right" vertical="center"/>
    </xf>
    <xf numFmtId="4" fontId="75" fillId="40" borderId="111" applyNumberFormat="0" applyProtection="0">
      <alignment horizontal="right" vertical="center"/>
    </xf>
    <xf numFmtId="4" fontId="75" fillId="40" borderId="111" applyNumberFormat="0" applyProtection="0">
      <alignment horizontal="right" vertical="center"/>
    </xf>
    <xf numFmtId="4" fontId="75" fillId="40" borderId="111" applyNumberFormat="0" applyProtection="0">
      <alignment horizontal="right" vertical="center"/>
    </xf>
    <xf numFmtId="4" fontId="108" fillId="66" borderId="112" applyNumberFormat="0" applyProtection="0">
      <alignment horizontal="right" vertical="center"/>
    </xf>
    <xf numFmtId="4" fontId="75" fillId="33" borderId="111" applyNumberFormat="0" applyProtection="0">
      <alignment horizontal="right" vertical="center"/>
    </xf>
    <xf numFmtId="4" fontId="75" fillId="33" borderId="111" applyNumberFormat="0" applyProtection="0">
      <alignment horizontal="right" vertical="center"/>
    </xf>
    <xf numFmtId="4" fontId="75" fillId="33" borderId="111" applyNumberFormat="0" applyProtection="0">
      <alignment horizontal="right" vertical="center"/>
    </xf>
    <xf numFmtId="4" fontId="75" fillId="33" borderId="111" applyNumberFormat="0" applyProtection="0">
      <alignment horizontal="right" vertical="center"/>
    </xf>
    <xf numFmtId="4" fontId="75" fillId="33" borderId="111" applyNumberFormat="0" applyProtection="0">
      <alignment horizontal="right" vertical="center"/>
    </xf>
    <xf numFmtId="4" fontId="108" fillId="67" borderId="112" applyNumberFormat="0" applyProtection="0">
      <alignment horizontal="right" vertical="center"/>
    </xf>
    <xf numFmtId="4" fontId="75" fillId="68" borderId="111" applyNumberFormat="0" applyProtection="0">
      <alignment horizontal="right" vertical="center"/>
    </xf>
    <xf numFmtId="4" fontId="75" fillId="68" borderId="111" applyNumberFormat="0" applyProtection="0">
      <alignment horizontal="right" vertical="center"/>
    </xf>
    <xf numFmtId="4" fontId="75" fillId="68" borderId="111" applyNumberFormat="0" applyProtection="0">
      <alignment horizontal="right" vertical="center"/>
    </xf>
    <xf numFmtId="4" fontId="75" fillId="68" borderId="111" applyNumberFormat="0" applyProtection="0">
      <alignment horizontal="right" vertical="center"/>
    </xf>
    <xf numFmtId="4" fontId="75" fillId="68" borderId="111" applyNumberFormat="0" applyProtection="0">
      <alignment horizontal="right" vertical="center"/>
    </xf>
    <xf numFmtId="4" fontId="108" fillId="69" borderId="112" applyNumberFormat="0" applyProtection="0">
      <alignment horizontal="right" vertical="center"/>
    </xf>
    <xf numFmtId="4" fontId="75" fillId="12" borderId="111" applyNumberFormat="0" applyProtection="0">
      <alignment horizontal="right" vertical="center"/>
    </xf>
    <xf numFmtId="4" fontId="75" fillId="12" borderId="111" applyNumberFormat="0" applyProtection="0">
      <alignment horizontal="right" vertical="center"/>
    </xf>
    <xf numFmtId="4" fontId="75" fillId="12" borderId="111" applyNumberFormat="0" applyProtection="0">
      <alignment horizontal="right" vertical="center"/>
    </xf>
    <xf numFmtId="4" fontId="75" fillId="12" borderId="111" applyNumberFormat="0" applyProtection="0">
      <alignment horizontal="right" vertical="center"/>
    </xf>
    <xf numFmtId="4" fontId="75" fillId="12" borderId="111" applyNumberFormat="0" applyProtection="0">
      <alignment horizontal="right" vertical="center"/>
    </xf>
    <xf numFmtId="4" fontId="117" fillId="70" borderId="112" applyNumberFormat="0" applyProtection="0">
      <alignment horizontal="left" vertical="center" indent="1"/>
    </xf>
    <xf numFmtId="4" fontId="75" fillId="71" borderId="109" applyNumberFormat="0" applyProtection="0">
      <alignment horizontal="left" vertical="center" indent="1"/>
    </xf>
    <xf numFmtId="4" fontId="75" fillId="71" borderId="109" applyNumberFormat="0" applyProtection="0">
      <alignment horizontal="left" vertical="center" indent="1"/>
    </xf>
    <xf numFmtId="4" fontId="75" fillId="71" borderId="109" applyNumberFormat="0" applyProtection="0">
      <alignment horizontal="left" vertical="center" indent="1"/>
    </xf>
    <xf numFmtId="4" fontId="75" fillId="71" borderId="109" applyNumberFormat="0" applyProtection="0">
      <alignment horizontal="left" vertical="center" indent="1"/>
    </xf>
    <xf numFmtId="4" fontId="75" fillId="71"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5" fillId="75" borderId="111" applyNumberFormat="0" applyProtection="0">
      <alignment horizontal="right" vertical="center"/>
    </xf>
    <xf numFmtId="4" fontId="75" fillId="75" borderId="111" applyNumberFormat="0" applyProtection="0">
      <alignment horizontal="right" vertical="center"/>
    </xf>
    <xf numFmtId="4" fontId="75" fillId="75" borderId="111" applyNumberFormat="0" applyProtection="0">
      <alignment horizontal="right" vertical="center"/>
    </xf>
    <xf numFmtId="4" fontId="75" fillId="75" borderId="111" applyNumberFormat="0" applyProtection="0">
      <alignment horizontal="right" vertical="center"/>
    </xf>
    <xf numFmtId="4" fontId="75" fillId="75" borderId="111" applyNumberFormat="0" applyProtection="0">
      <alignment horizontal="right" vertical="center"/>
    </xf>
    <xf numFmtId="4" fontId="75" fillId="76" borderId="109" applyNumberFormat="0" applyProtection="0">
      <alignment horizontal="left" vertical="center" indent="1"/>
    </xf>
    <xf numFmtId="4" fontId="75" fillId="76" borderId="109" applyNumberFormat="0" applyProtection="0">
      <alignment horizontal="left" vertical="center" indent="1"/>
    </xf>
    <xf numFmtId="4" fontId="75" fillId="76" borderId="109" applyNumberFormat="0" applyProtection="0">
      <alignment horizontal="left" vertical="center" indent="1"/>
    </xf>
    <xf numFmtId="4" fontId="75" fillId="76" borderId="109" applyNumberFormat="0" applyProtection="0">
      <alignment horizontal="left" vertical="center" indent="1"/>
    </xf>
    <xf numFmtId="4" fontId="75" fillId="76" borderId="109" applyNumberFormat="0" applyProtection="0">
      <alignment horizontal="left" vertical="center" indent="1"/>
    </xf>
    <xf numFmtId="4" fontId="75" fillId="75" borderId="109" applyNumberFormat="0" applyProtection="0">
      <alignment horizontal="left" vertical="center" indent="1"/>
    </xf>
    <xf numFmtId="4" fontId="75" fillId="75" borderId="109" applyNumberFormat="0" applyProtection="0">
      <alignment horizontal="left" vertical="center" indent="1"/>
    </xf>
    <xf numFmtId="4" fontId="75" fillId="75" borderId="109" applyNumberFormat="0" applyProtection="0">
      <alignment horizontal="left" vertical="center" indent="1"/>
    </xf>
    <xf numFmtId="4" fontId="75" fillId="75" borderId="109" applyNumberFormat="0" applyProtection="0">
      <alignment horizontal="left" vertical="center" indent="1"/>
    </xf>
    <xf numFmtId="4" fontId="75" fillId="75" borderId="109"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75" fillId="10" borderId="111" applyNumberFormat="0" applyProtection="0">
      <alignment horizontal="left" vertical="center" indent="1"/>
    </xf>
    <xf numFmtId="0" fontId="75" fillId="10" borderId="111" applyNumberFormat="0" applyProtection="0">
      <alignment horizontal="left" vertical="center" indent="1"/>
    </xf>
    <xf numFmtId="0" fontId="75" fillId="10" borderId="111" applyNumberFormat="0" applyProtection="0">
      <alignment horizontal="left" vertical="center" indent="1"/>
    </xf>
    <xf numFmtId="0" fontId="75" fillId="10" borderId="111" applyNumberFormat="0" applyProtection="0">
      <alignment horizontal="left" vertical="center" indent="1"/>
    </xf>
    <xf numFmtId="0" fontId="75" fillId="10" borderId="111" applyNumberFormat="0" applyProtection="0">
      <alignment horizontal="left" vertical="center" indent="1"/>
    </xf>
    <xf numFmtId="0" fontId="20" fillId="53" borderId="112" applyNumberFormat="0" applyProtection="0">
      <alignment horizontal="left" vertical="center"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75" fillId="76" borderId="111" applyNumberFormat="0" applyProtection="0">
      <alignment horizontal="left" vertical="center" indent="1"/>
    </xf>
    <xf numFmtId="0" fontId="75" fillId="76" borderId="111" applyNumberFormat="0" applyProtection="0">
      <alignment horizontal="left" vertical="center" indent="1"/>
    </xf>
    <xf numFmtId="0" fontId="75" fillId="76" borderId="111" applyNumberFormat="0" applyProtection="0">
      <alignment horizontal="left" vertical="center" indent="1"/>
    </xf>
    <xf numFmtId="0" fontId="75" fillId="76" borderId="111" applyNumberFormat="0" applyProtection="0">
      <alignment horizontal="left" vertical="center" indent="1"/>
    </xf>
    <xf numFmtId="0" fontId="75" fillId="76" borderId="111" applyNumberFormat="0" applyProtection="0">
      <alignment horizontal="left" vertical="center" indent="1"/>
    </xf>
    <xf numFmtId="0" fontId="20" fillId="2" borderId="112" applyNumberFormat="0" applyProtection="0">
      <alignment horizontal="left" vertical="center"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121" fillId="73" borderId="114" applyBorder="0"/>
    <xf numFmtId="4" fontId="108" fillId="55" borderId="112" applyNumberFormat="0" applyProtection="0">
      <alignment vertical="center"/>
    </xf>
    <xf numFmtId="4" fontId="122" fillId="58" borderId="113" applyNumberFormat="0" applyProtection="0">
      <alignment vertical="center"/>
    </xf>
    <xf numFmtId="4" fontId="122" fillId="58" borderId="113" applyNumberFormat="0" applyProtection="0">
      <alignment vertical="center"/>
    </xf>
    <xf numFmtId="4" fontId="122" fillId="58" borderId="113" applyNumberFormat="0" applyProtection="0">
      <alignment vertical="center"/>
    </xf>
    <xf numFmtId="4" fontId="122" fillId="58" borderId="113" applyNumberFormat="0" applyProtection="0">
      <alignment vertical="center"/>
    </xf>
    <xf numFmtId="4" fontId="122" fillId="58" borderId="113" applyNumberFormat="0" applyProtection="0">
      <alignment vertical="center"/>
    </xf>
    <xf numFmtId="4" fontId="115" fillId="55" borderId="112" applyNumberFormat="0" applyProtection="0">
      <alignment vertical="center"/>
    </xf>
    <xf numFmtId="4" fontId="108" fillId="55" borderId="112" applyNumberFormat="0" applyProtection="0">
      <alignment horizontal="left" vertical="center" indent="1"/>
    </xf>
    <xf numFmtId="4" fontId="122" fillId="46" borderId="113" applyNumberFormat="0" applyProtection="0">
      <alignment horizontal="left" vertical="center" indent="1"/>
    </xf>
    <xf numFmtId="4" fontId="122" fillId="46" borderId="113" applyNumberFormat="0" applyProtection="0">
      <alignment horizontal="left" vertical="center" indent="1"/>
    </xf>
    <xf numFmtId="4" fontId="122" fillId="46" borderId="113" applyNumberFormat="0" applyProtection="0">
      <alignment horizontal="left" vertical="center" indent="1"/>
    </xf>
    <xf numFmtId="4" fontId="122" fillId="46" borderId="113" applyNumberFormat="0" applyProtection="0">
      <alignment horizontal="left" vertical="center" indent="1"/>
    </xf>
    <xf numFmtId="4" fontId="122" fillId="46" borderId="113" applyNumberFormat="0" applyProtection="0">
      <alignment horizontal="left" vertical="center" indent="1"/>
    </xf>
    <xf numFmtId="4" fontId="108" fillId="55" borderId="112" applyNumberFormat="0" applyProtection="0">
      <alignment horizontal="left" vertical="center" indent="1"/>
    </xf>
    <xf numFmtId="0" fontId="122" fillId="58" borderId="113" applyNumberFormat="0" applyProtection="0">
      <alignment horizontal="left" vertical="top" indent="1"/>
    </xf>
    <xf numFmtId="0" fontId="122" fillId="58" borderId="113" applyNumberFormat="0" applyProtection="0">
      <alignment horizontal="left" vertical="top" indent="1"/>
    </xf>
    <xf numFmtId="0" fontId="122" fillId="58" borderId="113" applyNumberFormat="0" applyProtection="0">
      <alignment horizontal="left" vertical="top" indent="1"/>
    </xf>
    <xf numFmtId="0" fontId="122" fillId="58" borderId="113" applyNumberFormat="0" applyProtection="0">
      <alignment horizontal="left" vertical="top" indent="1"/>
    </xf>
    <xf numFmtId="0" fontId="122" fillId="58" borderId="113" applyNumberFormat="0" applyProtection="0">
      <alignment horizontal="left" vertical="top" indent="1"/>
    </xf>
    <xf numFmtId="4" fontId="108" fillId="72" borderId="112" applyNumberFormat="0" applyProtection="0">
      <alignment horizontal="right" vertical="center"/>
    </xf>
    <xf numFmtId="4" fontId="75" fillId="0" borderId="111" applyNumberFormat="0" applyProtection="0">
      <alignment horizontal="right" vertical="center"/>
    </xf>
    <xf numFmtId="4" fontId="75" fillId="0" borderId="111" applyNumberFormat="0" applyProtection="0">
      <alignment horizontal="right" vertical="center"/>
    </xf>
    <xf numFmtId="4" fontId="75" fillId="0" borderId="111" applyNumberFormat="0" applyProtection="0">
      <alignment horizontal="right" vertical="center"/>
    </xf>
    <xf numFmtId="4" fontId="75" fillId="0" borderId="111" applyNumberFormat="0" applyProtection="0">
      <alignment horizontal="right" vertical="center"/>
    </xf>
    <xf numFmtId="4" fontId="75" fillId="0" borderId="111" applyNumberFormat="0" applyProtection="0">
      <alignment horizontal="right" vertical="center"/>
    </xf>
    <xf numFmtId="4" fontId="115" fillId="72" borderId="112" applyNumberFormat="0" applyProtection="0">
      <alignment horizontal="right" vertical="center"/>
    </xf>
    <xf numFmtId="4" fontId="104" fillId="84" borderId="111" applyNumberFormat="0" applyProtection="0">
      <alignment horizontal="right" vertical="center"/>
    </xf>
    <xf numFmtId="4" fontId="104" fillId="84" borderId="111" applyNumberFormat="0" applyProtection="0">
      <alignment horizontal="right" vertical="center"/>
    </xf>
    <xf numFmtId="4" fontId="104" fillId="84" borderId="111" applyNumberFormat="0" applyProtection="0">
      <alignment horizontal="right" vertical="center"/>
    </xf>
    <xf numFmtId="4" fontId="104" fillId="84" borderId="111" applyNumberFormat="0" applyProtection="0">
      <alignment horizontal="right" vertical="center"/>
    </xf>
    <xf numFmtId="4" fontId="104" fillId="84" borderId="111" applyNumberFormat="0" applyProtection="0">
      <alignment horizontal="right" vertical="center"/>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0" fontId="122" fillId="75" borderId="113" applyNumberFormat="0" applyProtection="0">
      <alignment horizontal="left" vertical="top" indent="1"/>
    </xf>
    <xf numFmtId="0" fontId="122" fillId="75" borderId="113" applyNumberFormat="0" applyProtection="0">
      <alignment horizontal="left" vertical="top" indent="1"/>
    </xf>
    <xf numFmtId="0" fontId="122" fillId="75" borderId="113" applyNumberFormat="0" applyProtection="0">
      <alignment horizontal="left" vertical="top" indent="1"/>
    </xf>
    <xf numFmtId="0" fontId="122" fillId="75" borderId="113" applyNumberFormat="0" applyProtection="0">
      <alignment horizontal="left" vertical="top" indent="1"/>
    </xf>
    <xf numFmtId="0" fontId="122" fillId="75" borderId="113" applyNumberFormat="0" applyProtection="0">
      <alignment horizontal="left" vertical="top" indent="1"/>
    </xf>
    <xf numFmtId="4" fontId="104" fillId="85" borderId="109" applyNumberFormat="0" applyProtection="0">
      <alignment horizontal="left" vertical="center" indent="1"/>
    </xf>
    <xf numFmtId="4" fontId="104" fillId="85" borderId="109" applyNumberFormat="0" applyProtection="0">
      <alignment horizontal="left" vertical="center" indent="1"/>
    </xf>
    <xf numFmtId="4" fontId="104" fillId="85" borderId="109" applyNumberFormat="0" applyProtection="0">
      <alignment horizontal="left" vertical="center" indent="1"/>
    </xf>
    <xf numFmtId="4" fontId="104" fillId="85" borderId="109" applyNumberFormat="0" applyProtection="0">
      <alignment horizontal="left" vertical="center" indent="1"/>
    </xf>
    <xf numFmtId="4" fontId="104" fillId="85" borderId="109" applyNumberFormat="0" applyProtection="0">
      <alignment horizontal="left" vertical="center" indent="1"/>
    </xf>
    <xf numFmtId="4" fontId="114" fillId="72" borderId="112" applyNumberFormat="0" applyProtection="0">
      <alignment horizontal="right" vertical="center"/>
    </xf>
    <xf numFmtId="4" fontId="104" fillId="83" borderId="111" applyNumberFormat="0" applyProtection="0">
      <alignment horizontal="right" vertical="center"/>
    </xf>
    <xf numFmtId="4" fontId="104" fillId="83" borderId="111" applyNumberFormat="0" applyProtection="0">
      <alignment horizontal="right" vertical="center"/>
    </xf>
    <xf numFmtId="4" fontId="104" fillId="83" borderId="111" applyNumberFormat="0" applyProtection="0">
      <alignment horizontal="right" vertical="center"/>
    </xf>
    <xf numFmtId="4" fontId="104" fillId="83" borderId="111" applyNumberFormat="0" applyProtection="0">
      <alignment horizontal="right" vertical="center"/>
    </xf>
    <xf numFmtId="4" fontId="104" fillId="83" borderId="111" applyNumberFormat="0" applyProtection="0">
      <alignment horizontal="right" vertical="center"/>
    </xf>
    <xf numFmtId="2" fontId="124" fillId="87" borderId="115" applyProtection="0"/>
    <xf numFmtId="2" fontId="124" fillId="87" borderId="115" applyProtection="0"/>
    <xf numFmtId="2" fontId="103" fillId="88" borderId="115" applyProtection="0"/>
    <xf numFmtId="2" fontId="103" fillId="89" borderId="115" applyProtection="0"/>
    <xf numFmtId="2" fontId="103" fillId="90" borderId="115" applyProtection="0"/>
    <xf numFmtId="2" fontId="103" fillId="90" borderId="115" applyProtection="0">
      <alignment horizontal="center"/>
    </xf>
    <xf numFmtId="2" fontId="103" fillId="89" borderId="115" applyProtection="0">
      <alignment horizontal="center"/>
    </xf>
    <xf numFmtId="0" fontId="104" fillId="0" borderId="109">
      <alignment horizontal="left" vertical="top" wrapText="1"/>
    </xf>
    <xf numFmtId="0" fontId="39" fillId="0" borderId="116" applyNumberFormat="0" applyFill="0" applyAlignment="0" applyProtection="0"/>
    <xf numFmtId="0" fontId="33" fillId="9" borderId="108" applyNumberFormat="0" applyAlignment="0" applyProtection="0"/>
    <xf numFmtId="0" fontId="33" fillId="9" borderId="108" applyNumberFormat="0" applyAlignment="0" applyProtection="0"/>
    <xf numFmtId="0" fontId="33" fillId="9" borderId="108" applyNumberFormat="0" applyAlignment="0" applyProtection="0"/>
    <xf numFmtId="0" fontId="34" fillId="46" borderId="112" applyNumberFormat="0" applyAlignment="0" applyProtection="0"/>
    <xf numFmtId="0" fontId="34" fillId="46" borderId="112" applyNumberFormat="0" applyAlignment="0" applyProtection="0"/>
    <xf numFmtId="0" fontId="34" fillId="46" borderId="112" applyNumberFormat="0" applyAlignment="0" applyProtection="0"/>
    <xf numFmtId="0" fontId="35" fillId="46" borderId="108" applyNumberFormat="0" applyAlignment="0" applyProtection="0"/>
    <xf numFmtId="0" fontId="35" fillId="46" borderId="108" applyNumberFormat="0" applyAlignment="0" applyProtection="0"/>
    <xf numFmtId="0" fontId="35" fillId="46" borderId="108" applyNumberFormat="0" applyAlignment="0" applyProtection="0"/>
    <xf numFmtId="0" fontId="39" fillId="0" borderId="116" applyNumberFormat="0" applyFill="0" applyAlignment="0" applyProtection="0"/>
    <xf numFmtId="0" fontId="39" fillId="0" borderId="116" applyNumberFormat="0" applyFill="0" applyAlignment="0" applyProtection="0"/>
    <xf numFmtId="0" fontId="39" fillId="0" borderId="11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58" borderId="110" applyNumberFormat="0" applyFont="0" applyAlignment="0" applyProtection="0"/>
    <xf numFmtId="0" fontId="62" fillId="58" borderId="110" applyNumberFormat="0" applyFont="0" applyAlignment="0" applyProtection="0"/>
    <xf numFmtId="0" fontId="20" fillId="58" borderId="110" applyNumberFormat="0" applyFont="0" applyAlignment="0" applyProtection="0"/>
    <xf numFmtId="9" fontId="7" fillId="0" borderId="0" applyFont="0" applyFill="0" applyBorder="0" applyAlignment="0" applyProtection="0"/>
    <xf numFmtId="0" fontId="128" fillId="0" borderId="117"/>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103" fillId="2" borderId="118" applyNumberFormat="0">
      <alignment readingOrder="1"/>
      <protection locked="0"/>
    </xf>
    <xf numFmtId="0" fontId="106" fillId="0" borderId="119">
      <alignment horizontal="left" vertical="top" wrapText="1"/>
    </xf>
    <xf numFmtId="0" fontId="106" fillId="0" borderId="119">
      <alignment horizontal="center" vertical="top" wrapText="1"/>
    </xf>
    <xf numFmtId="0" fontId="35" fillId="46" borderId="118" applyNumberFormat="0" applyAlignment="0" applyProtection="0"/>
    <xf numFmtId="0" fontId="62" fillId="58" borderId="120" applyNumberFormat="0" applyFont="0" applyAlignment="0" applyProtection="0"/>
    <xf numFmtId="0" fontId="30" fillId="41" borderId="121" applyNumberFormat="0" applyFont="0" applyAlignment="0" applyProtection="0"/>
    <xf numFmtId="0" fontId="30" fillId="41" borderId="121" applyNumberFormat="0" applyFont="0" applyAlignment="0" applyProtection="0"/>
    <xf numFmtId="0" fontId="30" fillId="41" borderId="121" applyNumberFormat="0" applyFont="0" applyAlignment="0" applyProtection="0"/>
    <xf numFmtId="0" fontId="34" fillId="46" borderId="122" applyNumberFormat="0" applyAlignment="0" applyProtection="0"/>
    <xf numFmtId="4" fontId="108" fillId="54" borderId="122" applyNumberFormat="0" applyProtection="0">
      <alignment vertical="center"/>
    </xf>
    <xf numFmtId="4" fontId="75" fillId="56" borderId="121" applyNumberFormat="0" applyProtection="0">
      <alignment vertical="center"/>
    </xf>
    <xf numFmtId="4" fontId="75" fillId="56" borderId="121" applyNumberFormat="0" applyProtection="0">
      <alignment vertical="center"/>
    </xf>
    <xf numFmtId="4" fontId="75" fillId="56" borderId="121" applyNumberFormat="0" applyProtection="0">
      <alignment vertical="center"/>
    </xf>
    <xf numFmtId="4" fontId="75" fillId="56" borderId="121" applyNumberFormat="0" applyProtection="0">
      <alignment vertical="center"/>
    </xf>
    <xf numFmtId="4" fontId="75" fillId="56" borderId="121" applyNumberFormat="0" applyProtection="0">
      <alignment vertical="center"/>
    </xf>
    <xf numFmtId="4" fontId="115" fillId="54" borderId="122" applyNumberFormat="0" applyProtection="0">
      <alignment vertical="center"/>
    </xf>
    <xf numFmtId="4" fontId="104" fillId="54" borderId="121" applyNumberFormat="0" applyProtection="0">
      <alignment vertical="center"/>
    </xf>
    <xf numFmtId="4" fontId="104" fillId="54" borderId="121" applyNumberFormat="0" applyProtection="0">
      <alignment vertical="center"/>
    </xf>
    <xf numFmtId="4" fontId="104" fillId="54" borderId="121" applyNumberFormat="0" applyProtection="0">
      <alignment vertical="center"/>
    </xf>
    <xf numFmtId="4" fontId="104" fillId="54" borderId="121" applyNumberFormat="0" applyProtection="0">
      <alignment vertical="center"/>
    </xf>
    <xf numFmtId="4" fontId="104" fillId="54" borderId="121" applyNumberFormat="0" applyProtection="0">
      <alignment vertical="center"/>
    </xf>
    <xf numFmtId="4" fontId="108" fillId="54" borderId="122" applyNumberFormat="0" applyProtection="0">
      <alignment horizontal="left" vertical="center" indent="1"/>
    </xf>
    <xf numFmtId="4" fontId="75" fillId="54" borderId="121" applyNumberFormat="0" applyProtection="0">
      <alignment horizontal="left" vertical="center" indent="1"/>
    </xf>
    <xf numFmtId="4" fontId="75" fillId="54" borderId="121" applyNumberFormat="0" applyProtection="0">
      <alignment horizontal="left" vertical="center" indent="1"/>
    </xf>
    <xf numFmtId="4" fontId="75" fillId="54" borderId="121" applyNumberFormat="0" applyProtection="0">
      <alignment horizontal="left" vertical="center" indent="1"/>
    </xf>
    <xf numFmtId="4" fontId="75" fillId="54" borderId="121" applyNumberFormat="0" applyProtection="0">
      <alignment horizontal="left" vertical="center" indent="1"/>
    </xf>
    <xf numFmtId="4" fontId="75" fillId="54" borderId="121" applyNumberFormat="0" applyProtection="0">
      <alignment horizontal="left" vertical="center" indent="1"/>
    </xf>
    <xf numFmtId="4" fontId="108" fillId="54" borderId="122" applyNumberFormat="0" applyProtection="0">
      <alignment horizontal="left" vertical="center" indent="1"/>
    </xf>
    <xf numFmtId="0" fontId="104" fillId="56" borderId="123" applyNumberFormat="0" applyProtection="0">
      <alignment horizontal="left" vertical="top" indent="1"/>
    </xf>
    <xf numFmtId="0" fontId="104" fillId="56" borderId="123" applyNumberFormat="0" applyProtection="0">
      <alignment horizontal="left" vertical="top" indent="1"/>
    </xf>
    <xf numFmtId="0" fontId="104" fillId="56" borderId="123" applyNumberFormat="0" applyProtection="0">
      <alignment horizontal="left" vertical="top" indent="1"/>
    </xf>
    <xf numFmtId="0" fontId="104" fillId="56" borderId="123" applyNumberFormat="0" applyProtection="0">
      <alignment horizontal="left" vertical="top" indent="1"/>
    </xf>
    <xf numFmtId="0" fontId="104" fillId="56" borderId="123" applyNumberFormat="0" applyProtection="0">
      <alignment horizontal="left" vertical="top"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108" fillId="59" borderId="122" applyNumberFormat="0" applyProtection="0">
      <alignment horizontal="right" vertical="center"/>
    </xf>
    <xf numFmtId="4" fontId="75" fillId="5" borderId="121" applyNumberFormat="0" applyProtection="0">
      <alignment horizontal="right" vertical="center"/>
    </xf>
    <xf numFmtId="4" fontId="75" fillId="5" borderId="121" applyNumberFormat="0" applyProtection="0">
      <alignment horizontal="right" vertical="center"/>
    </xf>
    <xf numFmtId="4" fontId="75" fillId="5" borderId="121" applyNumberFormat="0" applyProtection="0">
      <alignment horizontal="right" vertical="center"/>
    </xf>
    <xf numFmtId="4" fontId="75" fillId="5" borderId="121" applyNumberFormat="0" applyProtection="0">
      <alignment horizontal="right" vertical="center"/>
    </xf>
    <xf numFmtId="4" fontId="75" fillId="5" borderId="121" applyNumberFormat="0" applyProtection="0">
      <alignment horizontal="right" vertical="center"/>
    </xf>
    <xf numFmtId="4" fontId="108" fillId="60" borderId="122" applyNumberFormat="0" applyProtection="0">
      <alignment horizontal="right" vertical="center"/>
    </xf>
    <xf numFmtId="4" fontId="75" fillId="61" borderId="121" applyNumberFormat="0" applyProtection="0">
      <alignment horizontal="right" vertical="center"/>
    </xf>
    <xf numFmtId="4" fontId="75" fillId="61" borderId="121" applyNumberFormat="0" applyProtection="0">
      <alignment horizontal="right" vertical="center"/>
    </xf>
    <xf numFmtId="4" fontId="75" fillId="61" borderId="121" applyNumberFormat="0" applyProtection="0">
      <alignment horizontal="right" vertical="center"/>
    </xf>
    <xf numFmtId="4" fontId="75" fillId="61" borderId="121" applyNumberFormat="0" applyProtection="0">
      <alignment horizontal="right" vertical="center"/>
    </xf>
    <xf numFmtId="4" fontId="75" fillId="61" borderId="121" applyNumberFormat="0" applyProtection="0">
      <alignment horizontal="right" vertical="center"/>
    </xf>
    <xf numFmtId="4" fontId="108" fillId="62" borderId="122" applyNumberFormat="0" applyProtection="0">
      <alignment horizontal="right" vertical="center"/>
    </xf>
    <xf numFmtId="4" fontId="75" fillId="26" borderId="119" applyNumberFormat="0" applyProtection="0">
      <alignment horizontal="right" vertical="center"/>
    </xf>
    <xf numFmtId="4" fontId="75" fillId="26" borderId="119" applyNumberFormat="0" applyProtection="0">
      <alignment horizontal="right" vertical="center"/>
    </xf>
    <xf numFmtId="4" fontId="75" fillId="26" borderId="119" applyNumberFormat="0" applyProtection="0">
      <alignment horizontal="right" vertical="center"/>
    </xf>
    <xf numFmtId="4" fontId="75" fillId="26" borderId="119" applyNumberFormat="0" applyProtection="0">
      <alignment horizontal="right" vertical="center"/>
    </xf>
    <xf numFmtId="4" fontId="75" fillId="26" borderId="119" applyNumberFormat="0" applyProtection="0">
      <alignment horizontal="right" vertical="center"/>
    </xf>
    <xf numFmtId="4" fontId="108" fillId="63" borderId="122" applyNumberFormat="0" applyProtection="0">
      <alignment horizontal="right" vertical="center"/>
    </xf>
    <xf numFmtId="4" fontId="75" fillId="13" borderId="121" applyNumberFormat="0" applyProtection="0">
      <alignment horizontal="right" vertical="center"/>
    </xf>
    <xf numFmtId="4" fontId="75" fillId="13" borderId="121" applyNumberFormat="0" applyProtection="0">
      <alignment horizontal="right" vertical="center"/>
    </xf>
    <xf numFmtId="4" fontId="75" fillId="13" borderId="121" applyNumberFormat="0" applyProtection="0">
      <alignment horizontal="right" vertical="center"/>
    </xf>
    <xf numFmtId="4" fontId="75" fillId="13" borderId="121" applyNumberFormat="0" applyProtection="0">
      <alignment horizontal="right" vertical="center"/>
    </xf>
    <xf numFmtId="4" fontId="75" fillId="13" borderId="121" applyNumberFormat="0" applyProtection="0">
      <alignment horizontal="right" vertical="center"/>
    </xf>
    <xf numFmtId="4" fontId="108" fillId="64" borderId="122" applyNumberFormat="0" applyProtection="0">
      <alignment horizontal="right" vertical="center"/>
    </xf>
    <xf numFmtId="4" fontId="75" fillId="17" borderId="121" applyNumberFormat="0" applyProtection="0">
      <alignment horizontal="right" vertical="center"/>
    </xf>
    <xf numFmtId="4" fontId="75" fillId="17" borderId="121" applyNumberFormat="0" applyProtection="0">
      <alignment horizontal="right" vertical="center"/>
    </xf>
    <xf numFmtId="4" fontId="75" fillId="17" borderId="121" applyNumberFormat="0" applyProtection="0">
      <alignment horizontal="right" vertical="center"/>
    </xf>
    <xf numFmtId="4" fontId="75" fillId="17" borderId="121" applyNumberFormat="0" applyProtection="0">
      <alignment horizontal="right" vertical="center"/>
    </xf>
    <xf numFmtId="4" fontId="75" fillId="17" borderId="121" applyNumberFormat="0" applyProtection="0">
      <alignment horizontal="right" vertical="center"/>
    </xf>
    <xf numFmtId="4" fontId="108" fillId="65" borderId="122" applyNumberFormat="0" applyProtection="0">
      <alignment horizontal="right" vertical="center"/>
    </xf>
    <xf numFmtId="4" fontId="75" fillId="40" borderId="121" applyNumberFormat="0" applyProtection="0">
      <alignment horizontal="right" vertical="center"/>
    </xf>
    <xf numFmtId="4" fontId="75" fillId="40" borderId="121" applyNumberFormat="0" applyProtection="0">
      <alignment horizontal="right" vertical="center"/>
    </xf>
    <xf numFmtId="4" fontId="75" fillId="40" borderId="121" applyNumberFormat="0" applyProtection="0">
      <alignment horizontal="right" vertical="center"/>
    </xf>
    <xf numFmtId="4" fontId="75" fillId="40" borderId="121" applyNumberFormat="0" applyProtection="0">
      <alignment horizontal="right" vertical="center"/>
    </xf>
    <xf numFmtId="4" fontId="75" fillId="40" borderId="121" applyNumberFormat="0" applyProtection="0">
      <alignment horizontal="right" vertical="center"/>
    </xf>
    <xf numFmtId="4" fontId="108" fillId="66" borderId="122" applyNumberFormat="0" applyProtection="0">
      <alignment horizontal="right" vertical="center"/>
    </xf>
    <xf numFmtId="4" fontId="75" fillId="33" borderId="121" applyNumberFormat="0" applyProtection="0">
      <alignment horizontal="right" vertical="center"/>
    </xf>
    <xf numFmtId="4" fontId="75" fillId="33" borderId="121" applyNumberFormat="0" applyProtection="0">
      <alignment horizontal="right" vertical="center"/>
    </xf>
    <xf numFmtId="4" fontId="75" fillId="33" borderId="121" applyNumberFormat="0" applyProtection="0">
      <alignment horizontal="right" vertical="center"/>
    </xf>
    <xf numFmtId="4" fontId="75" fillId="33" borderId="121" applyNumberFormat="0" applyProtection="0">
      <alignment horizontal="right" vertical="center"/>
    </xf>
    <xf numFmtId="4" fontId="75" fillId="33" borderId="121" applyNumberFormat="0" applyProtection="0">
      <alignment horizontal="right" vertical="center"/>
    </xf>
    <xf numFmtId="4" fontId="108" fillId="67" borderId="122" applyNumberFormat="0" applyProtection="0">
      <alignment horizontal="right" vertical="center"/>
    </xf>
    <xf numFmtId="4" fontId="75" fillId="68" borderId="121" applyNumberFormat="0" applyProtection="0">
      <alignment horizontal="right" vertical="center"/>
    </xf>
    <xf numFmtId="4" fontId="75" fillId="68" borderId="121" applyNumberFormat="0" applyProtection="0">
      <alignment horizontal="right" vertical="center"/>
    </xf>
    <xf numFmtId="4" fontId="75" fillId="68" borderId="121" applyNumberFormat="0" applyProtection="0">
      <alignment horizontal="right" vertical="center"/>
    </xf>
    <xf numFmtId="4" fontId="75" fillId="68" borderId="121" applyNumberFormat="0" applyProtection="0">
      <alignment horizontal="right" vertical="center"/>
    </xf>
    <xf numFmtId="4" fontId="75" fillId="68" borderId="121" applyNumberFormat="0" applyProtection="0">
      <alignment horizontal="right" vertical="center"/>
    </xf>
    <xf numFmtId="4" fontId="108" fillId="69" borderId="122" applyNumberFormat="0" applyProtection="0">
      <alignment horizontal="right" vertical="center"/>
    </xf>
    <xf numFmtId="4" fontId="75" fillId="12" borderId="121" applyNumberFormat="0" applyProtection="0">
      <alignment horizontal="right" vertical="center"/>
    </xf>
    <xf numFmtId="4" fontId="75" fillId="12" borderId="121" applyNumberFormat="0" applyProtection="0">
      <alignment horizontal="right" vertical="center"/>
    </xf>
    <xf numFmtId="4" fontId="75" fillId="12" borderId="121" applyNumberFormat="0" applyProtection="0">
      <alignment horizontal="right" vertical="center"/>
    </xf>
    <xf numFmtId="4" fontId="75" fillId="12" borderId="121" applyNumberFormat="0" applyProtection="0">
      <alignment horizontal="right" vertical="center"/>
    </xf>
    <xf numFmtId="4" fontId="75" fillId="12" borderId="121" applyNumberFormat="0" applyProtection="0">
      <alignment horizontal="right" vertical="center"/>
    </xf>
    <xf numFmtId="4" fontId="117" fillId="70" borderId="122" applyNumberFormat="0" applyProtection="0">
      <alignment horizontal="left" vertical="center" indent="1"/>
    </xf>
    <xf numFmtId="4" fontId="75" fillId="71" borderId="119" applyNumberFormat="0" applyProtection="0">
      <alignment horizontal="left" vertical="center" indent="1"/>
    </xf>
    <xf numFmtId="4" fontId="75" fillId="71" borderId="119" applyNumberFormat="0" applyProtection="0">
      <alignment horizontal="left" vertical="center" indent="1"/>
    </xf>
    <xf numFmtId="4" fontId="75" fillId="71" borderId="119" applyNumberFormat="0" applyProtection="0">
      <alignment horizontal="left" vertical="center" indent="1"/>
    </xf>
    <xf numFmtId="4" fontId="75" fillId="71" borderId="119" applyNumberFormat="0" applyProtection="0">
      <alignment horizontal="left" vertical="center" indent="1"/>
    </xf>
    <xf numFmtId="4" fontId="75" fillId="71"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5" fillId="75" borderId="121" applyNumberFormat="0" applyProtection="0">
      <alignment horizontal="right" vertical="center"/>
    </xf>
    <xf numFmtId="4" fontId="75" fillId="75" borderId="121" applyNumberFormat="0" applyProtection="0">
      <alignment horizontal="right" vertical="center"/>
    </xf>
    <xf numFmtId="4" fontId="75" fillId="75" borderId="121" applyNumberFormat="0" applyProtection="0">
      <alignment horizontal="right" vertical="center"/>
    </xf>
    <xf numFmtId="4" fontId="75" fillId="75" borderId="121" applyNumberFormat="0" applyProtection="0">
      <alignment horizontal="right" vertical="center"/>
    </xf>
    <xf numFmtId="4" fontId="75" fillId="75" borderId="121" applyNumberFormat="0" applyProtection="0">
      <alignment horizontal="right" vertical="center"/>
    </xf>
    <xf numFmtId="4" fontId="75" fillId="76" borderId="119" applyNumberFormat="0" applyProtection="0">
      <alignment horizontal="left" vertical="center" indent="1"/>
    </xf>
    <xf numFmtId="4" fontId="75" fillId="76" borderId="119" applyNumberFormat="0" applyProtection="0">
      <alignment horizontal="left" vertical="center" indent="1"/>
    </xf>
    <xf numFmtId="4" fontId="75" fillId="76" borderId="119" applyNumberFormat="0" applyProtection="0">
      <alignment horizontal="left" vertical="center" indent="1"/>
    </xf>
    <xf numFmtId="4" fontId="75" fillId="76" borderId="119" applyNumberFormat="0" applyProtection="0">
      <alignment horizontal="left" vertical="center" indent="1"/>
    </xf>
    <xf numFmtId="4" fontId="75" fillId="76" borderId="119" applyNumberFormat="0" applyProtection="0">
      <alignment horizontal="left" vertical="center" indent="1"/>
    </xf>
    <xf numFmtId="4" fontId="75" fillId="75" borderId="119" applyNumberFormat="0" applyProtection="0">
      <alignment horizontal="left" vertical="center" indent="1"/>
    </xf>
    <xf numFmtId="4" fontId="75" fillId="75" borderId="119" applyNumberFormat="0" applyProtection="0">
      <alignment horizontal="left" vertical="center" indent="1"/>
    </xf>
    <xf numFmtId="4" fontId="75" fillId="75" borderId="119" applyNumberFormat="0" applyProtection="0">
      <alignment horizontal="left" vertical="center" indent="1"/>
    </xf>
    <xf numFmtId="4" fontId="75" fillId="75" borderId="119" applyNumberFormat="0" applyProtection="0">
      <alignment horizontal="left" vertical="center" indent="1"/>
    </xf>
    <xf numFmtId="4" fontId="75" fillId="75" borderId="119"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75" fillId="10" borderId="121" applyNumberFormat="0" applyProtection="0">
      <alignment horizontal="left" vertical="center" indent="1"/>
    </xf>
    <xf numFmtId="0" fontId="75" fillId="10" borderId="121" applyNumberFormat="0" applyProtection="0">
      <alignment horizontal="left" vertical="center" indent="1"/>
    </xf>
    <xf numFmtId="0" fontId="75" fillId="10" borderId="121" applyNumberFormat="0" applyProtection="0">
      <alignment horizontal="left" vertical="center" indent="1"/>
    </xf>
    <xf numFmtId="0" fontId="75" fillId="10" borderId="121" applyNumberFormat="0" applyProtection="0">
      <alignment horizontal="left" vertical="center" indent="1"/>
    </xf>
    <xf numFmtId="0" fontId="75" fillId="10" borderId="121" applyNumberFormat="0" applyProtection="0">
      <alignment horizontal="left" vertical="center" indent="1"/>
    </xf>
    <xf numFmtId="0" fontId="20" fillId="53" borderId="122" applyNumberFormat="0" applyProtection="0">
      <alignment horizontal="left" vertical="center"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75" fillId="76" borderId="121" applyNumberFormat="0" applyProtection="0">
      <alignment horizontal="left" vertical="center" indent="1"/>
    </xf>
    <xf numFmtId="0" fontId="75" fillId="76" borderId="121" applyNumberFormat="0" applyProtection="0">
      <alignment horizontal="left" vertical="center" indent="1"/>
    </xf>
    <xf numFmtId="0" fontId="75" fillId="76" borderId="121" applyNumberFormat="0" applyProtection="0">
      <alignment horizontal="left" vertical="center" indent="1"/>
    </xf>
    <xf numFmtId="0" fontId="75" fillId="76" borderId="121" applyNumberFormat="0" applyProtection="0">
      <alignment horizontal="left" vertical="center" indent="1"/>
    </xf>
    <xf numFmtId="0" fontId="75" fillId="76" borderId="121" applyNumberFormat="0" applyProtection="0">
      <alignment horizontal="left" vertical="center" indent="1"/>
    </xf>
    <xf numFmtId="0" fontId="20" fillId="2" borderId="122" applyNumberFormat="0" applyProtection="0">
      <alignment horizontal="left" vertical="center"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121" fillId="73" borderId="124" applyBorder="0"/>
    <xf numFmtId="4" fontId="108" fillId="55" borderId="122" applyNumberFormat="0" applyProtection="0">
      <alignment vertical="center"/>
    </xf>
    <xf numFmtId="4" fontId="122" fillId="58" borderId="123" applyNumberFormat="0" applyProtection="0">
      <alignment vertical="center"/>
    </xf>
    <xf numFmtId="4" fontId="122" fillId="58" borderId="123" applyNumberFormat="0" applyProtection="0">
      <alignment vertical="center"/>
    </xf>
    <xf numFmtId="4" fontId="122" fillId="58" borderId="123" applyNumberFormat="0" applyProtection="0">
      <alignment vertical="center"/>
    </xf>
    <xf numFmtId="4" fontId="122" fillId="58" borderId="123" applyNumberFormat="0" applyProtection="0">
      <alignment vertical="center"/>
    </xf>
    <xf numFmtId="4" fontId="122" fillId="58" borderId="123" applyNumberFormat="0" applyProtection="0">
      <alignment vertical="center"/>
    </xf>
    <xf numFmtId="4" fontId="115" fillId="55" borderId="122" applyNumberFormat="0" applyProtection="0">
      <alignment vertical="center"/>
    </xf>
    <xf numFmtId="4" fontId="108" fillId="55" borderId="122" applyNumberFormat="0" applyProtection="0">
      <alignment horizontal="left" vertical="center" indent="1"/>
    </xf>
    <xf numFmtId="4" fontId="122" fillId="46" borderId="123" applyNumberFormat="0" applyProtection="0">
      <alignment horizontal="left" vertical="center" indent="1"/>
    </xf>
    <xf numFmtId="4" fontId="122" fillId="46" borderId="123" applyNumberFormat="0" applyProtection="0">
      <alignment horizontal="left" vertical="center" indent="1"/>
    </xf>
    <xf numFmtId="4" fontId="122" fillId="46" borderId="123" applyNumberFormat="0" applyProtection="0">
      <alignment horizontal="left" vertical="center" indent="1"/>
    </xf>
    <xf numFmtId="4" fontId="122" fillId="46" borderId="123" applyNumberFormat="0" applyProtection="0">
      <alignment horizontal="left" vertical="center" indent="1"/>
    </xf>
    <xf numFmtId="4" fontId="122" fillId="46" borderId="123" applyNumberFormat="0" applyProtection="0">
      <alignment horizontal="left" vertical="center" indent="1"/>
    </xf>
    <xf numFmtId="4" fontId="108" fillId="55" borderId="122" applyNumberFormat="0" applyProtection="0">
      <alignment horizontal="left" vertical="center" indent="1"/>
    </xf>
    <xf numFmtId="0" fontId="122" fillId="58" borderId="123" applyNumberFormat="0" applyProtection="0">
      <alignment horizontal="left" vertical="top" indent="1"/>
    </xf>
    <xf numFmtId="0" fontId="122" fillId="58" borderId="123" applyNumberFormat="0" applyProtection="0">
      <alignment horizontal="left" vertical="top" indent="1"/>
    </xf>
    <xf numFmtId="0" fontId="122" fillId="58" borderId="123" applyNumberFormat="0" applyProtection="0">
      <alignment horizontal="left" vertical="top" indent="1"/>
    </xf>
    <xf numFmtId="0" fontId="122" fillId="58" borderId="123" applyNumberFormat="0" applyProtection="0">
      <alignment horizontal="left" vertical="top" indent="1"/>
    </xf>
    <xf numFmtId="0" fontId="122" fillId="58" borderId="123" applyNumberFormat="0" applyProtection="0">
      <alignment horizontal="left" vertical="top" indent="1"/>
    </xf>
    <xf numFmtId="4" fontId="108" fillId="72" borderId="122" applyNumberFormat="0" applyProtection="0">
      <alignment horizontal="right" vertical="center"/>
    </xf>
    <xf numFmtId="4" fontId="75" fillId="0" borderId="121" applyNumberFormat="0" applyProtection="0">
      <alignment horizontal="right" vertical="center"/>
    </xf>
    <xf numFmtId="4" fontId="75" fillId="0" borderId="121" applyNumberFormat="0" applyProtection="0">
      <alignment horizontal="right" vertical="center"/>
    </xf>
    <xf numFmtId="4" fontId="75" fillId="0" borderId="121" applyNumberFormat="0" applyProtection="0">
      <alignment horizontal="right" vertical="center"/>
    </xf>
    <xf numFmtId="4" fontId="75" fillId="0" borderId="121" applyNumberFormat="0" applyProtection="0">
      <alignment horizontal="right" vertical="center"/>
    </xf>
    <xf numFmtId="4" fontId="75" fillId="0" borderId="121" applyNumberFormat="0" applyProtection="0">
      <alignment horizontal="right" vertical="center"/>
    </xf>
    <xf numFmtId="4" fontId="115" fillId="72" borderId="122" applyNumberFormat="0" applyProtection="0">
      <alignment horizontal="right" vertical="center"/>
    </xf>
    <xf numFmtId="4" fontId="104" fillId="84" borderId="121" applyNumberFormat="0" applyProtection="0">
      <alignment horizontal="right" vertical="center"/>
    </xf>
    <xf numFmtId="4" fontId="104" fillId="84" borderId="121" applyNumberFormat="0" applyProtection="0">
      <alignment horizontal="right" vertical="center"/>
    </xf>
    <xf numFmtId="4" fontId="104" fillId="84" borderId="121" applyNumberFormat="0" applyProtection="0">
      <alignment horizontal="right" vertical="center"/>
    </xf>
    <xf numFmtId="4" fontId="104" fillId="84" borderId="121" applyNumberFormat="0" applyProtection="0">
      <alignment horizontal="right" vertical="center"/>
    </xf>
    <xf numFmtId="4" fontId="104" fillId="84" borderId="121" applyNumberFormat="0" applyProtection="0">
      <alignment horizontal="right" vertical="center"/>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0" fontId="122" fillId="75" borderId="123" applyNumberFormat="0" applyProtection="0">
      <alignment horizontal="left" vertical="top" indent="1"/>
    </xf>
    <xf numFmtId="0" fontId="122" fillId="75" borderId="123" applyNumberFormat="0" applyProtection="0">
      <alignment horizontal="left" vertical="top" indent="1"/>
    </xf>
    <xf numFmtId="0" fontId="122" fillId="75" borderId="123" applyNumberFormat="0" applyProtection="0">
      <alignment horizontal="left" vertical="top" indent="1"/>
    </xf>
    <xf numFmtId="0" fontId="122" fillId="75" borderId="123" applyNumberFormat="0" applyProtection="0">
      <alignment horizontal="left" vertical="top" indent="1"/>
    </xf>
    <xf numFmtId="0" fontId="122" fillId="75" borderId="123" applyNumberFormat="0" applyProtection="0">
      <alignment horizontal="left" vertical="top" indent="1"/>
    </xf>
    <xf numFmtId="4" fontId="104" fillId="85" borderId="119" applyNumberFormat="0" applyProtection="0">
      <alignment horizontal="left" vertical="center" indent="1"/>
    </xf>
    <xf numFmtId="4" fontId="104" fillId="85" borderId="119" applyNumberFormat="0" applyProtection="0">
      <alignment horizontal="left" vertical="center" indent="1"/>
    </xf>
    <xf numFmtId="4" fontId="104" fillId="85" borderId="119" applyNumberFormat="0" applyProtection="0">
      <alignment horizontal="left" vertical="center" indent="1"/>
    </xf>
    <xf numFmtId="4" fontId="104" fillId="85" borderId="119" applyNumberFormat="0" applyProtection="0">
      <alignment horizontal="left" vertical="center" indent="1"/>
    </xf>
    <xf numFmtId="4" fontId="104" fillId="85" borderId="119" applyNumberFormat="0" applyProtection="0">
      <alignment horizontal="left" vertical="center" indent="1"/>
    </xf>
    <xf numFmtId="4" fontId="114" fillId="72" borderId="122" applyNumberFormat="0" applyProtection="0">
      <alignment horizontal="right" vertical="center"/>
    </xf>
    <xf numFmtId="4" fontId="104" fillId="83" borderId="121" applyNumberFormat="0" applyProtection="0">
      <alignment horizontal="right" vertical="center"/>
    </xf>
    <xf numFmtId="4" fontId="104" fillId="83" borderId="121" applyNumberFormat="0" applyProtection="0">
      <alignment horizontal="right" vertical="center"/>
    </xf>
    <xf numFmtId="4" fontId="104" fillId="83" borderId="121" applyNumberFormat="0" applyProtection="0">
      <alignment horizontal="right" vertical="center"/>
    </xf>
    <xf numFmtId="4" fontId="104" fillId="83" borderId="121" applyNumberFormat="0" applyProtection="0">
      <alignment horizontal="right" vertical="center"/>
    </xf>
    <xf numFmtId="4" fontId="104" fillId="83" borderId="121" applyNumberFormat="0" applyProtection="0">
      <alignment horizontal="right" vertical="center"/>
    </xf>
    <xf numFmtId="2" fontId="124" fillId="87" borderId="125" applyProtection="0"/>
    <xf numFmtId="2" fontId="124" fillId="87" borderId="125" applyProtection="0"/>
    <xf numFmtId="2" fontId="103" fillId="88" borderId="125" applyProtection="0"/>
    <xf numFmtId="2" fontId="103" fillId="89" borderId="125" applyProtection="0"/>
    <xf numFmtId="2" fontId="103" fillId="90" borderId="125" applyProtection="0"/>
    <xf numFmtId="2" fontId="103" fillId="90" borderId="125" applyProtection="0">
      <alignment horizontal="center"/>
    </xf>
    <xf numFmtId="2" fontId="103" fillId="89" borderId="125" applyProtection="0">
      <alignment horizontal="center"/>
    </xf>
    <xf numFmtId="0" fontId="104" fillId="0" borderId="119">
      <alignment horizontal="left" vertical="top" wrapText="1"/>
    </xf>
    <xf numFmtId="0" fontId="39" fillId="0" borderId="126" applyNumberFormat="0" applyFill="0" applyAlignment="0" applyProtection="0"/>
    <xf numFmtId="0" fontId="33" fillId="9" borderId="118" applyNumberFormat="0" applyAlignment="0" applyProtection="0"/>
    <xf numFmtId="0" fontId="33" fillId="9" borderId="118" applyNumberFormat="0" applyAlignment="0" applyProtection="0"/>
    <xf numFmtId="0" fontId="33" fillId="9" borderId="118" applyNumberFormat="0" applyAlignment="0" applyProtection="0"/>
    <xf numFmtId="0" fontId="34" fillId="46" borderId="122" applyNumberFormat="0" applyAlignment="0" applyProtection="0"/>
    <xf numFmtId="0" fontId="34" fillId="46" borderId="122" applyNumberFormat="0" applyAlignment="0" applyProtection="0"/>
    <xf numFmtId="0" fontId="34" fillId="46" borderId="122" applyNumberFormat="0" applyAlignment="0" applyProtection="0"/>
    <xf numFmtId="0" fontId="35" fillId="46" borderId="118" applyNumberFormat="0" applyAlignment="0" applyProtection="0"/>
    <xf numFmtId="0" fontId="35" fillId="46" borderId="118" applyNumberFormat="0" applyAlignment="0" applyProtection="0"/>
    <xf numFmtId="0" fontId="35" fillId="46" borderId="118" applyNumberFormat="0" applyAlignment="0" applyProtection="0"/>
    <xf numFmtId="0" fontId="39" fillId="0" borderId="126" applyNumberFormat="0" applyFill="0" applyAlignment="0" applyProtection="0"/>
    <xf numFmtId="0" fontId="39" fillId="0" borderId="126" applyNumberFormat="0" applyFill="0" applyAlignment="0" applyProtection="0"/>
    <xf numFmtId="0" fontId="39" fillId="0" borderId="12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58" borderId="120" applyNumberFormat="0" applyFont="0" applyAlignment="0" applyProtection="0"/>
    <xf numFmtId="0" fontId="62" fillId="58" borderId="120" applyNumberFormat="0" applyFont="0" applyAlignment="0" applyProtection="0"/>
    <xf numFmtId="0" fontId="20" fillId="58" borderId="120" applyNumberFormat="0" applyFont="0" applyAlignment="0" applyProtection="0"/>
    <xf numFmtId="9" fontId="6" fillId="0" borderId="0" applyFont="0" applyFill="0" applyBorder="0" applyAlignment="0" applyProtection="0"/>
    <xf numFmtId="0" fontId="128" fillId="0" borderId="127"/>
    <xf numFmtId="165" fontId="6" fillId="0" borderId="0" applyFont="0" applyFill="0" applyBorder="0" applyAlignment="0" applyProtection="0"/>
    <xf numFmtId="165" fontId="6" fillId="0" borderId="0" applyFont="0" applyFill="0" applyBorder="0" applyAlignment="0" applyProtection="0"/>
    <xf numFmtId="0" fontId="106" fillId="0" borderId="128">
      <alignment horizontal="left" vertical="top" wrapText="1"/>
    </xf>
    <xf numFmtId="0" fontId="106" fillId="0" borderId="128">
      <alignment horizontal="center" vertical="top" wrapText="1"/>
    </xf>
    <xf numFmtId="0" fontId="35" fillId="46" borderId="137" applyNumberFormat="0" applyAlignment="0" applyProtection="0"/>
    <xf numFmtId="180" fontId="77" fillId="54" borderId="77" applyNumberFormat="0" applyFont="0" applyAlignment="0">
      <protection locked="0"/>
    </xf>
    <xf numFmtId="0" fontId="62" fillId="58" borderId="129" applyNumberFormat="0" applyFont="0" applyAlignment="0" applyProtection="0"/>
    <xf numFmtId="0" fontId="30" fillId="41" borderId="130" applyNumberFormat="0" applyFont="0" applyAlignment="0" applyProtection="0"/>
    <xf numFmtId="0" fontId="30" fillId="41" borderId="130" applyNumberFormat="0" applyFont="0" applyAlignment="0" applyProtection="0"/>
    <xf numFmtId="0" fontId="30" fillId="41" borderId="130" applyNumberFormat="0" applyFont="0" applyAlignment="0" applyProtection="0"/>
    <xf numFmtId="0" fontId="34" fillId="46" borderId="131" applyNumberFormat="0" applyAlignment="0" applyProtection="0"/>
    <xf numFmtId="4" fontId="108" fillId="54" borderId="131" applyNumberFormat="0" applyProtection="0">
      <alignment vertical="center"/>
    </xf>
    <xf numFmtId="4" fontId="75" fillId="56" borderId="130" applyNumberFormat="0" applyProtection="0">
      <alignment vertical="center"/>
    </xf>
    <xf numFmtId="4" fontId="75" fillId="56" borderId="130" applyNumberFormat="0" applyProtection="0">
      <alignment vertical="center"/>
    </xf>
    <xf numFmtId="4" fontId="75" fillId="56" borderId="130" applyNumberFormat="0" applyProtection="0">
      <alignment vertical="center"/>
    </xf>
    <xf numFmtId="4" fontId="75" fillId="56" borderId="130" applyNumberFormat="0" applyProtection="0">
      <alignment vertical="center"/>
    </xf>
    <xf numFmtId="4" fontId="75" fillId="56" borderId="130" applyNumberFormat="0" applyProtection="0">
      <alignment vertical="center"/>
    </xf>
    <xf numFmtId="4" fontId="115" fillId="54" borderId="131" applyNumberFormat="0" applyProtection="0">
      <alignment vertical="center"/>
    </xf>
    <xf numFmtId="4" fontId="104" fillId="54" borderId="130" applyNumberFormat="0" applyProtection="0">
      <alignment vertical="center"/>
    </xf>
    <xf numFmtId="4" fontId="104" fillId="54" borderId="130" applyNumberFormat="0" applyProtection="0">
      <alignment vertical="center"/>
    </xf>
    <xf numFmtId="4" fontId="104" fillId="54" borderId="130" applyNumberFormat="0" applyProtection="0">
      <alignment vertical="center"/>
    </xf>
    <xf numFmtId="4" fontId="104" fillId="54" borderId="130" applyNumberFormat="0" applyProtection="0">
      <alignment vertical="center"/>
    </xf>
    <xf numFmtId="4" fontId="104" fillId="54" borderId="130" applyNumberFormat="0" applyProtection="0">
      <alignment vertical="center"/>
    </xf>
    <xf numFmtId="4" fontId="108" fillId="54" borderId="131" applyNumberFormat="0" applyProtection="0">
      <alignment horizontal="left" vertical="center" indent="1"/>
    </xf>
    <xf numFmtId="4" fontId="75" fillId="54" borderId="130" applyNumberFormat="0" applyProtection="0">
      <alignment horizontal="left" vertical="center" indent="1"/>
    </xf>
    <xf numFmtId="4" fontId="75" fillId="54" borderId="130" applyNumberFormat="0" applyProtection="0">
      <alignment horizontal="left" vertical="center" indent="1"/>
    </xf>
    <xf numFmtId="4" fontId="75" fillId="54" borderId="130" applyNumberFormat="0" applyProtection="0">
      <alignment horizontal="left" vertical="center" indent="1"/>
    </xf>
    <xf numFmtId="4" fontId="75" fillId="54" borderId="130" applyNumberFormat="0" applyProtection="0">
      <alignment horizontal="left" vertical="center" indent="1"/>
    </xf>
    <xf numFmtId="4" fontId="75" fillId="54" borderId="130" applyNumberFormat="0" applyProtection="0">
      <alignment horizontal="left" vertical="center" indent="1"/>
    </xf>
    <xf numFmtId="4" fontId="108" fillId="54" borderId="131" applyNumberFormat="0" applyProtection="0">
      <alignment horizontal="left" vertical="center" indent="1"/>
    </xf>
    <xf numFmtId="0" fontId="104" fillId="56" borderId="132" applyNumberFormat="0" applyProtection="0">
      <alignment horizontal="left" vertical="top" indent="1"/>
    </xf>
    <xf numFmtId="0" fontId="104" fillId="56" borderId="132" applyNumberFormat="0" applyProtection="0">
      <alignment horizontal="left" vertical="top" indent="1"/>
    </xf>
    <xf numFmtId="0" fontId="104" fillId="56" borderId="132" applyNumberFormat="0" applyProtection="0">
      <alignment horizontal="left" vertical="top" indent="1"/>
    </xf>
    <xf numFmtId="0" fontId="104" fillId="56" borderId="132" applyNumberFormat="0" applyProtection="0">
      <alignment horizontal="left" vertical="top" indent="1"/>
    </xf>
    <xf numFmtId="0" fontId="104" fillId="56" borderId="132" applyNumberFormat="0" applyProtection="0">
      <alignment horizontal="left" vertical="top"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108" fillId="59" borderId="131" applyNumberFormat="0" applyProtection="0">
      <alignment horizontal="right" vertical="center"/>
    </xf>
    <xf numFmtId="4" fontId="75" fillId="5" borderId="130" applyNumberFormat="0" applyProtection="0">
      <alignment horizontal="right" vertical="center"/>
    </xf>
    <xf numFmtId="4" fontId="75" fillId="5" borderId="130" applyNumberFormat="0" applyProtection="0">
      <alignment horizontal="right" vertical="center"/>
    </xf>
    <xf numFmtId="4" fontId="75" fillId="5" borderId="130" applyNumberFormat="0" applyProtection="0">
      <alignment horizontal="right" vertical="center"/>
    </xf>
    <xf numFmtId="4" fontId="75" fillId="5" borderId="130" applyNumberFormat="0" applyProtection="0">
      <alignment horizontal="right" vertical="center"/>
    </xf>
    <xf numFmtId="4" fontId="75" fillId="5" borderId="130" applyNumberFormat="0" applyProtection="0">
      <alignment horizontal="right" vertical="center"/>
    </xf>
    <xf numFmtId="4" fontId="108" fillId="60" borderId="131" applyNumberFormat="0" applyProtection="0">
      <alignment horizontal="right" vertical="center"/>
    </xf>
    <xf numFmtId="4" fontId="75" fillId="61" borderId="130" applyNumberFormat="0" applyProtection="0">
      <alignment horizontal="right" vertical="center"/>
    </xf>
    <xf numFmtId="4" fontId="75" fillId="61" borderId="130" applyNumberFormat="0" applyProtection="0">
      <alignment horizontal="right" vertical="center"/>
    </xf>
    <xf numFmtId="4" fontId="75" fillId="61" borderId="130" applyNumberFormat="0" applyProtection="0">
      <alignment horizontal="right" vertical="center"/>
    </xf>
    <xf numFmtId="4" fontId="75" fillId="61" borderId="130" applyNumberFormat="0" applyProtection="0">
      <alignment horizontal="right" vertical="center"/>
    </xf>
    <xf numFmtId="4" fontId="75" fillId="61" borderId="130" applyNumberFormat="0" applyProtection="0">
      <alignment horizontal="right" vertical="center"/>
    </xf>
    <xf numFmtId="4" fontId="108" fillId="62" borderId="131" applyNumberFormat="0" applyProtection="0">
      <alignment horizontal="right" vertical="center"/>
    </xf>
    <xf numFmtId="4" fontId="75" fillId="26" borderId="128" applyNumberFormat="0" applyProtection="0">
      <alignment horizontal="right" vertical="center"/>
    </xf>
    <xf numFmtId="4" fontId="75" fillId="26" borderId="128" applyNumberFormat="0" applyProtection="0">
      <alignment horizontal="right" vertical="center"/>
    </xf>
    <xf numFmtId="4" fontId="75" fillId="26" borderId="128" applyNumberFormat="0" applyProtection="0">
      <alignment horizontal="right" vertical="center"/>
    </xf>
    <xf numFmtId="4" fontId="75" fillId="26" borderId="128" applyNumberFormat="0" applyProtection="0">
      <alignment horizontal="right" vertical="center"/>
    </xf>
    <xf numFmtId="4" fontId="75" fillId="26" borderId="128" applyNumberFormat="0" applyProtection="0">
      <alignment horizontal="right" vertical="center"/>
    </xf>
    <xf numFmtId="4" fontId="108" fillId="63" borderId="131" applyNumberFormat="0" applyProtection="0">
      <alignment horizontal="right" vertical="center"/>
    </xf>
    <xf numFmtId="4" fontId="75" fillId="13" borderId="130" applyNumberFormat="0" applyProtection="0">
      <alignment horizontal="right" vertical="center"/>
    </xf>
    <xf numFmtId="4" fontId="75" fillId="13" borderId="130" applyNumberFormat="0" applyProtection="0">
      <alignment horizontal="right" vertical="center"/>
    </xf>
    <xf numFmtId="4" fontId="75" fillId="13" borderId="130" applyNumberFormat="0" applyProtection="0">
      <alignment horizontal="right" vertical="center"/>
    </xf>
    <xf numFmtId="4" fontId="75" fillId="13" borderId="130" applyNumberFormat="0" applyProtection="0">
      <alignment horizontal="right" vertical="center"/>
    </xf>
    <xf numFmtId="4" fontId="75" fillId="13" borderId="130" applyNumberFormat="0" applyProtection="0">
      <alignment horizontal="right" vertical="center"/>
    </xf>
    <xf numFmtId="4" fontId="108" fillId="64" borderId="131" applyNumberFormat="0" applyProtection="0">
      <alignment horizontal="right" vertical="center"/>
    </xf>
    <xf numFmtId="4" fontId="75" fillId="17" borderId="130" applyNumberFormat="0" applyProtection="0">
      <alignment horizontal="right" vertical="center"/>
    </xf>
    <xf numFmtId="4" fontId="75" fillId="17" borderId="130" applyNumberFormat="0" applyProtection="0">
      <alignment horizontal="right" vertical="center"/>
    </xf>
    <xf numFmtId="4" fontId="75" fillId="17" borderId="130" applyNumberFormat="0" applyProtection="0">
      <alignment horizontal="right" vertical="center"/>
    </xf>
    <xf numFmtId="4" fontId="75" fillId="17" borderId="130" applyNumberFormat="0" applyProtection="0">
      <alignment horizontal="right" vertical="center"/>
    </xf>
    <xf numFmtId="4" fontId="75" fillId="17" borderId="130" applyNumberFormat="0" applyProtection="0">
      <alignment horizontal="right" vertical="center"/>
    </xf>
    <xf numFmtId="4" fontId="108" fillId="65" borderId="131" applyNumberFormat="0" applyProtection="0">
      <alignment horizontal="right" vertical="center"/>
    </xf>
    <xf numFmtId="4" fontId="75" fillId="40" borderId="130" applyNumberFormat="0" applyProtection="0">
      <alignment horizontal="right" vertical="center"/>
    </xf>
    <xf numFmtId="4" fontId="75" fillId="40" borderId="130" applyNumberFormat="0" applyProtection="0">
      <alignment horizontal="right" vertical="center"/>
    </xf>
    <xf numFmtId="4" fontId="75" fillId="40" borderId="130" applyNumberFormat="0" applyProtection="0">
      <alignment horizontal="right" vertical="center"/>
    </xf>
    <xf numFmtId="4" fontId="75" fillId="40" borderId="130" applyNumberFormat="0" applyProtection="0">
      <alignment horizontal="right" vertical="center"/>
    </xf>
    <xf numFmtId="4" fontId="75" fillId="40" borderId="130" applyNumberFormat="0" applyProtection="0">
      <alignment horizontal="right" vertical="center"/>
    </xf>
    <xf numFmtId="4" fontId="108" fillId="66" borderId="131" applyNumberFormat="0" applyProtection="0">
      <alignment horizontal="right" vertical="center"/>
    </xf>
    <xf numFmtId="4" fontId="75" fillId="33" borderId="130" applyNumberFormat="0" applyProtection="0">
      <alignment horizontal="right" vertical="center"/>
    </xf>
    <xf numFmtId="4" fontId="75" fillId="33" borderId="130" applyNumberFormat="0" applyProtection="0">
      <alignment horizontal="right" vertical="center"/>
    </xf>
    <xf numFmtId="4" fontId="75" fillId="33" borderId="130" applyNumberFormat="0" applyProtection="0">
      <alignment horizontal="right" vertical="center"/>
    </xf>
    <xf numFmtId="4" fontId="75" fillId="33" borderId="130" applyNumberFormat="0" applyProtection="0">
      <alignment horizontal="right" vertical="center"/>
    </xf>
    <xf numFmtId="4" fontId="75" fillId="33" borderId="130" applyNumberFormat="0" applyProtection="0">
      <alignment horizontal="right" vertical="center"/>
    </xf>
    <xf numFmtId="4" fontId="108" fillId="67" borderId="131" applyNumberFormat="0" applyProtection="0">
      <alignment horizontal="right" vertical="center"/>
    </xf>
    <xf numFmtId="4" fontId="75" fillId="68" borderId="130" applyNumberFormat="0" applyProtection="0">
      <alignment horizontal="right" vertical="center"/>
    </xf>
    <xf numFmtId="4" fontId="75" fillId="68" borderId="130" applyNumberFormat="0" applyProtection="0">
      <alignment horizontal="right" vertical="center"/>
    </xf>
    <xf numFmtId="4" fontId="75" fillId="68" borderId="130" applyNumberFormat="0" applyProtection="0">
      <alignment horizontal="right" vertical="center"/>
    </xf>
    <xf numFmtId="4" fontId="75" fillId="68" borderId="130" applyNumberFormat="0" applyProtection="0">
      <alignment horizontal="right" vertical="center"/>
    </xf>
    <xf numFmtId="4" fontId="75" fillId="68" borderId="130" applyNumberFormat="0" applyProtection="0">
      <alignment horizontal="right" vertical="center"/>
    </xf>
    <xf numFmtId="4" fontId="108" fillId="69" borderId="131" applyNumberFormat="0" applyProtection="0">
      <alignment horizontal="right" vertical="center"/>
    </xf>
    <xf numFmtId="4" fontId="75" fillId="12" borderId="130" applyNumberFormat="0" applyProtection="0">
      <alignment horizontal="right" vertical="center"/>
    </xf>
    <xf numFmtId="4" fontId="75" fillId="12" borderId="130" applyNumberFormat="0" applyProtection="0">
      <alignment horizontal="right" vertical="center"/>
    </xf>
    <xf numFmtId="4" fontId="75" fillId="12" borderId="130" applyNumberFormat="0" applyProtection="0">
      <alignment horizontal="right" vertical="center"/>
    </xf>
    <xf numFmtId="4" fontId="75" fillId="12" borderId="130" applyNumberFormat="0" applyProtection="0">
      <alignment horizontal="right" vertical="center"/>
    </xf>
    <xf numFmtId="4" fontId="75" fillId="12" borderId="130" applyNumberFormat="0" applyProtection="0">
      <alignment horizontal="right" vertical="center"/>
    </xf>
    <xf numFmtId="4" fontId="117" fillId="70" borderId="131" applyNumberFormat="0" applyProtection="0">
      <alignment horizontal="left" vertical="center" indent="1"/>
    </xf>
    <xf numFmtId="4" fontId="75" fillId="71" borderId="128" applyNumberFormat="0" applyProtection="0">
      <alignment horizontal="left" vertical="center" indent="1"/>
    </xf>
    <xf numFmtId="4" fontId="75" fillId="71" borderId="128" applyNumberFormat="0" applyProtection="0">
      <alignment horizontal="left" vertical="center" indent="1"/>
    </xf>
    <xf numFmtId="4" fontId="75" fillId="71" borderId="128" applyNumberFormat="0" applyProtection="0">
      <alignment horizontal="left" vertical="center" indent="1"/>
    </xf>
    <xf numFmtId="4" fontId="75" fillId="71" borderId="128" applyNumberFormat="0" applyProtection="0">
      <alignment horizontal="left" vertical="center" indent="1"/>
    </xf>
    <xf numFmtId="4" fontId="75" fillId="71"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5" fillId="75" borderId="130" applyNumberFormat="0" applyProtection="0">
      <alignment horizontal="right" vertical="center"/>
    </xf>
    <xf numFmtId="4" fontId="75" fillId="75" borderId="130" applyNumberFormat="0" applyProtection="0">
      <alignment horizontal="right" vertical="center"/>
    </xf>
    <xf numFmtId="4" fontId="75" fillId="75" borderId="130" applyNumberFormat="0" applyProtection="0">
      <alignment horizontal="right" vertical="center"/>
    </xf>
    <xf numFmtId="4" fontId="75" fillId="75" borderId="130" applyNumberFormat="0" applyProtection="0">
      <alignment horizontal="right" vertical="center"/>
    </xf>
    <xf numFmtId="4" fontId="75" fillId="75" borderId="130" applyNumberFormat="0" applyProtection="0">
      <alignment horizontal="right" vertical="center"/>
    </xf>
    <xf numFmtId="4" fontId="75" fillId="76" borderId="128" applyNumberFormat="0" applyProtection="0">
      <alignment horizontal="left" vertical="center" indent="1"/>
    </xf>
    <xf numFmtId="4" fontId="75" fillId="76" borderId="128" applyNumberFormat="0" applyProtection="0">
      <alignment horizontal="left" vertical="center" indent="1"/>
    </xf>
    <xf numFmtId="4" fontId="75" fillId="76" borderId="128" applyNumberFormat="0" applyProtection="0">
      <alignment horizontal="left" vertical="center" indent="1"/>
    </xf>
    <xf numFmtId="4" fontId="75" fillId="76" borderId="128" applyNumberFormat="0" applyProtection="0">
      <alignment horizontal="left" vertical="center" indent="1"/>
    </xf>
    <xf numFmtId="4" fontId="75" fillId="76" borderId="128" applyNumberFormat="0" applyProtection="0">
      <alignment horizontal="left" vertical="center" indent="1"/>
    </xf>
    <xf numFmtId="4" fontId="75" fillId="75" borderId="128" applyNumberFormat="0" applyProtection="0">
      <alignment horizontal="left" vertical="center" indent="1"/>
    </xf>
    <xf numFmtId="4" fontId="75" fillId="75" borderId="128" applyNumberFormat="0" applyProtection="0">
      <alignment horizontal="left" vertical="center" indent="1"/>
    </xf>
    <xf numFmtId="4" fontId="75" fillId="75" borderId="128" applyNumberFormat="0" applyProtection="0">
      <alignment horizontal="left" vertical="center" indent="1"/>
    </xf>
    <xf numFmtId="4" fontId="75" fillId="75" borderId="128" applyNumberFormat="0" applyProtection="0">
      <alignment horizontal="left" vertical="center" indent="1"/>
    </xf>
    <xf numFmtId="4" fontId="75" fillId="75" borderId="128"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75" fillId="10" borderId="130" applyNumberFormat="0" applyProtection="0">
      <alignment horizontal="left" vertical="center" indent="1"/>
    </xf>
    <xf numFmtId="0" fontId="75" fillId="10" borderId="130" applyNumberFormat="0" applyProtection="0">
      <alignment horizontal="left" vertical="center" indent="1"/>
    </xf>
    <xf numFmtId="0" fontId="75" fillId="10" borderId="130" applyNumberFormat="0" applyProtection="0">
      <alignment horizontal="left" vertical="center" indent="1"/>
    </xf>
    <xf numFmtId="0" fontId="75" fillId="10" borderId="130" applyNumberFormat="0" applyProtection="0">
      <alignment horizontal="left" vertical="center" indent="1"/>
    </xf>
    <xf numFmtId="0" fontId="75" fillId="10" borderId="130" applyNumberFormat="0" applyProtection="0">
      <alignment horizontal="left" vertical="center" indent="1"/>
    </xf>
    <xf numFmtId="0" fontId="20" fillId="53" borderId="131" applyNumberFormat="0" applyProtection="0">
      <alignment horizontal="left" vertical="center"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75" fillId="76" borderId="130" applyNumberFormat="0" applyProtection="0">
      <alignment horizontal="left" vertical="center" indent="1"/>
    </xf>
    <xf numFmtId="0" fontId="75" fillId="76" borderId="130" applyNumberFormat="0" applyProtection="0">
      <alignment horizontal="left" vertical="center" indent="1"/>
    </xf>
    <xf numFmtId="0" fontId="75" fillId="76" borderId="130" applyNumberFormat="0" applyProtection="0">
      <alignment horizontal="left" vertical="center" indent="1"/>
    </xf>
    <xf numFmtId="0" fontId="75" fillId="76" borderId="130" applyNumberFormat="0" applyProtection="0">
      <alignment horizontal="left" vertical="center" indent="1"/>
    </xf>
    <xf numFmtId="0" fontId="75" fillId="76" borderId="130" applyNumberFormat="0" applyProtection="0">
      <alignment horizontal="left" vertical="center" indent="1"/>
    </xf>
    <xf numFmtId="0" fontId="20" fillId="2" borderId="131" applyNumberFormat="0" applyProtection="0">
      <alignment horizontal="left" vertical="center"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121" fillId="73" borderId="133" applyBorder="0"/>
    <xf numFmtId="4" fontId="108" fillId="55" borderId="131" applyNumberFormat="0" applyProtection="0">
      <alignment vertical="center"/>
    </xf>
    <xf numFmtId="4" fontId="122" fillId="58" borderId="132" applyNumberFormat="0" applyProtection="0">
      <alignment vertical="center"/>
    </xf>
    <xf numFmtId="4" fontId="122" fillId="58" borderId="132" applyNumberFormat="0" applyProtection="0">
      <alignment vertical="center"/>
    </xf>
    <xf numFmtId="4" fontId="122" fillId="58" borderId="132" applyNumberFormat="0" applyProtection="0">
      <alignment vertical="center"/>
    </xf>
    <xf numFmtId="4" fontId="122" fillId="58" borderId="132" applyNumberFormat="0" applyProtection="0">
      <alignment vertical="center"/>
    </xf>
    <xf numFmtId="4" fontId="122" fillId="58" borderId="132" applyNumberFormat="0" applyProtection="0">
      <alignment vertical="center"/>
    </xf>
    <xf numFmtId="4" fontId="115" fillId="55" borderId="131" applyNumberFormat="0" applyProtection="0">
      <alignment vertical="center"/>
    </xf>
    <xf numFmtId="4" fontId="108" fillId="55" borderId="131" applyNumberFormat="0" applyProtection="0">
      <alignment horizontal="left" vertical="center" indent="1"/>
    </xf>
    <xf numFmtId="4" fontId="122" fillId="46" borderId="132" applyNumberFormat="0" applyProtection="0">
      <alignment horizontal="left" vertical="center" indent="1"/>
    </xf>
    <xf numFmtId="4" fontId="122" fillId="46" borderId="132" applyNumberFormat="0" applyProtection="0">
      <alignment horizontal="left" vertical="center" indent="1"/>
    </xf>
    <xf numFmtId="4" fontId="122" fillId="46" borderId="132" applyNumberFormat="0" applyProtection="0">
      <alignment horizontal="left" vertical="center" indent="1"/>
    </xf>
    <xf numFmtId="4" fontId="122" fillId="46" borderId="132" applyNumberFormat="0" applyProtection="0">
      <alignment horizontal="left" vertical="center" indent="1"/>
    </xf>
    <xf numFmtId="4" fontId="122" fillId="46" borderId="132" applyNumberFormat="0" applyProtection="0">
      <alignment horizontal="left" vertical="center" indent="1"/>
    </xf>
    <xf numFmtId="4" fontId="108" fillId="55" borderId="131" applyNumberFormat="0" applyProtection="0">
      <alignment horizontal="left" vertical="center" indent="1"/>
    </xf>
    <xf numFmtId="0" fontId="122" fillId="58" borderId="132" applyNumberFormat="0" applyProtection="0">
      <alignment horizontal="left" vertical="top" indent="1"/>
    </xf>
    <xf numFmtId="0" fontId="122" fillId="58" borderId="132" applyNumberFormat="0" applyProtection="0">
      <alignment horizontal="left" vertical="top" indent="1"/>
    </xf>
    <xf numFmtId="0" fontId="122" fillId="58" borderId="132" applyNumberFormat="0" applyProtection="0">
      <alignment horizontal="left" vertical="top" indent="1"/>
    </xf>
    <xf numFmtId="0" fontId="122" fillId="58" borderId="132" applyNumberFormat="0" applyProtection="0">
      <alignment horizontal="left" vertical="top" indent="1"/>
    </xf>
    <xf numFmtId="0" fontId="122" fillId="58" borderId="132" applyNumberFormat="0" applyProtection="0">
      <alignment horizontal="left" vertical="top" indent="1"/>
    </xf>
    <xf numFmtId="4" fontId="108" fillId="72" borderId="131" applyNumberFormat="0" applyProtection="0">
      <alignment horizontal="right" vertical="center"/>
    </xf>
    <xf numFmtId="4" fontId="75" fillId="0" borderId="130" applyNumberFormat="0" applyProtection="0">
      <alignment horizontal="right" vertical="center"/>
    </xf>
    <xf numFmtId="4" fontId="75" fillId="0" borderId="130" applyNumberFormat="0" applyProtection="0">
      <alignment horizontal="right" vertical="center"/>
    </xf>
    <xf numFmtId="4" fontId="75" fillId="0" borderId="130" applyNumberFormat="0" applyProtection="0">
      <alignment horizontal="right" vertical="center"/>
    </xf>
    <xf numFmtId="4" fontId="75" fillId="0" borderId="130" applyNumberFormat="0" applyProtection="0">
      <alignment horizontal="right" vertical="center"/>
    </xf>
    <xf numFmtId="4" fontId="75" fillId="0" borderId="130" applyNumberFormat="0" applyProtection="0">
      <alignment horizontal="right" vertical="center"/>
    </xf>
    <xf numFmtId="4" fontId="115" fillId="72" borderId="131" applyNumberFormat="0" applyProtection="0">
      <alignment horizontal="right" vertical="center"/>
    </xf>
    <xf numFmtId="4" fontId="104" fillId="84" borderId="130" applyNumberFormat="0" applyProtection="0">
      <alignment horizontal="right" vertical="center"/>
    </xf>
    <xf numFmtId="4" fontId="104" fillId="84" borderId="130" applyNumberFormat="0" applyProtection="0">
      <alignment horizontal="right" vertical="center"/>
    </xf>
    <xf numFmtId="4" fontId="104" fillId="84" borderId="130" applyNumberFormat="0" applyProtection="0">
      <alignment horizontal="right" vertical="center"/>
    </xf>
    <xf numFmtId="4" fontId="104" fillId="84" borderId="130" applyNumberFormat="0" applyProtection="0">
      <alignment horizontal="right" vertical="center"/>
    </xf>
    <xf numFmtId="4" fontId="104" fillId="84" borderId="130" applyNumberFormat="0" applyProtection="0">
      <alignment horizontal="right" vertical="center"/>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0" fontId="122" fillId="75" borderId="132" applyNumberFormat="0" applyProtection="0">
      <alignment horizontal="left" vertical="top" indent="1"/>
    </xf>
    <xf numFmtId="0" fontId="122" fillId="75" borderId="132" applyNumberFormat="0" applyProtection="0">
      <alignment horizontal="left" vertical="top" indent="1"/>
    </xf>
    <xf numFmtId="0" fontId="122" fillId="75" borderId="132" applyNumberFormat="0" applyProtection="0">
      <alignment horizontal="left" vertical="top" indent="1"/>
    </xf>
    <xf numFmtId="0" fontId="122" fillId="75" borderId="132" applyNumberFormat="0" applyProtection="0">
      <alignment horizontal="left" vertical="top" indent="1"/>
    </xf>
    <xf numFmtId="0" fontId="122" fillId="75" borderId="132" applyNumberFormat="0" applyProtection="0">
      <alignment horizontal="left" vertical="top" indent="1"/>
    </xf>
    <xf numFmtId="4" fontId="104" fillId="85" borderId="128" applyNumberFormat="0" applyProtection="0">
      <alignment horizontal="left" vertical="center" indent="1"/>
    </xf>
    <xf numFmtId="4" fontId="104" fillId="85" borderId="128" applyNumberFormat="0" applyProtection="0">
      <alignment horizontal="left" vertical="center" indent="1"/>
    </xf>
    <xf numFmtId="4" fontId="104" fillId="85" borderId="128" applyNumberFormat="0" applyProtection="0">
      <alignment horizontal="left" vertical="center" indent="1"/>
    </xf>
    <xf numFmtId="4" fontId="104" fillId="85" borderId="128" applyNumberFormat="0" applyProtection="0">
      <alignment horizontal="left" vertical="center" indent="1"/>
    </xf>
    <xf numFmtId="4" fontId="104" fillId="85" borderId="128" applyNumberFormat="0" applyProtection="0">
      <alignment horizontal="left" vertical="center" indent="1"/>
    </xf>
    <xf numFmtId="4" fontId="114" fillId="72" borderId="131" applyNumberFormat="0" applyProtection="0">
      <alignment horizontal="right" vertical="center"/>
    </xf>
    <xf numFmtId="4" fontId="104" fillId="83" borderId="130" applyNumberFormat="0" applyProtection="0">
      <alignment horizontal="right" vertical="center"/>
    </xf>
    <xf numFmtId="4" fontId="104" fillId="83" borderId="130" applyNumberFormat="0" applyProtection="0">
      <alignment horizontal="right" vertical="center"/>
    </xf>
    <xf numFmtId="4" fontId="104" fillId="83" borderId="130" applyNumberFormat="0" applyProtection="0">
      <alignment horizontal="right" vertical="center"/>
    </xf>
    <xf numFmtId="4" fontId="104" fillId="83" borderId="130" applyNumberFormat="0" applyProtection="0">
      <alignment horizontal="right" vertical="center"/>
    </xf>
    <xf numFmtId="4" fontId="104" fillId="83" borderId="130" applyNumberFormat="0" applyProtection="0">
      <alignment horizontal="right" vertical="center"/>
    </xf>
    <xf numFmtId="2" fontId="124" fillId="87" borderId="134" applyProtection="0"/>
    <xf numFmtId="2" fontId="124" fillId="87" borderId="134" applyProtection="0"/>
    <xf numFmtId="2" fontId="103" fillId="88" borderId="134" applyProtection="0"/>
    <xf numFmtId="2" fontId="103" fillId="89" borderId="134" applyProtection="0"/>
    <xf numFmtId="2" fontId="103" fillId="90" borderId="134" applyProtection="0"/>
    <xf numFmtId="2" fontId="103" fillId="90" borderId="134" applyProtection="0">
      <alignment horizontal="center"/>
    </xf>
    <xf numFmtId="2" fontId="103" fillId="89" borderId="134" applyProtection="0">
      <alignment horizontal="center"/>
    </xf>
    <xf numFmtId="0" fontId="104" fillId="0" borderId="128">
      <alignment horizontal="left" vertical="top" wrapText="1"/>
    </xf>
    <xf numFmtId="0" fontId="39" fillId="0" borderId="135" applyNumberFormat="0" applyFill="0" applyAlignment="0" applyProtection="0"/>
    <xf numFmtId="0" fontId="34" fillId="46" borderId="131" applyNumberFormat="0" applyAlignment="0" applyProtection="0"/>
    <xf numFmtId="0" fontId="34" fillId="46" borderId="131" applyNumberFormat="0" applyAlignment="0" applyProtection="0"/>
    <xf numFmtId="0" fontId="34" fillId="46" borderId="131" applyNumberFormat="0" applyAlignment="0" applyProtection="0"/>
    <xf numFmtId="0" fontId="39" fillId="0" borderId="135" applyNumberFormat="0" applyFill="0" applyAlignment="0" applyProtection="0"/>
    <xf numFmtId="0" fontId="39" fillId="0" borderId="135" applyNumberFormat="0" applyFill="0" applyAlignment="0" applyProtection="0"/>
    <xf numFmtId="0" fontId="39" fillId="0" borderId="135"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58" borderId="129" applyNumberFormat="0" applyFont="0" applyAlignment="0" applyProtection="0"/>
    <xf numFmtId="0" fontId="62" fillId="58" borderId="129" applyNumberFormat="0" applyFont="0" applyAlignment="0" applyProtection="0"/>
    <xf numFmtId="0" fontId="20" fillId="58" borderId="129" applyNumberFormat="0" applyFont="0" applyAlignment="0" applyProtection="0"/>
    <xf numFmtId="9" fontId="5" fillId="0" borderId="0" applyFont="0" applyFill="0" applyBorder="0" applyAlignment="0" applyProtection="0"/>
    <xf numFmtId="0" fontId="128" fillId="0" borderId="136"/>
    <xf numFmtId="165" fontId="5" fillId="0" borderId="0" applyFont="0" applyFill="0" applyBorder="0" applyAlignment="0" applyProtection="0"/>
    <xf numFmtId="165" fontId="5" fillId="0" borderId="0" applyFont="0" applyFill="0" applyBorder="0" applyAlignment="0" applyProtection="0"/>
    <xf numFmtId="0" fontId="103" fillId="2" borderId="137" applyNumberFormat="0">
      <alignment readingOrder="1"/>
      <protection locked="0"/>
    </xf>
    <xf numFmtId="0" fontId="33" fillId="9" borderId="137" applyNumberFormat="0" applyAlignment="0" applyProtection="0"/>
    <xf numFmtId="0" fontId="33" fillId="9" borderId="137" applyNumberFormat="0" applyAlignment="0" applyProtection="0"/>
    <xf numFmtId="0" fontId="33" fillId="9" borderId="137" applyNumberFormat="0" applyAlignment="0" applyProtection="0"/>
    <xf numFmtId="0" fontId="35" fillId="46" borderId="137" applyNumberFormat="0" applyAlignment="0" applyProtection="0"/>
    <xf numFmtId="0" fontId="35" fillId="46" borderId="137" applyNumberFormat="0" applyAlignment="0" applyProtection="0"/>
    <xf numFmtId="0" fontId="35" fillId="46" borderId="137" applyNumberFormat="0" applyAlignment="0" applyProtection="0"/>
    <xf numFmtId="0" fontId="5" fillId="0" borderId="0"/>
    <xf numFmtId="0" fontId="5" fillId="0" borderId="0"/>
    <xf numFmtId="4" fontId="122" fillId="58" borderId="156" applyNumberFormat="0" applyProtection="0">
      <alignment vertical="center"/>
    </xf>
    <xf numFmtId="4" fontId="122" fillId="58" borderId="156" applyNumberFormat="0" applyProtection="0">
      <alignment vertical="center"/>
    </xf>
    <xf numFmtId="4" fontId="108" fillId="55" borderId="155" applyNumberFormat="0" applyProtection="0">
      <alignment vertical="center"/>
    </xf>
    <xf numFmtId="0" fontId="121" fillId="73" borderId="157" applyBorder="0"/>
    <xf numFmtId="0" fontId="103" fillId="2" borderId="139" applyNumberFormat="0">
      <alignment readingOrder="1"/>
      <protection locked="0"/>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20" fillId="2" borderId="155" applyNumberFormat="0" applyProtection="0">
      <alignment horizontal="left" vertical="center" indent="1"/>
    </xf>
    <xf numFmtId="0" fontId="75" fillId="76" borderId="154" applyNumberFormat="0" applyProtection="0">
      <alignment horizontal="left" vertical="center" indent="1"/>
    </xf>
    <xf numFmtId="0" fontId="75" fillId="76" borderId="154" applyNumberFormat="0" applyProtection="0">
      <alignment horizontal="left" vertical="center" indent="1"/>
    </xf>
    <xf numFmtId="0" fontId="75" fillId="76" borderId="154" applyNumberFormat="0" applyProtection="0">
      <alignment horizontal="left" vertical="center" indent="1"/>
    </xf>
    <xf numFmtId="0" fontId="75" fillId="76" borderId="154" applyNumberFormat="0" applyProtection="0">
      <alignment horizontal="left" vertical="center"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20" fillId="53" borderId="155" applyNumberFormat="0" applyProtection="0">
      <alignment horizontal="left" vertical="center" indent="1"/>
    </xf>
    <xf numFmtId="0" fontId="75" fillId="10" borderId="154" applyNumberFormat="0" applyProtection="0">
      <alignment horizontal="left" vertical="center" indent="1"/>
    </xf>
    <xf numFmtId="0" fontId="75" fillId="10" borderId="154" applyNumberFormat="0" applyProtection="0">
      <alignment horizontal="left" vertical="center"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4" fontId="75" fillId="75" borderId="152" applyNumberFormat="0" applyProtection="0">
      <alignment horizontal="left" vertical="center" indent="1"/>
    </xf>
    <xf numFmtId="4" fontId="75" fillId="75" borderId="152" applyNumberFormat="0" applyProtection="0">
      <alignment horizontal="left" vertical="center" indent="1"/>
    </xf>
    <xf numFmtId="4" fontId="75" fillId="75" borderId="152" applyNumberFormat="0" applyProtection="0">
      <alignment horizontal="left" vertical="center" indent="1"/>
    </xf>
    <xf numFmtId="4" fontId="75" fillId="75" borderId="152" applyNumberFormat="0" applyProtection="0">
      <alignment horizontal="left" vertical="center" indent="1"/>
    </xf>
    <xf numFmtId="4" fontId="75" fillId="75" borderId="152" applyNumberFormat="0" applyProtection="0">
      <alignment horizontal="left" vertical="center" indent="1"/>
    </xf>
    <xf numFmtId="4" fontId="75" fillId="76" borderId="152" applyNumberFormat="0" applyProtection="0">
      <alignment horizontal="left" vertical="center" indent="1"/>
    </xf>
    <xf numFmtId="4" fontId="75" fillId="76" borderId="152" applyNumberFormat="0" applyProtection="0">
      <alignment horizontal="left" vertical="center" indent="1"/>
    </xf>
    <xf numFmtId="4" fontId="75" fillId="76" borderId="152" applyNumberFormat="0" applyProtection="0">
      <alignment horizontal="left" vertical="center" indent="1"/>
    </xf>
    <xf numFmtId="4" fontId="75" fillId="76" borderId="152" applyNumberFormat="0" applyProtection="0">
      <alignment horizontal="left" vertical="center" indent="1"/>
    </xf>
    <xf numFmtId="4" fontId="75" fillId="76" borderId="152" applyNumberFormat="0" applyProtection="0">
      <alignment horizontal="left" vertical="center" indent="1"/>
    </xf>
    <xf numFmtId="4" fontId="75" fillId="75" borderId="154" applyNumberFormat="0" applyProtection="0">
      <alignment horizontal="right" vertical="center"/>
    </xf>
    <xf numFmtId="4" fontId="75" fillId="75" borderId="154" applyNumberFormat="0" applyProtection="0">
      <alignment horizontal="right" vertical="center"/>
    </xf>
    <xf numFmtId="4" fontId="75" fillId="75" borderId="154" applyNumberFormat="0" applyProtection="0">
      <alignment horizontal="right" vertical="center"/>
    </xf>
    <xf numFmtId="4" fontId="75" fillId="75" borderId="154" applyNumberFormat="0" applyProtection="0">
      <alignment horizontal="right" vertical="center"/>
    </xf>
    <xf numFmtId="4" fontId="75" fillId="75" borderId="154" applyNumberFormat="0" applyProtection="0">
      <alignment horizontal="right" vertical="center"/>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5" fillId="71" borderId="152" applyNumberFormat="0" applyProtection="0">
      <alignment horizontal="left" vertical="center" indent="1"/>
    </xf>
    <xf numFmtId="4" fontId="75" fillId="71" borderId="152" applyNumberFormat="0" applyProtection="0">
      <alignment horizontal="left" vertical="center" indent="1"/>
    </xf>
    <xf numFmtId="4" fontId="75" fillId="71" borderId="152" applyNumberFormat="0" applyProtection="0">
      <alignment horizontal="left" vertical="center" indent="1"/>
    </xf>
    <xf numFmtId="4" fontId="75" fillId="71" borderId="152" applyNumberFormat="0" applyProtection="0">
      <alignment horizontal="left" vertical="center" indent="1"/>
    </xf>
    <xf numFmtId="4" fontId="75" fillId="71" borderId="152" applyNumberFormat="0" applyProtection="0">
      <alignment horizontal="left" vertical="center" indent="1"/>
    </xf>
    <xf numFmtId="4" fontId="117" fillId="70" borderId="155" applyNumberFormat="0" applyProtection="0">
      <alignment horizontal="left" vertical="center" indent="1"/>
    </xf>
    <xf numFmtId="4" fontId="75" fillId="12" borderId="154" applyNumberFormat="0" applyProtection="0">
      <alignment horizontal="right" vertical="center"/>
    </xf>
    <xf numFmtId="4" fontId="75" fillId="12" borderId="154" applyNumberFormat="0" applyProtection="0">
      <alignment horizontal="right" vertical="center"/>
    </xf>
    <xf numFmtId="4" fontId="75" fillId="12" borderId="154" applyNumberFormat="0" applyProtection="0">
      <alignment horizontal="right" vertical="center"/>
    </xf>
    <xf numFmtId="4" fontId="75" fillId="12" borderId="154" applyNumberFormat="0" applyProtection="0">
      <alignment horizontal="right" vertical="center"/>
    </xf>
    <xf numFmtId="4" fontId="75" fillId="12" borderId="154" applyNumberFormat="0" applyProtection="0">
      <alignment horizontal="right" vertical="center"/>
    </xf>
    <xf numFmtId="4" fontId="108" fillId="69" borderId="155" applyNumberFormat="0" applyProtection="0">
      <alignment horizontal="right" vertical="center"/>
    </xf>
    <xf numFmtId="4" fontId="75" fillId="68" borderId="154" applyNumberFormat="0" applyProtection="0">
      <alignment horizontal="right" vertical="center"/>
    </xf>
    <xf numFmtId="4" fontId="75" fillId="68" borderId="154" applyNumberFormat="0" applyProtection="0">
      <alignment horizontal="right" vertical="center"/>
    </xf>
    <xf numFmtId="4" fontId="75" fillId="68" borderId="154" applyNumberFormat="0" applyProtection="0">
      <alignment horizontal="right" vertical="center"/>
    </xf>
    <xf numFmtId="4" fontId="75" fillId="68" borderId="154" applyNumberFormat="0" applyProtection="0">
      <alignment horizontal="right" vertical="center"/>
    </xf>
    <xf numFmtId="4" fontId="75" fillId="68" borderId="154" applyNumberFormat="0" applyProtection="0">
      <alignment horizontal="right" vertical="center"/>
    </xf>
    <xf numFmtId="4" fontId="108" fillId="67" borderId="155" applyNumberFormat="0" applyProtection="0">
      <alignment horizontal="right" vertical="center"/>
    </xf>
    <xf numFmtId="4" fontId="75" fillId="33" borderId="154" applyNumberFormat="0" applyProtection="0">
      <alignment horizontal="right" vertical="center"/>
    </xf>
    <xf numFmtId="4" fontId="75" fillId="33" borderId="154" applyNumberFormat="0" applyProtection="0">
      <alignment horizontal="right" vertical="center"/>
    </xf>
    <xf numFmtId="4" fontId="75" fillId="33" borderId="154" applyNumberFormat="0" applyProtection="0">
      <alignment horizontal="right" vertical="center"/>
    </xf>
    <xf numFmtId="4" fontId="75" fillId="33" borderId="154" applyNumberFormat="0" applyProtection="0">
      <alignment horizontal="right" vertical="center"/>
    </xf>
    <xf numFmtId="4" fontId="75" fillId="33" borderId="154" applyNumberFormat="0" applyProtection="0">
      <alignment horizontal="right" vertical="center"/>
    </xf>
    <xf numFmtId="4" fontId="108" fillId="66" borderId="155" applyNumberFormat="0" applyProtection="0">
      <alignment horizontal="right" vertical="center"/>
    </xf>
    <xf numFmtId="4" fontId="75" fillId="40" borderId="154" applyNumberFormat="0" applyProtection="0">
      <alignment horizontal="right" vertical="center"/>
    </xf>
    <xf numFmtId="4" fontId="75" fillId="40" borderId="154" applyNumberFormat="0" applyProtection="0">
      <alignment horizontal="right" vertical="center"/>
    </xf>
    <xf numFmtId="4" fontId="75" fillId="40" borderId="154" applyNumberFormat="0" applyProtection="0">
      <alignment horizontal="right" vertical="center"/>
    </xf>
    <xf numFmtId="4" fontId="75" fillId="40" borderId="154" applyNumberFormat="0" applyProtection="0">
      <alignment horizontal="right" vertical="center"/>
    </xf>
    <xf numFmtId="4" fontId="75" fillId="40" borderId="154" applyNumberFormat="0" applyProtection="0">
      <alignment horizontal="right" vertical="center"/>
    </xf>
    <xf numFmtId="4" fontId="108" fillId="65" borderId="155" applyNumberFormat="0" applyProtection="0">
      <alignment horizontal="right" vertical="center"/>
    </xf>
    <xf numFmtId="4" fontId="75" fillId="17" borderId="154" applyNumberFormat="0" applyProtection="0">
      <alignment horizontal="right" vertical="center"/>
    </xf>
    <xf numFmtId="4" fontId="75" fillId="17" borderId="154" applyNumberFormat="0" applyProtection="0">
      <alignment horizontal="right" vertical="center"/>
    </xf>
    <xf numFmtId="4" fontId="75" fillId="17" borderId="154" applyNumberFormat="0" applyProtection="0">
      <alignment horizontal="right" vertical="center"/>
    </xf>
    <xf numFmtId="4" fontId="75" fillId="17" borderId="154" applyNumberFormat="0" applyProtection="0">
      <alignment horizontal="right" vertical="center"/>
    </xf>
    <xf numFmtId="4" fontId="75" fillId="17" borderId="154" applyNumberFormat="0" applyProtection="0">
      <alignment horizontal="right" vertical="center"/>
    </xf>
    <xf numFmtId="4" fontId="108" fillId="64" borderId="155" applyNumberFormat="0" applyProtection="0">
      <alignment horizontal="right" vertical="center"/>
    </xf>
    <xf numFmtId="4" fontId="75" fillId="13" borderId="154" applyNumberFormat="0" applyProtection="0">
      <alignment horizontal="right" vertical="center"/>
    </xf>
    <xf numFmtId="4" fontId="75" fillId="13" borderId="154" applyNumberFormat="0" applyProtection="0">
      <alignment horizontal="right" vertical="center"/>
    </xf>
    <xf numFmtId="4" fontId="75" fillId="13" borderId="154" applyNumberFormat="0" applyProtection="0">
      <alignment horizontal="right" vertical="center"/>
    </xf>
    <xf numFmtId="4" fontId="75" fillId="13" borderId="154" applyNumberFormat="0" applyProtection="0">
      <alignment horizontal="right" vertical="center"/>
    </xf>
    <xf numFmtId="4" fontId="75" fillId="13" borderId="154" applyNumberFormat="0" applyProtection="0">
      <alignment horizontal="right" vertical="center"/>
    </xf>
    <xf numFmtId="4" fontId="108" fillId="63" borderId="155" applyNumberFormat="0" applyProtection="0">
      <alignment horizontal="right" vertical="center"/>
    </xf>
    <xf numFmtId="4" fontId="75" fillId="26" borderId="152" applyNumberFormat="0" applyProtection="0">
      <alignment horizontal="right" vertical="center"/>
    </xf>
    <xf numFmtId="4" fontId="75" fillId="26" borderId="152" applyNumberFormat="0" applyProtection="0">
      <alignment horizontal="right" vertical="center"/>
    </xf>
    <xf numFmtId="4" fontId="75" fillId="26" borderId="152" applyNumberFormat="0" applyProtection="0">
      <alignment horizontal="right" vertical="center"/>
    </xf>
    <xf numFmtId="4" fontId="75" fillId="26" borderId="152" applyNumberFormat="0" applyProtection="0">
      <alignment horizontal="right" vertical="center"/>
    </xf>
    <xf numFmtId="4" fontId="75" fillId="26" borderId="152" applyNumberFormat="0" applyProtection="0">
      <alignment horizontal="right" vertical="center"/>
    </xf>
    <xf numFmtId="4" fontId="108" fillId="62" borderId="155" applyNumberFormat="0" applyProtection="0">
      <alignment horizontal="right" vertical="center"/>
    </xf>
    <xf numFmtId="4" fontId="75" fillId="61" borderId="154" applyNumberFormat="0" applyProtection="0">
      <alignment horizontal="right" vertical="center"/>
    </xf>
    <xf numFmtId="4" fontId="75" fillId="61" borderId="154" applyNumberFormat="0" applyProtection="0">
      <alignment horizontal="right" vertical="center"/>
    </xf>
    <xf numFmtId="4" fontId="75" fillId="61" borderId="154" applyNumberFormat="0" applyProtection="0">
      <alignment horizontal="right" vertical="center"/>
    </xf>
    <xf numFmtId="4" fontId="75" fillId="61" borderId="154" applyNumberFormat="0" applyProtection="0">
      <alignment horizontal="right" vertical="center"/>
    </xf>
    <xf numFmtId="4" fontId="75" fillId="61" borderId="154" applyNumberFormat="0" applyProtection="0">
      <alignment horizontal="right" vertical="center"/>
    </xf>
    <xf numFmtId="4" fontId="108" fillId="60" borderId="155" applyNumberFormat="0" applyProtection="0">
      <alignment horizontal="right" vertical="center"/>
    </xf>
    <xf numFmtId="4" fontId="75" fillId="5" borderId="154" applyNumberFormat="0" applyProtection="0">
      <alignment horizontal="right" vertical="center"/>
    </xf>
    <xf numFmtId="4" fontId="75" fillId="5" borderId="154" applyNumberFormat="0" applyProtection="0">
      <alignment horizontal="right" vertical="center"/>
    </xf>
    <xf numFmtId="4" fontId="75" fillId="5" borderId="154" applyNumberFormat="0" applyProtection="0">
      <alignment horizontal="right" vertical="center"/>
    </xf>
    <xf numFmtId="4" fontId="75" fillId="5" borderId="154" applyNumberFormat="0" applyProtection="0">
      <alignment horizontal="right" vertical="center"/>
    </xf>
    <xf numFmtId="4" fontId="75" fillId="5" borderId="154" applyNumberFormat="0" applyProtection="0">
      <alignment horizontal="right" vertical="center"/>
    </xf>
    <xf numFmtId="4" fontId="108" fillId="59" borderId="155" applyNumberFormat="0" applyProtection="0">
      <alignment horizontal="right" vertical="center"/>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0" fontId="104" fillId="56" borderId="156" applyNumberFormat="0" applyProtection="0">
      <alignment horizontal="left" vertical="top" indent="1"/>
    </xf>
    <xf numFmtId="0" fontId="104" fillId="56" borderId="156" applyNumberFormat="0" applyProtection="0">
      <alignment horizontal="left" vertical="top" indent="1"/>
    </xf>
    <xf numFmtId="0" fontId="104" fillId="56" borderId="156" applyNumberFormat="0" applyProtection="0">
      <alignment horizontal="left" vertical="top" indent="1"/>
    </xf>
    <xf numFmtId="0" fontId="104" fillId="56" borderId="156" applyNumberFormat="0" applyProtection="0">
      <alignment horizontal="left" vertical="top" indent="1"/>
    </xf>
    <xf numFmtId="0" fontId="104" fillId="56" borderId="156" applyNumberFormat="0" applyProtection="0">
      <alignment horizontal="left" vertical="top" indent="1"/>
    </xf>
    <xf numFmtId="4" fontId="108" fillId="54" borderId="155" applyNumberFormat="0" applyProtection="0">
      <alignment horizontal="left" vertical="center" indent="1"/>
    </xf>
    <xf numFmtId="4" fontId="75" fillId="54" borderId="154" applyNumberFormat="0" applyProtection="0">
      <alignment horizontal="left" vertical="center" indent="1"/>
    </xf>
    <xf numFmtId="4" fontId="75" fillId="54" borderId="154" applyNumberFormat="0" applyProtection="0">
      <alignment horizontal="left" vertical="center" indent="1"/>
    </xf>
    <xf numFmtId="4" fontId="75" fillId="54" borderId="154" applyNumberFormat="0" applyProtection="0">
      <alignment horizontal="left" vertical="center" indent="1"/>
    </xf>
    <xf numFmtId="4" fontId="75" fillId="54" borderId="154" applyNumberFormat="0" applyProtection="0">
      <alignment horizontal="left" vertical="center" indent="1"/>
    </xf>
    <xf numFmtId="4" fontId="75" fillId="54" borderId="154" applyNumberFormat="0" applyProtection="0">
      <alignment horizontal="left" vertical="center" indent="1"/>
    </xf>
    <xf numFmtId="4" fontId="108" fillId="54" borderId="155" applyNumberFormat="0" applyProtection="0">
      <alignment horizontal="left" vertical="center" indent="1"/>
    </xf>
    <xf numFmtId="4" fontId="104" fillId="54" borderId="154" applyNumberFormat="0" applyProtection="0">
      <alignment vertical="center"/>
    </xf>
    <xf numFmtId="4" fontId="104" fillId="54" borderId="154" applyNumberFormat="0" applyProtection="0">
      <alignment vertical="center"/>
    </xf>
    <xf numFmtId="4" fontId="104" fillId="54" borderId="154" applyNumberFormat="0" applyProtection="0">
      <alignment vertical="center"/>
    </xf>
    <xf numFmtId="4" fontId="104" fillId="54" borderId="154" applyNumberFormat="0" applyProtection="0">
      <alignment vertical="center"/>
    </xf>
    <xf numFmtId="4" fontId="104" fillId="54" borderId="154" applyNumberFormat="0" applyProtection="0">
      <alignment vertical="center"/>
    </xf>
    <xf numFmtId="4" fontId="115" fillId="54" borderId="155" applyNumberFormat="0" applyProtection="0">
      <alignment vertical="center"/>
    </xf>
    <xf numFmtId="4" fontId="75" fillId="56" borderId="154" applyNumberFormat="0" applyProtection="0">
      <alignment vertical="center"/>
    </xf>
    <xf numFmtId="4" fontId="75" fillId="56" borderId="154" applyNumberFormat="0" applyProtection="0">
      <alignment vertical="center"/>
    </xf>
    <xf numFmtId="4" fontId="75" fillId="56" borderId="154" applyNumberFormat="0" applyProtection="0">
      <alignment vertical="center"/>
    </xf>
    <xf numFmtId="4" fontId="75" fillId="56" borderId="154" applyNumberFormat="0" applyProtection="0">
      <alignment vertical="center"/>
    </xf>
    <xf numFmtId="4" fontId="75" fillId="56" borderId="154" applyNumberFormat="0" applyProtection="0">
      <alignment vertical="center"/>
    </xf>
    <xf numFmtId="4" fontId="108" fillId="54" borderId="155" applyNumberFormat="0" applyProtection="0">
      <alignment vertical="center"/>
    </xf>
    <xf numFmtId="0" fontId="34" fillId="46" borderId="155" applyNumberFormat="0" applyAlignment="0" applyProtection="0"/>
    <xf numFmtId="0" fontId="30" fillId="41" borderId="154" applyNumberFormat="0" applyFont="0" applyAlignment="0" applyProtection="0"/>
    <xf numFmtId="0" fontId="30" fillId="41" borderId="154" applyNumberFormat="0" applyFont="0" applyAlignment="0" applyProtection="0"/>
    <xf numFmtId="0" fontId="30" fillId="41" borderId="154" applyNumberFormat="0" applyFont="0" applyAlignment="0" applyProtection="0"/>
    <xf numFmtId="0" fontId="62" fillId="58" borderId="153" applyNumberFormat="0" applyFont="0" applyAlignment="0" applyProtection="0"/>
    <xf numFmtId="0" fontId="106" fillId="0" borderId="140">
      <alignment horizontal="left" vertical="top" wrapText="1"/>
    </xf>
    <xf numFmtId="0" fontId="106" fillId="0" borderId="140">
      <alignment horizontal="center" vertical="top" wrapText="1"/>
    </xf>
    <xf numFmtId="0" fontId="35" fillId="46" borderId="139" applyNumberFormat="0" applyAlignment="0" applyProtection="0"/>
    <xf numFmtId="0" fontId="35" fillId="46" borderId="151" applyNumberFormat="0" applyAlignment="0" applyProtection="0"/>
    <xf numFmtId="0" fontId="106" fillId="0" borderId="152">
      <alignment horizontal="center" vertical="top" wrapText="1"/>
    </xf>
    <xf numFmtId="0" fontId="76" fillId="0" borderId="141">
      <alignment horizontal="left" vertical="center"/>
    </xf>
    <xf numFmtId="0" fontId="106" fillId="0" borderId="152">
      <alignment horizontal="left" vertical="top" wrapText="1"/>
    </xf>
    <xf numFmtId="0" fontId="62" fillId="58" borderId="142" applyNumberFormat="0" applyFont="0" applyAlignment="0" applyProtection="0"/>
    <xf numFmtId="0" fontId="30" fillId="41" borderId="143" applyNumberFormat="0" applyFont="0" applyAlignment="0" applyProtection="0"/>
    <xf numFmtId="0" fontId="30" fillId="41" borderId="143" applyNumberFormat="0" applyFont="0" applyAlignment="0" applyProtection="0"/>
    <xf numFmtId="0" fontId="30" fillId="41" borderId="143" applyNumberFormat="0" applyFont="0" applyAlignment="0" applyProtection="0"/>
    <xf numFmtId="0" fontId="34" fillId="46" borderId="144" applyNumberFormat="0" applyAlignment="0" applyProtection="0"/>
    <xf numFmtId="4" fontId="108" fillId="54" borderId="144" applyNumberFormat="0" applyProtection="0">
      <alignment vertical="center"/>
    </xf>
    <xf numFmtId="4" fontId="75" fillId="56" borderId="143" applyNumberFormat="0" applyProtection="0">
      <alignment vertical="center"/>
    </xf>
    <xf numFmtId="4" fontId="75" fillId="56" borderId="143" applyNumberFormat="0" applyProtection="0">
      <alignment vertical="center"/>
    </xf>
    <xf numFmtId="4" fontId="75" fillId="56" borderId="143" applyNumberFormat="0" applyProtection="0">
      <alignment vertical="center"/>
    </xf>
    <xf numFmtId="4" fontId="75" fillId="56" borderId="143" applyNumberFormat="0" applyProtection="0">
      <alignment vertical="center"/>
    </xf>
    <xf numFmtId="4" fontId="75" fillId="56" borderId="143" applyNumberFormat="0" applyProtection="0">
      <alignment vertical="center"/>
    </xf>
    <xf numFmtId="4" fontId="115" fillId="54" borderId="144" applyNumberFormat="0" applyProtection="0">
      <alignment vertical="center"/>
    </xf>
    <xf numFmtId="4" fontId="104" fillId="54" borderId="143" applyNumberFormat="0" applyProtection="0">
      <alignment vertical="center"/>
    </xf>
    <xf numFmtId="4" fontId="104" fillId="54" borderId="143" applyNumberFormat="0" applyProtection="0">
      <alignment vertical="center"/>
    </xf>
    <xf numFmtId="4" fontId="104" fillId="54" borderId="143" applyNumberFormat="0" applyProtection="0">
      <alignment vertical="center"/>
    </xf>
    <xf numFmtId="4" fontId="104" fillId="54" borderId="143" applyNumberFormat="0" applyProtection="0">
      <alignment vertical="center"/>
    </xf>
    <xf numFmtId="4" fontId="104" fillId="54" borderId="143" applyNumberFormat="0" applyProtection="0">
      <alignment vertical="center"/>
    </xf>
    <xf numFmtId="4" fontId="108" fillId="54" borderId="144" applyNumberFormat="0" applyProtection="0">
      <alignment horizontal="left" vertical="center" indent="1"/>
    </xf>
    <xf numFmtId="4" fontId="75" fillId="54" borderId="143" applyNumberFormat="0" applyProtection="0">
      <alignment horizontal="left" vertical="center" indent="1"/>
    </xf>
    <xf numFmtId="4" fontId="75" fillId="54" borderId="143" applyNumberFormat="0" applyProtection="0">
      <alignment horizontal="left" vertical="center" indent="1"/>
    </xf>
    <xf numFmtId="4" fontId="75" fillId="54" borderId="143" applyNumberFormat="0" applyProtection="0">
      <alignment horizontal="left" vertical="center" indent="1"/>
    </xf>
    <xf numFmtId="4" fontId="75" fillId="54" borderId="143" applyNumberFormat="0" applyProtection="0">
      <alignment horizontal="left" vertical="center" indent="1"/>
    </xf>
    <xf numFmtId="4" fontId="75" fillId="54" borderId="143" applyNumberFormat="0" applyProtection="0">
      <alignment horizontal="left" vertical="center" indent="1"/>
    </xf>
    <xf numFmtId="4" fontId="108" fillId="54" borderId="144" applyNumberFormat="0" applyProtection="0">
      <alignment horizontal="left" vertical="center" indent="1"/>
    </xf>
    <xf numFmtId="0" fontId="104" fillId="56" borderId="145" applyNumberFormat="0" applyProtection="0">
      <alignment horizontal="left" vertical="top" indent="1"/>
    </xf>
    <xf numFmtId="0" fontId="104" fillId="56" borderId="145" applyNumberFormat="0" applyProtection="0">
      <alignment horizontal="left" vertical="top" indent="1"/>
    </xf>
    <xf numFmtId="0" fontId="104" fillId="56" borderId="145" applyNumberFormat="0" applyProtection="0">
      <alignment horizontal="left" vertical="top" indent="1"/>
    </xf>
    <xf numFmtId="0" fontId="104" fillId="56" borderId="145" applyNumberFormat="0" applyProtection="0">
      <alignment horizontal="left" vertical="top" indent="1"/>
    </xf>
    <xf numFmtId="0" fontId="104" fillId="56" borderId="145" applyNumberFormat="0" applyProtection="0">
      <alignment horizontal="left" vertical="top"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108" fillId="59" borderId="144" applyNumberFormat="0" applyProtection="0">
      <alignment horizontal="right" vertical="center"/>
    </xf>
    <xf numFmtId="4" fontId="75" fillId="5" borderId="143" applyNumberFormat="0" applyProtection="0">
      <alignment horizontal="right" vertical="center"/>
    </xf>
    <xf numFmtId="4" fontId="75" fillId="5" borderId="143" applyNumberFormat="0" applyProtection="0">
      <alignment horizontal="right" vertical="center"/>
    </xf>
    <xf numFmtId="4" fontId="75" fillId="5" borderId="143" applyNumberFormat="0" applyProtection="0">
      <alignment horizontal="right" vertical="center"/>
    </xf>
    <xf numFmtId="4" fontId="75" fillId="5" borderId="143" applyNumberFormat="0" applyProtection="0">
      <alignment horizontal="right" vertical="center"/>
    </xf>
    <xf numFmtId="4" fontId="75" fillId="5" borderId="143" applyNumberFormat="0" applyProtection="0">
      <alignment horizontal="right" vertical="center"/>
    </xf>
    <xf numFmtId="4" fontId="108" fillId="60" borderId="144" applyNumberFormat="0" applyProtection="0">
      <alignment horizontal="right" vertical="center"/>
    </xf>
    <xf numFmtId="4" fontId="75" fillId="61" borderId="143" applyNumberFormat="0" applyProtection="0">
      <alignment horizontal="right" vertical="center"/>
    </xf>
    <xf numFmtId="4" fontId="75" fillId="61" borderId="143" applyNumberFormat="0" applyProtection="0">
      <alignment horizontal="right" vertical="center"/>
    </xf>
    <xf numFmtId="4" fontId="75" fillId="61" borderId="143" applyNumberFormat="0" applyProtection="0">
      <alignment horizontal="right" vertical="center"/>
    </xf>
    <xf numFmtId="4" fontId="75" fillId="61" borderId="143" applyNumberFormat="0" applyProtection="0">
      <alignment horizontal="right" vertical="center"/>
    </xf>
    <xf numFmtId="4" fontId="75" fillId="61" borderId="143" applyNumberFormat="0" applyProtection="0">
      <alignment horizontal="right" vertical="center"/>
    </xf>
    <xf numFmtId="4" fontId="108" fillId="62" borderId="144" applyNumberFormat="0" applyProtection="0">
      <alignment horizontal="right" vertical="center"/>
    </xf>
    <xf numFmtId="4" fontId="75" fillId="26" borderId="140" applyNumberFormat="0" applyProtection="0">
      <alignment horizontal="right" vertical="center"/>
    </xf>
    <xf numFmtId="4" fontId="75" fillId="26" borderId="140" applyNumberFormat="0" applyProtection="0">
      <alignment horizontal="right" vertical="center"/>
    </xf>
    <xf numFmtId="4" fontId="75" fillId="26" borderId="140" applyNumberFormat="0" applyProtection="0">
      <alignment horizontal="right" vertical="center"/>
    </xf>
    <xf numFmtId="4" fontId="75" fillId="26" borderId="140" applyNumberFormat="0" applyProtection="0">
      <alignment horizontal="right" vertical="center"/>
    </xf>
    <xf numFmtId="4" fontId="75" fillId="26" borderId="140" applyNumberFormat="0" applyProtection="0">
      <alignment horizontal="right" vertical="center"/>
    </xf>
    <xf numFmtId="4" fontId="108" fillId="63" borderId="144" applyNumberFormat="0" applyProtection="0">
      <alignment horizontal="right" vertical="center"/>
    </xf>
    <xf numFmtId="4" fontId="75" fillId="13" borderId="143" applyNumberFormat="0" applyProtection="0">
      <alignment horizontal="right" vertical="center"/>
    </xf>
    <xf numFmtId="4" fontId="75" fillId="13" borderId="143" applyNumberFormat="0" applyProtection="0">
      <alignment horizontal="right" vertical="center"/>
    </xf>
    <xf numFmtId="4" fontId="75" fillId="13" borderId="143" applyNumberFormat="0" applyProtection="0">
      <alignment horizontal="right" vertical="center"/>
    </xf>
    <xf numFmtId="4" fontId="75" fillId="13" borderId="143" applyNumberFormat="0" applyProtection="0">
      <alignment horizontal="right" vertical="center"/>
    </xf>
    <xf numFmtId="4" fontId="75" fillId="13" borderId="143" applyNumberFormat="0" applyProtection="0">
      <alignment horizontal="right" vertical="center"/>
    </xf>
    <xf numFmtId="4" fontId="108" fillId="64" borderId="144" applyNumberFormat="0" applyProtection="0">
      <alignment horizontal="right" vertical="center"/>
    </xf>
    <xf numFmtId="4" fontId="75" fillId="17" borderId="143" applyNumberFormat="0" applyProtection="0">
      <alignment horizontal="right" vertical="center"/>
    </xf>
    <xf numFmtId="4" fontId="75" fillId="17" borderId="143" applyNumberFormat="0" applyProtection="0">
      <alignment horizontal="right" vertical="center"/>
    </xf>
    <xf numFmtId="4" fontId="75" fillId="17" borderId="143" applyNumberFormat="0" applyProtection="0">
      <alignment horizontal="right" vertical="center"/>
    </xf>
    <xf numFmtId="4" fontId="75" fillId="17" borderId="143" applyNumberFormat="0" applyProtection="0">
      <alignment horizontal="right" vertical="center"/>
    </xf>
    <xf numFmtId="4" fontId="75" fillId="17" borderId="143" applyNumberFormat="0" applyProtection="0">
      <alignment horizontal="right" vertical="center"/>
    </xf>
    <xf numFmtId="4" fontId="108" fillId="65" borderId="144" applyNumberFormat="0" applyProtection="0">
      <alignment horizontal="right" vertical="center"/>
    </xf>
    <xf numFmtId="4" fontId="75" fillId="40" borderId="143" applyNumberFormat="0" applyProtection="0">
      <alignment horizontal="right" vertical="center"/>
    </xf>
    <xf numFmtId="4" fontId="75" fillId="40" borderId="143" applyNumberFormat="0" applyProtection="0">
      <alignment horizontal="right" vertical="center"/>
    </xf>
    <xf numFmtId="4" fontId="75" fillId="40" borderId="143" applyNumberFormat="0" applyProtection="0">
      <alignment horizontal="right" vertical="center"/>
    </xf>
    <xf numFmtId="4" fontId="75" fillId="40" borderId="143" applyNumberFormat="0" applyProtection="0">
      <alignment horizontal="right" vertical="center"/>
    </xf>
    <xf numFmtId="4" fontId="75" fillId="40" borderId="143" applyNumberFormat="0" applyProtection="0">
      <alignment horizontal="right" vertical="center"/>
    </xf>
    <xf numFmtId="4" fontId="108" fillId="66" borderId="144" applyNumberFormat="0" applyProtection="0">
      <alignment horizontal="right" vertical="center"/>
    </xf>
    <xf numFmtId="4" fontId="75" fillId="33" borderId="143" applyNumberFormat="0" applyProtection="0">
      <alignment horizontal="right" vertical="center"/>
    </xf>
    <xf numFmtId="4" fontId="75" fillId="33" borderId="143" applyNumberFormat="0" applyProtection="0">
      <alignment horizontal="right" vertical="center"/>
    </xf>
    <xf numFmtId="4" fontId="75" fillId="33" borderId="143" applyNumberFormat="0" applyProtection="0">
      <alignment horizontal="right" vertical="center"/>
    </xf>
    <xf numFmtId="4" fontId="75" fillId="33" borderId="143" applyNumberFormat="0" applyProtection="0">
      <alignment horizontal="right" vertical="center"/>
    </xf>
    <xf numFmtId="4" fontId="75" fillId="33" borderId="143" applyNumberFormat="0" applyProtection="0">
      <alignment horizontal="right" vertical="center"/>
    </xf>
    <xf numFmtId="4" fontId="108" fillId="67" borderId="144" applyNumberFormat="0" applyProtection="0">
      <alignment horizontal="right" vertical="center"/>
    </xf>
    <xf numFmtId="4" fontId="75" fillId="68" borderId="143" applyNumberFormat="0" applyProtection="0">
      <alignment horizontal="right" vertical="center"/>
    </xf>
    <xf numFmtId="4" fontId="75" fillId="68" borderId="143" applyNumberFormat="0" applyProtection="0">
      <alignment horizontal="right" vertical="center"/>
    </xf>
    <xf numFmtId="4" fontId="75" fillId="68" borderId="143" applyNumberFormat="0" applyProtection="0">
      <alignment horizontal="right" vertical="center"/>
    </xf>
    <xf numFmtId="4" fontId="75" fillId="68" borderId="143" applyNumberFormat="0" applyProtection="0">
      <alignment horizontal="right" vertical="center"/>
    </xf>
    <xf numFmtId="4" fontId="75" fillId="68" borderId="143" applyNumberFormat="0" applyProtection="0">
      <alignment horizontal="right" vertical="center"/>
    </xf>
    <xf numFmtId="4" fontId="108" fillId="69" borderId="144" applyNumberFormat="0" applyProtection="0">
      <alignment horizontal="right" vertical="center"/>
    </xf>
    <xf numFmtId="4" fontId="75" fillId="12" borderId="143" applyNumberFormat="0" applyProtection="0">
      <alignment horizontal="right" vertical="center"/>
    </xf>
    <xf numFmtId="4" fontId="75" fillId="12" borderId="143" applyNumberFormat="0" applyProtection="0">
      <alignment horizontal="right" vertical="center"/>
    </xf>
    <xf numFmtId="4" fontId="75" fillId="12" borderId="143" applyNumberFormat="0" applyProtection="0">
      <alignment horizontal="right" vertical="center"/>
    </xf>
    <xf numFmtId="4" fontId="75" fillId="12" borderId="143" applyNumberFormat="0" applyProtection="0">
      <alignment horizontal="right" vertical="center"/>
    </xf>
    <xf numFmtId="4" fontId="75" fillId="12" borderId="143" applyNumberFormat="0" applyProtection="0">
      <alignment horizontal="right" vertical="center"/>
    </xf>
    <xf numFmtId="4" fontId="117" fillId="70" borderId="144" applyNumberFormat="0" applyProtection="0">
      <alignment horizontal="left" vertical="center" indent="1"/>
    </xf>
    <xf numFmtId="4" fontId="75" fillId="71" borderId="140" applyNumberFormat="0" applyProtection="0">
      <alignment horizontal="left" vertical="center" indent="1"/>
    </xf>
    <xf numFmtId="4" fontId="75" fillId="71" borderId="140" applyNumberFormat="0" applyProtection="0">
      <alignment horizontal="left" vertical="center" indent="1"/>
    </xf>
    <xf numFmtId="4" fontId="75" fillId="71" borderId="140" applyNumberFormat="0" applyProtection="0">
      <alignment horizontal="left" vertical="center" indent="1"/>
    </xf>
    <xf numFmtId="4" fontId="75" fillId="71" borderId="140" applyNumberFormat="0" applyProtection="0">
      <alignment horizontal="left" vertical="center" indent="1"/>
    </xf>
    <xf numFmtId="4" fontId="75" fillId="71" borderId="140" applyNumberFormat="0" applyProtection="0">
      <alignment horizontal="left" vertical="center" indent="1"/>
    </xf>
    <xf numFmtId="4" fontId="108" fillId="72" borderId="146"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5" fillId="75" borderId="143" applyNumberFormat="0" applyProtection="0">
      <alignment horizontal="right" vertical="center"/>
    </xf>
    <xf numFmtId="4" fontId="75" fillId="75" borderId="143" applyNumberFormat="0" applyProtection="0">
      <alignment horizontal="right" vertical="center"/>
    </xf>
    <xf numFmtId="4" fontId="75" fillId="75" borderId="143" applyNumberFormat="0" applyProtection="0">
      <alignment horizontal="right" vertical="center"/>
    </xf>
    <xf numFmtId="4" fontId="75" fillId="75" borderId="143" applyNumberFormat="0" applyProtection="0">
      <alignment horizontal="right" vertical="center"/>
    </xf>
    <xf numFmtId="4" fontId="75" fillId="75" borderId="143" applyNumberFormat="0" applyProtection="0">
      <alignment horizontal="right" vertical="center"/>
    </xf>
    <xf numFmtId="4" fontId="75" fillId="76" borderId="140" applyNumberFormat="0" applyProtection="0">
      <alignment horizontal="left" vertical="center" indent="1"/>
    </xf>
    <xf numFmtId="4" fontId="75" fillId="76" borderId="140" applyNumberFormat="0" applyProtection="0">
      <alignment horizontal="left" vertical="center" indent="1"/>
    </xf>
    <xf numFmtId="4" fontId="75" fillId="76" borderId="140" applyNumberFormat="0" applyProtection="0">
      <alignment horizontal="left" vertical="center" indent="1"/>
    </xf>
    <xf numFmtId="4" fontId="75" fillId="76" borderId="140" applyNumberFormat="0" applyProtection="0">
      <alignment horizontal="left" vertical="center" indent="1"/>
    </xf>
    <xf numFmtId="4" fontId="75" fillId="76" borderId="140" applyNumberFormat="0" applyProtection="0">
      <alignment horizontal="left" vertical="center" indent="1"/>
    </xf>
    <xf numFmtId="4" fontId="75" fillId="75" borderId="140" applyNumberFormat="0" applyProtection="0">
      <alignment horizontal="left" vertical="center" indent="1"/>
    </xf>
    <xf numFmtId="4" fontId="75" fillId="75" borderId="140" applyNumberFormat="0" applyProtection="0">
      <alignment horizontal="left" vertical="center" indent="1"/>
    </xf>
    <xf numFmtId="4" fontId="75" fillId="75" borderId="140" applyNumberFormat="0" applyProtection="0">
      <alignment horizontal="left" vertical="center" indent="1"/>
    </xf>
    <xf numFmtId="4" fontId="75" fillId="75" borderId="140" applyNumberFormat="0" applyProtection="0">
      <alignment horizontal="left" vertical="center" indent="1"/>
    </xf>
    <xf numFmtId="4" fontId="75" fillId="75" borderId="140"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75" fillId="10" borderId="143" applyNumberFormat="0" applyProtection="0">
      <alignment horizontal="left" vertical="center" indent="1"/>
    </xf>
    <xf numFmtId="0" fontId="75" fillId="10" borderId="143" applyNumberFormat="0" applyProtection="0">
      <alignment horizontal="left" vertical="center" indent="1"/>
    </xf>
    <xf numFmtId="0" fontId="75" fillId="10" borderId="143" applyNumberFormat="0" applyProtection="0">
      <alignment horizontal="left" vertical="center" indent="1"/>
    </xf>
    <xf numFmtId="0" fontId="75" fillId="10" borderId="143" applyNumberFormat="0" applyProtection="0">
      <alignment horizontal="left" vertical="center" indent="1"/>
    </xf>
    <xf numFmtId="0" fontId="75" fillId="10" borderId="143" applyNumberFormat="0" applyProtection="0">
      <alignment horizontal="left" vertical="center" indent="1"/>
    </xf>
    <xf numFmtId="0" fontId="20" fillId="53" borderId="144" applyNumberFormat="0" applyProtection="0">
      <alignment horizontal="left" vertical="center"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75" fillId="76" borderId="143" applyNumberFormat="0" applyProtection="0">
      <alignment horizontal="left" vertical="center" indent="1"/>
    </xf>
    <xf numFmtId="0" fontId="75" fillId="76" borderId="143" applyNumberFormat="0" applyProtection="0">
      <alignment horizontal="left" vertical="center" indent="1"/>
    </xf>
    <xf numFmtId="0" fontId="75" fillId="76" borderId="143" applyNumberFormat="0" applyProtection="0">
      <alignment horizontal="left" vertical="center" indent="1"/>
    </xf>
    <xf numFmtId="0" fontId="75" fillId="76" borderId="143" applyNumberFormat="0" applyProtection="0">
      <alignment horizontal="left" vertical="center" indent="1"/>
    </xf>
    <xf numFmtId="0" fontId="75" fillId="76" borderId="143" applyNumberFormat="0" applyProtection="0">
      <alignment horizontal="left" vertical="center" indent="1"/>
    </xf>
    <xf numFmtId="0" fontId="20" fillId="2" borderId="144" applyNumberFormat="0" applyProtection="0">
      <alignment horizontal="left" vertical="center"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121" fillId="73" borderId="147" applyBorder="0"/>
    <xf numFmtId="4" fontId="108" fillId="55" borderId="144" applyNumberFormat="0" applyProtection="0">
      <alignment vertical="center"/>
    </xf>
    <xf numFmtId="4" fontId="122" fillId="58" borderId="145" applyNumberFormat="0" applyProtection="0">
      <alignment vertical="center"/>
    </xf>
    <xf numFmtId="4" fontId="122" fillId="58" borderId="145" applyNumberFormat="0" applyProtection="0">
      <alignment vertical="center"/>
    </xf>
    <xf numFmtId="4" fontId="122" fillId="58" borderId="145" applyNumberFormat="0" applyProtection="0">
      <alignment vertical="center"/>
    </xf>
    <xf numFmtId="4" fontId="122" fillId="58" borderId="145" applyNumberFormat="0" applyProtection="0">
      <alignment vertical="center"/>
    </xf>
    <xf numFmtId="4" fontId="122" fillId="58" borderId="145" applyNumberFormat="0" applyProtection="0">
      <alignment vertical="center"/>
    </xf>
    <xf numFmtId="4" fontId="115" fillId="55" borderId="144" applyNumberFormat="0" applyProtection="0">
      <alignment vertical="center"/>
    </xf>
    <xf numFmtId="4" fontId="108" fillId="55" borderId="144" applyNumberFormat="0" applyProtection="0">
      <alignment horizontal="left" vertical="center" indent="1"/>
    </xf>
    <xf numFmtId="4" fontId="122" fillId="46" borderId="145" applyNumberFormat="0" applyProtection="0">
      <alignment horizontal="left" vertical="center" indent="1"/>
    </xf>
    <xf numFmtId="4" fontId="122" fillId="46" borderId="145" applyNumberFormat="0" applyProtection="0">
      <alignment horizontal="left" vertical="center" indent="1"/>
    </xf>
    <xf numFmtId="4" fontId="122" fillId="46" borderId="145" applyNumberFormat="0" applyProtection="0">
      <alignment horizontal="left" vertical="center" indent="1"/>
    </xf>
    <xf numFmtId="4" fontId="122" fillId="46" borderId="145" applyNumberFormat="0" applyProtection="0">
      <alignment horizontal="left" vertical="center" indent="1"/>
    </xf>
    <xf numFmtId="4" fontId="122" fillId="46" borderId="145" applyNumberFormat="0" applyProtection="0">
      <alignment horizontal="left" vertical="center" indent="1"/>
    </xf>
    <xf numFmtId="4" fontId="108" fillId="55" borderId="144" applyNumberFormat="0" applyProtection="0">
      <alignment horizontal="left" vertical="center" indent="1"/>
    </xf>
    <xf numFmtId="0" fontId="122" fillId="58" borderId="145" applyNumberFormat="0" applyProtection="0">
      <alignment horizontal="left" vertical="top" indent="1"/>
    </xf>
    <xf numFmtId="0" fontId="122" fillId="58" borderId="145" applyNumberFormat="0" applyProtection="0">
      <alignment horizontal="left" vertical="top" indent="1"/>
    </xf>
    <xf numFmtId="0" fontId="122" fillId="58" borderId="145" applyNumberFormat="0" applyProtection="0">
      <alignment horizontal="left" vertical="top" indent="1"/>
    </xf>
    <xf numFmtId="0" fontId="122" fillId="58" borderId="145" applyNumberFormat="0" applyProtection="0">
      <alignment horizontal="left" vertical="top" indent="1"/>
    </xf>
    <xf numFmtId="0" fontId="122" fillId="58" borderId="145" applyNumberFormat="0" applyProtection="0">
      <alignment horizontal="left" vertical="top" indent="1"/>
    </xf>
    <xf numFmtId="4" fontId="108" fillId="72" borderId="144" applyNumberFormat="0" applyProtection="0">
      <alignment horizontal="right" vertical="center"/>
    </xf>
    <xf numFmtId="4" fontId="75" fillId="0" borderId="143" applyNumberFormat="0" applyProtection="0">
      <alignment horizontal="right" vertical="center"/>
    </xf>
    <xf numFmtId="4" fontId="75" fillId="0" borderId="143" applyNumberFormat="0" applyProtection="0">
      <alignment horizontal="right" vertical="center"/>
    </xf>
    <xf numFmtId="4" fontId="75" fillId="0" borderId="143" applyNumberFormat="0" applyProtection="0">
      <alignment horizontal="right" vertical="center"/>
    </xf>
    <xf numFmtId="4" fontId="75" fillId="0" borderId="143" applyNumberFormat="0" applyProtection="0">
      <alignment horizontal="right" vertical="center"/>
    </xf>
    <xf numFmtId="4" fontId="75" fillId="0" borderId="143" applyNumberFormat="0" applyProtection="0">
      <alignment horizontal="right" vertical="center"/>
    </xf>
    <xf numFmtId="4" fontId="115" fillId="72" borderId="144" applyNumberFormat="0" applyProtection="0">
      <alignment horizontal="right" vertical="center"/>
    </xf>
    <xf numFmtId="4" fontId="104" fillId="84" borderId="143" applyNumberFormat="0" applyProtection="0">
      <alignment horizontal="right" vertical="center"/>
    </xf>
    <xf numFmtId="4" fontId="104" fillId="84" borderId="143" applyNumberFormat="0" applyProtection="0">
      <alignment horizontal="right" vertical="center"/>
    </xf>
    <xf numFmtId="4" fontId="104" fillId="84" borderId="143" applyNumberFormat="0" applyProtection="0">
      <alignment horizontal="right" vertical="center"/>
    </xf>
    <xf numFmtId="4" fontId="104" fillId="84" borderId="143" applyNumberFormat="0" applyProtection="0">
      <alignment horizontal="right" vertical="center"/>
    </xf>
    <xf numFmtId="4" fontId="104" fillId="84" borderId="143" applyNumberFormat="0" applyProtection="0">
      <alignment horizontal="right" vertical="center"/>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0" fontId="122" fillId="75" borderId="145" applyNumberFormat="0" applyProtection="0">
      <alignment horizontal="left" vertical="top" indent="1"/>
    </xf>
    <xf numFmtId="0" fontId="122" fillId="75" borderId="145" applyNumberFormat="0" applyProtection="0">
      <alignment horizontal="left" vertical="top" indent="1"/>
    </xf>
    <xf numFmtId="0" fontId="122" fillId="75" borderId="145" applyNumberFormat="0" applyProtection="0">
      <alignment horizontal="left" vertical="top" indent="1"/>
    </xf>
    <xf numFmtId="0" fontId="122" fillId="75" borderId="145" applyNumberFormat="0" applyProtection="0">
      <alignment horizontal="left" vertical="top" indent="1"/>
    </xf>
    <xf numFmtId="0" fontId="122" fillId="75" borderId="145" applyNumberFormat="0" applyProtection="0">
      <alignment horizontal="left" vertical="top" indent="1"/>
    </xf>
    <xf numFmtId="4" fontId="104" fillId="85" borderId="140" applyNumberFormat="0" applyProtection="0">
      <alignment horizontal="left" vertical="center" indent="1"/>
    </xf>
    <xf numFmtId="4" fontId="104" fillId="85" borderId="140" applyNumberFormat="0" applyProtection="0">
      <alignment horizontal="left" vertical="center" indent="1"/>
    </xf>
    <xf numFmtId="4" fontId="104" fillId="85" borderId="140" applyNumberFormat="0" applyProtection="0">
      <alignment horizontal="left" vertical="center" indent="1"/>
    </xf>
    <xf numFmtId="4" fontId="104" fillId="85" borderId="140" applyNumberFormat="0" applyProtection="0">
      <alignment horizontal="left" vertical="center" indent="1"/>
    </xf>
    <xf numFmtId="4" fontId="104" fillId="85" borderId="140" applyNumberFormat="0" applyProtection="0">
      <alignment horizontal="left" vertical="center" indent="1"/>
    </xf>
    <xf numFmtId="4" fontId="114" fillId="72" borderId="144" applyNumberFormat="0" applyProtection="0">
      <alignment horizontal="right" vertical="center"/>
    </xf>
    <xf numFmtId="4" fontId="104" fillId="83" borderId="143" applyNumberFormat="0" applyProtection="0">
      <alignment horizontal="right" vertical="center"/>
    </xf>
    <xf numFmtId="4" fontId="104" fillId="83" borderId="143" applyNumberFormat="0" applyProtection="0">
      <alignment horizontal="right" vertical="center"/>
    </xf>
    <xf numFmtId="4" fontId="104" fillId="83" borderId="143" applyNumberFormat="0" applyProtection="0">
      <alignment horizontal="right" vertical="center"/>
    </xf>
    <xf numFmtId="4" fontId="104" fillId="83" borderId="143" applyNumberFormat="0" applyProtection="0">
      <alignment horizontal="right" vertical="center"/>
    </xf>
    <xf numFmtId="4" fontId="104" fillId="83" borderId="143" applyNumberFormat="0" applyProtection="0">
      <alignment horizontal="right" vertical="center"/>
    </xf>
    <xf numFmtId="2" fontId="124" fillId="87" borderId="148" applyProtection="0"/>
    <xf numFmtId="2" fontId="124" fillId="87" borderId="148" applyProtection="0"/>
    <xf numFmtId="2" fontId="103" fillId="88" borderId="148" applyProtection="0"/>
    <xf numFmtId="2" fontId="103" fillId="89" borderId="148" applyProtection="0"/>
    <xf numFmtId="2" fontId="103" fillId="90" borderId="148" applyProtection="0"/>
    <xf numFmtId="2" fontId="103" fillId="90" borderId="148" applyProtection="0">
      <alignment horizontal="center"/>
    </xf>
    <xf numFmtId="2" fontId="103" fillId="89" borderId="148" applyProtection="0">
      <alignment horizontal="center"/>
    </xf>
    <xf numFmtId="0" fontId="104" fillId="0" borderId="140">
      <alignment horizontal="left" vertical="top" wrapText="1"/>
    </xf>
    <xf numFmtId="0" fontId="39" fillId="0" borderId="149" applyNumberFormat="0" applyFill="0" applyAlignment="0" applyProtection="0"/>
    <xf numFmtId="0" fontId="33" fillId="9" borderId="139" applyNumberFormat="0" applyAlignment="0" applyProtection="0"/>
    <xf numFmtId="0" fontId="33" fillId="9" borderId="139" applyNumberFormat="0" applyAlignment="0" applyProtection="0"/>
    <xf numFmtId="0" fontId="33" fillId="9" borderId="139" applyNumberFormat="0" applyAlignment="0" applyProtection="0"/>
    <xf numFmtId="0" fontId="34" fillId="46" borderId="144" applyNumberFormat="0" applyAlignment="0" applyProtection="0"/>
    <xf numFmtId="0" fontId="34" fillId="46" borderId="144" applyNumberFormat="0" applyAlignment="0" applyProtection="0"/>
    <xf numFmtId="0" fontId="34" fillId="46" borderId="144" applyNumberFormat="0" applyAlignment="0" applyProtection="0"/>
    <xf numFmtId="0" fontId="35" fillId="46" borderId="139" applyNumberFormat="0" applyAlignment="0" applyProtection="0"/>
    <xf numFmtId="0" fontId="35" fillId="46" borderId="139" applyNumberFormat="0" applyAlignment="0" applyProtection="0"/>
    <xf numFmtId="0" fontId="35" fillId="46" borderId="139" applyNumberFormat="0" applyAlignment="0" applyProtection="0"/>
    <xf numFmtId="0" fontId="39" fillId="0" borderId="149" applyNumberFormat="0" applyFill="0" applyAlignment="0" applyProtection="0"/>
    <xf numFmtId="0" fontId="39" fillId="0" borderId="149" applyNumberFormat="0" applyFill="0" applyAlignment="0" applyProtection="0"/>
    <xf numFmtId="0" fontId="39" fillId="0" borderId="14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2" applyNumberFormat="0" applyFont="0" applyAlignment="0" applyProtection="0"/>
    <xf numFmtId="0" fontId="62" fillId="58" borderId="142" applyNumberFormat="0" applyFont="0" applyAlignment="0" applyProtection="0"/>
    <xf numFmtId="0" fontId="20" fillId="58" borderId="142" applyNumberFormat="0" applyFont="0" applyAlignment="0" applyProtection="0"/>
    <xf numFmtId="9" fontId="4" fillId="0" borderId="0" applyFont="0" applyFill="0" applyBorder="0" applyAlignment="0" applyProtection="0"/>
    <xf numFmtId="0" fontId="128" fillId="0" borderId="150"/>
    <xf numFmtId="0" fontId="103" fillId="2" borderId="151" applyNumberFormat="0">
      <alignment readingOrder="1"/>
      <protection locked="0"/>
    </xf>
    <xf numFmtId="165" fontId="4" fillId="0" borderId="0" applyFont="0" applyFill="0" applyBorder="0" applyAlignment="0" applyProtection="0"/>
    <xf numFmtId="165" fontId="4" fillId="0" borderId="0" applyFont="0" applyFill="0" applyBorder="0" applyAlignment="0" applyProtection="0"/>
    <xf numFmtId="164" fontId="20" fillId="0" borderId="0" applyFont="0" applyFill="0" applyBorder="0" applyAlignment="0" applyProtection="0"/>
    <xf numFmtId="0" fontId="4" fillId="0" borderId="0"/>
    <xf numFmtId="0" fontId="75" fillId="76" borderId="154" applyNumberFormat="0" applyProtection="0">
      <alignment horizontal="left" vertical="center" indent="1"/>
    </xf>
    <xf numFmtId="0" fontId="75" fillId="10" borderId="154" applyNumberFormat="0" applyProtection="0">
      <alignment horizontal="left" vertical="center" indent="1"/>
    </xf>
    <xf numFmtId="0" fontId="75" fillId="10" borderId="154" applyNumberFormat="0" applyProtection="0">
      <alignment horizontal="left" vertical="center" indent="1"/>
    </xf>
    <xf numFmtId="0" fontId="75" fillId="10" borderId="154" applyNumberFormat="0" applyProtection="0">
      <alignment horizontal="left" vertical="center" indent="1"/>
    </xf>
    <xf numFmtId="0" fontId="20" fillId="53" borderId="144" applyNumberFormat="0" applyProtection="0">
      <alignment horizontal="left" vertical="center" indent="1"/>
    </xf>
    <xf numFmtId="0" fontId="20" fillId="2" borderId="144"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2"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 fontId="122" fillId="58" borderId="156" applyNumberFormat="0" applyProtection="0">
      <alignment vertical="center"/>
    </xf>
    <xf numFmtId="4" fontId="122" fillId="58" borderId="156" applyNumberFormat="0" applyProtection="0">
      <alignment vertical="center"/>
    </xf>
    <xf numFmtId="4" fontId="122" fillId="58" borderId="156" applyNumberFormat="0" applyProtection="0">
      <alignment vertical="center"/>
    </xf>
    <xf numFmtId="4" fontId="115" fillId="55" borderId="155" applyNumberFormat="0" applyProtection="0">
      <alignment vertical="center"/>
    </xf>
    <xf numFmtId="4" fontId="108" fillId="55" borderId="155" applyNumberFormat="0" applyProtection="0">
      <alignment horizontal="left" vertical="center" indent="1"/>
    </xf>
    <xf numFmtId="4" fontId="122" fillId="46" borderId="156" applyNumberFormat="0" applyProtection="0">
      <alignment horizontal="left" vertical="center" indent="1"/>
    </xf>
    <xf numFmtId="4" fontId="122" fillId="46" borderId="156" applyNumberFormat="0" applyProtection="0">
      <alignment horizontal="left" vertical="center" indent="1"/>
    </xf>
    <xf numFmtId="4" fontId="122" fillId="46" borderId="156" applyNumberFormat="0" applyProtection="0">
      <alignment horizontal="left" vertical="center" indent="1"/>
    </xf>
    <xf numFmtId="4" fontId="122" fillId="46" borderId="156" applyNumberFormat="0" applyProtection="0">
      <alignment horizontal="left" vertical="center" indent="1"/>
    </xf>
    <xf numFmtId="4" fontId="122" fillId="46" borderId="156" applyNumberFormat="0" applyProtection="0">
      <alignment horizontal="left" vertical="center" indent="1"/>
    </xf>
    <xf numFmtId="4" fontId="108" fillId="55" borderId="155" applyNumberFormat="0" applyProtection="0">
      <alignment horizontal="left" vertical="center" indent="1"/>
    </xf>
    <xf numFmtId="0" fontId="122" fillId="58" borderId="156" applyNumberFormat="0" applyProtection="0">
      <alignment horizontal="left" vertical="top" indent="1"/>
    </xf>
    <xf numFmtId="0" fontId="122" fillId="58" borderId="156" applyNumberFormat="0" applyProtection="0">
      <alignment horizontal="left" vertical="top" indent="1"/>
    </xf>
    <xf numFmtId="0" fontId="122" fillId="58" borderId="156" applyNumberFormat="0" applyProtection="0">
      <alignment horizontal="left" vertical="top" indent="1"/>
    </xf>
    <xf numFmtId="0" fontId="122" fillId="58" borderId="156" applyNumberFormat="0" applyProtection="0">
      <alignment horizontal="left" vertical="top" indent="1"/>
    </xf>
    <xf numFmtId="0" fontId="122" fillId="58" borderId="156" applyNumberFormat="0" applyProtection="0">
      <alignment horizontal="left" vertical="top" indent="1"/>
    </xf>
    <xf numFmtId="4" fontId="108" fillId="72" borderId="155" applyNumberFormat="0" applyProtection="0">
      <alignment horizontal="right" vertical="center"/>
    </xf>
    <xf numFmtId="4" fontId="75" fillId="0" borderId="154" applyNumberFormat="0" applyProtection="0">
      <alignment horizontal="right" vertical="center"/>
    </xf>
    <xf numFmtId="4" fontId="75" fillId="0" borderId="154" applyNumberFormat="0" applyProtection="0">
      <alignment horizontal="right" vertical="center"/>
    </xf>
    <xf numFmtId="4" fontId="75" fillId="0" borderId="154" applyNumberFormat="0" applyProtection="0">
      <alignment horizontal="right" vertical="center"/>
    </xf>
    <xf numFmtId="4" fontId="75" fillId="0" borderId="154" applyNumberFormat="0" applyProtection="0">
      <alignment horizontal="right" vertical="center"/>
    </xf>
    <xf numFmtId="4" fontId="75" fillId="0" borderId="154" applyNumberFormat="0" applyProtection="0">
      <alignment horizontal="right" vertical="center"/>
    </xf>
    <xf numFmtId="4" fontId="115" fillId="72" borderId="155" applyNumberFormat="0" applyProtection="0">
      <alignment horizontal="right" vertical="center"/>
    </xf>
    <xf numFmtId="4" fontId="104" fillId="84" borderId="154" applyNumberFormat="0" applyProtection="0">
      <alignment horizontal="right" vertical="center"/>
    </xf>
    <xf numFmtId="4" fontId="104" fillId="84" borderId="154" applyNumberFormat="0" applyProtection="0">
      <alignment horizontal="right" vertical="center"/>
    </xf>
    <xf numFmtId="4" fontId="104" fillId="84" borderId="154" applyNumberFormat="0" applyProtection="0">
      <alignment horizontal="right" vertical="center"/>
    </xf>
    <xf numFmtId="4" fontId="104" fillId="84" borderId="154" applyNumberFormat="0" applyProtection="0">
      <alignment horizontal="right" vertical="center"/>
    </xf>
    <xf numFmtId="4" fontId="104" fillId="84" borderId="154" applyNumberFormat="0" applyProtection="0">
      <alignment horizontal="right" vertical="center"/>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0" fontId="122" fillId="75" borderId="156" applyNumberFormat="0" applyProtection="0">
      <alignment horizontal="left" vertical="top" indent="1"/>
    </xf>
    <xf numFmtId="0" fontId="122" fillId="75" borderId="156" applyNumberFormat="0" applyProtection="0">
      <alignment horizontal="left" vertical="top" indent="1"/>
    </xf>
    <xf numFmtId="0" fontId="122" fillId="75" borderId="156" applyNumberFormat="0" applyProtection="0">
      <alignment horizontal="left" vertical="top" indent="1"/>
    </xf>
    <xf numFmtId="0" fontId="122" fillId="75" borderId="156" applyNumberFormat="0" applyProtection="0">
      <alignment horizontal="left" vertical="top" indent="1"/>
    </xf>
    <xf numFmtId="0" fontId="122" fillId="75" borderId="156" applyNumberFormat="0" applyProtection="0">
      <alignment horizontal="left" vertical="top" indent="1"/>
    </xf>
    <xf numFmtId="4" fontId="104" fillId="85" borderId="152" applyNumberFormat="0" applyProtection="0">
      <alignment horizontal="left" vertical="center" indent="1"/>
    </xf>
    <xf numFmtId="4" fontId="104" fillId="85" borderId="152" applyNumberFormat="0" applyProtection="0">
      <alignment horizontal="left" vertical="center" indent="1"/>
    </xf>
    <xf numFmtId="4" fontId="104" fillId="85" borderId="152" applyNumberFormat="0" applyProtection="0">
      <alignment horizontal="left" vertical="center" indent="1"/>
    </xf>
    <xf numFmtId="4" fontId="104" fillId="85" borderId="152" applyNumberFormat="0" applyProtection="0">
      <alignment horizontal="left" vertical="center" indent="1"/>
    </xf>
    <xf numFmtId="4" fontId="104" fillId="85" borderId="152" applyNumberFormat="0" applyProtection="0">
      <alignment horizontal="left" vertical="center" indent="1"/>
    </xf>
    <xf numFmtId="4" fontId="114" fillId="72" borderId="155" applyNumberFormat="0" applyProtection="0">
      <alignment horizontal="right" vertical="center"/>
    </xf>
    <xf numFmtId="4" fontId="104" fillId="83" borderId="154" applyNumberFormat="0" applyProtection="0">
      <alignment horizontal="right" vertical="center"/>
    </xf>
    <xf numFmtId="4" fontId="104" fillId="83" borderId="154" applyNumberFormat="0" applyProtection="0">
      <alignment horizontal="right" vertical="center"/>
    </xf>
    <xf numFmtId="4" fontId="104" fillId="83" borderId="154" applyNumberFormat="0" applyProtection="0">
      <alignment horizontal="right" vertical="center"/>
    </xf>
    <xf numFmtId="4" fontId="104" fillId="83" borderId="154" applyNumberFormat="0" applyProtection="0">
      <alignment horizontal="right" vertical="center"/>
    </xf>
    <xf numFmtId="4" fontId="104" fillId="83" borderId="154" applyNumberFormat="0" applyProtection="0">
      <alignment horizontal="right" vertical="center"/>
    </xf>
    <xf numFmtId="2" fontId="124" fillId="87" borderId="158" applyProtection="0"/>
    <xf numFmtId="2" fontId="124" fillId="87" borderId="158" applyProtection="0"/>
    <xf numFmtId="2" fontId="103" fillId="88" borderId="158" applyProtection="0"/>
    <xf numFmtId="2" fontId="103" fillId="89" borderId="158" applyProtection="0"/>
    <xf numFmtId="2" fontId="103" fillId="90" borderId="158" applyProtection="0"/>
    <xf numFmtId="2" fontId="103" fillId="90" borderId="158" applyProtection="0">
      <alignment horizontal="center"/>
    </xf>
    <xf numFmtId="2" fontId="103" fillId="89" borderId="158" applyProtection="0">
      <alignment horizontal="center"/>
    </xf>
    <xf numFmtId="0" fontId="104" fillId="0" borderId="152">
      <alignment horizontal="left" vertical="top" wrapText="1"/>
    </xf>
    <xf numFmtId="0" fontId="39" fillId="0" borderId="159" applyNumberFormat="0" applyFill="0" applyAlignment="0" applyProtection="0"/>
    <xf numFmtId="0" fontId="33" fillId="9" borderId="151" applyNumberFormat="0" applyAlignment="0" applyProtection="0"/>
    <xf numFmtId="0" fontId="33" fillId="9" borderId="151" applyNumberFormat="0" applyAlignment="0" applyProtection="0"/>
    <xf numFmtId="0" fontId="33" fillId="9" borderId="151" applyNumberFormat="0" applyAlignment="0" applyProtection="0"/>
    <xf numFmtId="0" fontId="34" fillId="46" borderId="155" applyNumberFormat="0" applyAlignment="0" applyProtection="0"/>
    <xf numFmtId="0" fontId="34" fillId="46" borderId="155" applyNumberFormat="0" applyAlignment="0" applyProtection="0"/>
    <xf numFmtId="0" fontId="34" fillId="46" borderId="155" applyNumberFormat="0" applyAlignment="0" applyProtection="0"/>
    <xf numFmtId="0" fontId="35" fillId="46" borderId="151" applyNumberFormat="0" applyAlignment="0" applyProtection="0"/>
    <xf numFmtId="0" fontId="35" fillId="46" borderId="151" applyNumberFormat="0" applyAlignment="0" applyProtection="0"/>
    <xf numFmtId="0" fontId="35" fillId="46" borderId="151" applyNumberFormat="0" applyAlignment="0" applyProtection="0"/>
    <xf numFmtId="0" fontId="39" fillId="0" borderId="159" applyNumberFormat="0" applyFill="0" applyAlignment="0" applyProtection="0"/>
    <xf numFmtId="0" fontId="39" fillId="0" borderId="159" applyNumberFormat="0" applyFill="0" applyAlignment="0" applyProtection="0"/>
    <xf numFmtId="0" fontId="39" fillId="0" borderId="159" applyNumberFormat="0" applyFill="0" applyAlignment="0" applyProtection="0"/>
    <xf numFmtId="0" fontId="4" fillId="0" borderId="0"/>
    <xf numFmtId="0" fontId="4" fillId="0" borderId="0"/>
    <xf numFmtId="164" fontId="20" fillId="0" borderId="0" applyFont="0" applyFill="0" applyBorder="0" applyAlignment="0" applyProtection="0"/>
    <xf numFmtId="0" fontId="4" fillId="0" borderId="0"/>
    <xf numFmtId="0" fontId="20" fillId="58" borderId="153" applyNumberFormat="0" applyFont="0" applyAlignment="0" applyProtection="0"/>
    <xf numFmtId="0" fontId="62" fillId="58" borderId="153" applyNumberFormat="0" applyFont="0" applyAlignment="0" applyProtection="0"/>
    <xf numFmtId="0" fontId="20" fillId="58" borderId="153" applyNumberFormat="0" applyFont="0" applyAlignment="0" applyProtection="0"/>
    <xf numFmtId="0" fontId="128" fillId="0" borderId="160"/>
    <xf numFmtId="164" fontId="20" fillId="0" borderId="0" applyFont="0" applyFill="0" applyBorder="0" applyAlignment="0" applyProtection="0"/>
    <xf numFmtId="164" fontId="20" fillId="0" borderId="0" applyFont="0" applyFill="0" applyBorder="0" applyAlignment="0" applyProtection="0"/>
    <xf numFmtId="0" fontId="20" fillId="53" borderId="155" applyNumberFormat="0" applyProtection="0">
      <alignment horizontal="left" vertical="center" indent="1"/>
    </xf>
    <xf numFmtId="0" fontId="20" fillId="2" borderId="155" applyNumberFormat="0" applyProtection="0">
      <alignment horizontal="left" vertical="center" indent="1"/>
    </xf>
    <xf numFmtId="0" fontId="4" fillId="0" borderId="0"/>
    <xf numFmtId="164" fontId="20" fillId="0" borderId="0" applyFont="0" applyFill="0" applyBorder="0" applyAlignment="0" applyProtection="0"/>
    <xf numFmtId="0" fontId="20" fillId="58" borderId="153" applyNumberFormat="0" applyFont="0" applyAlignment="0" applyProtection="0"/>
    <xf numFmtId="0" fontId="4" fillId="0" borderId="0"/>
    <xf numFmtId="0" fontId="4" fillId="0" borderId="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3" fillId="0" borderId="0"/>
    <xf numFmtId="49" fontId="104" fillId="6" borderId="164">
      <alignment horizontal="left" vertical="top"/>
      <protection locked="0"/>
    </xf>
    <xf numFmtId="49" fontId="104" fillId="6" borderId="164">
      <alignment horizontal="left" vertical="top"/>
      <protection locked="0"/>
    </xf>
    <xf numFmtId="49" fontId="104" fillId="0" borderId="164">
      <alignment horizontal="left" vertical="top"/>
      <protection locked="0"/>
    </xf>
    <xf numFmtId="49" fontId="104" fillId="0" borderId="164">
      <alignment horizontal="left" vertical="top"/>
      <protection locked="0"/>
    </xf>
    <xf numFmtId="49" fontId="104" fillId="45" borderId="164">
      <alignment horizontal="left" vertical="top"/>
      <protection locked="0"/>
    </xf>
    <xf numFmtId="49" fontId="104" fillId="45" borderId="164">
      <alignment horizontal="left" vertical="top"/>
      <protection locked="0"/>
    </xf>
    <xf numFmtId="49" fontId="62" fillId="0" borderId="164">
      <alignment horizontal="center" vertical="top" wrapText="1"/>
      <protection locked="0"/>
    </xf>
    <xf numFmtId="49" fontId="62" fillId="0" borderId="164">
      <alignment horizontal="center" vertical="top" wrapText="1"/>
      <protection locked="0"/>
    </xf>
    <xf numFmtId="49" fontId="104" fillId="6" borderId="164">
      <alignment horizontal="right" vertical="top"/>
      <protection locked="0"/>
    </xf>
    <xf numFmtId="49" fontId="104" fillId="6" borderId="164">
      <alignment horizontal="right" vertical="top"/>
      <protection locked="0"/>
    </xf>
    <xf numFmtId="0" fontId="104" fillId="6" borderId="164">
      <alignment horizontal="right" vertical="top"/>
      <protection locked="0"/>
    </xf>
    <xf numFmtId="0" fontId="104" fillId="6" borderId="164">
      <alignment horizontal="right" vertical="top"/>
      <protection locked="0"/>
    </xf>
    <xf numFmtId="49" fontId="104" fillId="0" borderId="164">
      <alignment horizontal="right" vertical="top"/>
      <protection locked="0"/>
    </xf>
    <xf numFmtId="49" fontId="104" fillId="0" borderId="164">
      <alignment horizontal="right" vertical="top"/>
      <protection locked="0"/>
    </xf>
    <xf numFmtId="0" fontId="104" fillId="0" borderId="164">
      <alignment horizontal="right" vertical="top"/>
      <protection locked="0"/>
    </xf>
    <xf numFmtId="0" fontId="104" fillId="0" borderId="164">
      <alignment horizontal="right" vertical="top"/>
      <protection locked="0"/>
    </xf>
    <xf numFmtId="49" fontId="104" fillId="45" borderId="164">
      <alignment horizontal="right" vertical="top"/>
      <protection locked="0"/>
    </xf>
    <xf numFmtId="49" fontId="104" fillId="45" borderId="164">
      <alignment horizontal="right" vertical="top"/>
      <protection locked="0"/>
    </xf>
    <xf numFmtId="0" fontId="104" fillId="45" borderId="164">
      <alignment horizontal="right" vertical="top"/>
      <protection locked="0"/>
    </xf>
    <xf numFmtId="0" fontId="104" fillId="45" borderId="164">
      <alignment horizontal="right" vertical="top"/>
      <protection locked="0"/>
    </xf>
    <xf numFmtId="49" fontId="104" fillId="0" borderId="164">
      <alignment horizontal="center" vertical="top" wrapText="1"/>
      <protection locked="0"/>
    </xf>
    <xf numFmtId="49" fontId="104" fillId="0" borderId="164">
      <alignment horizontal="center" vertical="top" wrapText="1"/>
      <protection locked="0"/>
    </xf>
    <xf numFmtId="0" fontId="104" fillId="0" borderId="164">
      <alignment horizontal="center" vertical="top" wrapText="1"/>
      <protection locked="0"/>
    </xf>
    <xf numFmtId="0" fontId="104" fillId="0" borderId="164">
      <alignment horizontal="center" vertical="top" wrapText="1"/>
      <protection locked="0"/>
    </xf>
    <xf numFmtId="0" fontId="76" fillId="0" borderId="163">
      <alignment horizontal="left" vertical="center"/>
    </xf>
    <xf numFmtId="180" fontId="77" fillId="54" borderId="164" applyNumberFormat="0" applyFont="0" applyAlignment="0">
      <protection locked="0"/>
    </xf>
    <xf numFmtId="10" fontId="75" fillId="55" borderId="164" applyNumberFormat="0" applyBorder="0" applyAlignment="0" applyProtection="0"/>
    <xf numFmtId="4" fontId="108" fillId="72" borderId="166" applyNumberFormat="0" applyProtection="0">
      <alignment horizontal="left" vertical="center" indent="1"/>
    </xf>
    <xf numFmtId="0" fontId="20" fillId="83" borderId="164" applyNumberFormat="0">
      <protection locked="0"/>
    </xf>
    <xf numFmtId="0" fontId="20" fillId="83" borderId="164" applyNumberFormat="0">
      <protection locked="0"/>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0" fontId="75" fillId="86" borderId="164"/>
    <xf numFmtId="0" fontId="75" fillId="86" borderId="164"/>
    <xf numFmtId="4" fontId="87" fillId="54" borderId="164" applyBorder="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0" fillId="0" borderId="0" applyNumberFormat="0" applyFont="0" applyFill="0" applyBorder="0" applyAlignment="0" applyProtection="0">
      <alignment vertical="top"/>
    </xf>
    <xf numFmtId="0" fontId="253" fillId="0" borderId="0"/>
    <xf numFmtId="0" fontId="2" fillId="0" borderId="0"/>
    <xf numFmtId="0" fontId="20" fillId="0" borderId="0"/>
    <xf numFmtId="0" fontId="2" fillId="0" borderId="0"/>
    <xf numFmtId="0" fontId="2" fillId="0" borderId="0"/>
    <xf numFmtId="0" fontId="2" fillId="0" borderId="0"/>
    <xf numFmtId="0" fontId="2" fillId="0" borderId="0"/>
    <xf numFmtId="170" fontId="20" fillId="0" borderId="0" applyFont="0" applyFill="0" applyBorder="0" applyAlignment="0" applyProtection="0"/>
    <xf numFmtId="0" fontId="1" fillId="0" borderId="0"/>
    <xf numFmtId="178" fontId="1"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76" fillId="0" borderId="5" applyNumberFormat="0" applyAlignment="0" applyProtection="0">
      <alignment horizontal="left" vertical="center"/>
    </xf>
    <xf numFmtId="0" fontId="76" fillId="0" borderId="5" applyNumberFormat="0" applyAlignment="0" applyProtection="0">
      <alignment horizontal="left" vertical="center"/>
    </xf>
    <xf numFmtId="180" fontId="77" fillId="54" borderId="174" applyNumberFormat="0" applyFont="0" applyAlignment="0">
      <protection locked="0"/>
    </xf>
    <xf numFmtId="0" fontId="31" fillId="0" borderId="0"/>
    <xf numFmtId="0" fontId="77" fillId="0" borderId="0"/>
    <xf numFmtId="0" fontId="269" fillId="0" borderId="0"/>
    <xf numFmtId="0" fontId="269" fillId="0" borderId="0"/>
    <xf numFmtId="0" fontId="269" fillId="0" borderId="0"/>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9" borderId="195" applyNumberFormat="0" applyAlignment="0" applyProtection="0"/>
    <xf numFmtId="0" fontId="34" fillId="46" borderId="196" applyNumberFormat="0" applyAlignment="0" applyProtection="0"/>
    <xf numFmtId="0" fontId="35" fillId="46" borderId="195" applyNumberFormat="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0" fontId="39" fillId="0" borderId="197" applyNumberFormat="0" applyFill="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1" fillId="0" borderId="0"/>
    <xf numFmtId="0" fontId="31" fillId="0" borderId="0"/>
    <xf numFmtId="0" fontId="20" fillId="0" borderId="0"/>
    <xf numFmtId="0" fontId="31" fillId="0" borderId="0"/>
    <xf numFmtId="0" fontId="23" fillId="0" borderId="0"/>
    <xf numFmtId="0" fontId="20" fillId="0" borderId="0"/>
    <xf numFmtId="0" fontId="31" fillId="0" borderId="0"/>
    <xf numFmtId="0" fontId="23" fillId="0" borderId="0"/>
    <xf numFmtId="0" fontId="23"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214" fontId="62" fillId="0" borderId="0"/>
    <xf numFmtId="0" fontId="1" fillId="0" borderId="0"/>
    <xf numFmtId="215" fontId="20" fillId="0" borderId="0"/>
    <xf numFmtId="0" fontId="1" fillId="0" borderId="0"/>
    <xf numFmtId="0" fontId="129" fillId="0" borderId="0"/>
    <xf numFmtId="0" fontId="62" fillId="0" borderId="0"/>
    <xf numFmtId="0" fontId="62" fillId="0" borderId="0"/>
    <xf numFmtId="0" fontId="20"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270" fillId="0" borderId="0" applyNumberFormat="0" applyBorder="0" applyProtection="0"/>
    <xf numFmtId="0" fontId="129" fillId="0" borderId="0"/>
    <xf numFmtId="0" fontId="129" fillId="0" borderId="0"/>
    <xf numFmtId="0" fontId="129" fillId="0" borderId="0"/>
    <xf numFmtId="0" fontId="129" fillId="0" borderId="0"/>
    <xf numFmtId="0" fontId="129"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69" fillId="0" borderId="0"/>
    <xf numFmtId="0" fontId="269" fillId="0" borderId="0"/>
    <xf numFmtId="0" fontId="129" fillId="0" borderId="0"/>
    <xf numFmtId="0" fontId="129" fillId="0" borderId="0"/>
    <xf numFmtId="0" fontId="31" fillId="0" borderId="0"/>
    <xf numFmtId="0" fontId="2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29" fillId="0" borderId="0"/>
    <xf numFmtId="0" fontId="129" fillId="0" borderId="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2" fillId="58" borderId="198" applyNumberFormat="0" applyFont="0" applyAlignment="0" applyProtection="0"/>
    <xf numFmtId="9" fontId="31" fillId="0" borderId="0" applyFon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21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290" fillId="0" borderId="0" applyNumberFormat="0" applyFill="0" applyBorder="0" applyAlignment="0" applyProtection="0"/>
    <xf numFmtId="0" fontId="253" fillId="0" borderId="0"/>
    <xf numFmtId="0" fontId="270" fillId="0" borderId="0"/>
  </cellStyleXfs>
  <cellXfs count="1502">
    <xf numFmtId="0" fontId="0" fillId="0" borderId="0" xfId="0"/>
    <xf numFmtId="0" fontId="22" fillId="0" borderId="0" xfId="0" applyFont="1"/>
    <xf numFmtId="0" fontId="22"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Border="1" applyAlignment="1">
      <alignment horizontal="left" vertical="top"/>
    </xf>
    <xf numFmtId="0" fontId="29" fillId="0" borderId="0" xfId="0" applyFont="1"/>
    <xf numFmtId="0" fontId="29" fillId="0" borderId="0" xfId="0" applyFont="1" applyAlignment="1"/>
    <xf numFmtId="0" fontId="143" fillId="0" borderId="0" xfId="0" applyFont="1" applyAlignment="1">
      <alignment horizontal="center"/>
    </xf>
    <xf numFmtId="0" fontId="54" fillId="0" borderId="0" xfId="0" applyFont="1"/>
    <xf numFmtId="0" fontId="53" fillId="0" borderId="0" xfId="0" applyFont="1"/>
    <xf numFmtId="49" fontId="51" fillId="84" borderId="0" xfId="0" applyNumberFormat="1" applyFont="1" applyFill="1" applyBorder="1" applyAlignment="1">
      <alignment horizontal="left" vertical="center" wrapText="1"/>
    </xf>
    <xf numFmtId="0" fontId="58" fillId="0" borderId="0" xfId="0" applyFont="1"/>
    <xf numFmtId="0" fontId="23" fillId="0" borderId="0" xfId="731" applyFont="1" applyFill="1" applyAlignment="1">
      <alignment horizontal="left" vertical="center"/>
    </xf>
    <xf numFmtId="0" fontId="23" fillId="0" borderId="0" xfId="731" applyFont="1" applyFill="1" applyAlignment="1">
      <alignment vertical="center"/>
    </xf>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0" fontId="65" fillId="0" borderId="0" xfId="0" applyFont="1" applyAlignment="1">
      <alignment wrapText="1"/>
    </xf>
    <xf numFmtId="49" fontId="25" fillId="0" borderId="30" xfId="0" applyNumberFormat="1" applyFont="1" applyFill="1" applyBorder="1" applyAlignment="1">
      <alignment horizontal="center" vertical="center" wrapText="1"/>
    </xf>
    <xf numFmtId="49" fontId="25" fillId="0" borderId="36" xfId="0" applyNumberFormat="1" applyFont="1" applyFill="1" applyBorder="1" applyAlignment="1">
      <alignment horizontal="center" vertical="center" wrapText="1"/>
    </xf>
    <xf numFmtId="0" fontId="27"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vertical="center" wrapText="1"/>
    </xf>
    <xf numFmtId="0" fontId="23" fillId="0" borderId="37" xfId="778" applyFont="1" applyBorder="1" applyAlignment="1">
      <alignment horizontal="center" vertical="center" wrapText="1"/>
    </xf>
    <xf numFmtId="0" fontId="23" fillId="0" borderId="38" xfId="778" applyFont="1" applyBorder="1" applyAlignment="1">
      <alignment horizontal="center" vertical="center" wrapText="1"/>
    </xf>
    <xf numFmtId="0" fontId="23" fillId="0" borderId="39" xfId="778" applyFont="1" applyBorder="1" applyAlignment="1">
      <alignment horizontal="center" vertical="center" wrapText="1"/>
    </xf>
    <xf numFmtId="0" fontId="144" fillId="0" borderId="35" xfId="0" applyFont="1" applyBorder="1" applyAlignment="1">
      <alignment horizontal="center" vertical="center" wrapText="1"/>
    </xf>
    <xf numFmtId="0" fontId="144" fillId="0" borderId="40" xfId="0" applyFont="1" applyBorder="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24" fillId="0" borderId="2" xfId="0" applyFont="1" applyBorder="1" applyAlignment="1">
      <alignment vertical="center" wrapText="1"/>
    </xf>
    <xf numFmtId="4" fontId="24" fillId="0" borderId="2" xfId="0" applyNumberFormat="1" applyFont="1" applyBorder="1" applyAlignment="1">
      <alignment vertical="center" wrapText="1"/>
    </xf>
    <xf numFmtId="4" fontId="24" fillId="0" borderId="2" xfId="0" applyNumberFormat="1" applyFont="1" applyBorder="1" applyAlignment="1">
      <alignment horizontal="center" vertical="center" wrapText="1"/>
    </xf>
    <xf numFmtId="4" fontId="145" fillId="0" borderId="2" xfId="0" applyNumberFormat="1" applyFont="1" applyFill="1" applyBorder="1" applyAlignment="1">
      <alignment vertical="center" wrapText="1"/>
    </xf>
    <xf numFmtId="0" fontId="89" fillId="0" borderId="0" xfId="0" applyFont="1"/>
    <xf numFmtId="0" fontId="94" fillId="0" borderId="0" xfId="783" applyFont="1" applyFill="1" applyAlignment="1">
      <alignment vertical="center"/>
    </xf>
    <xf numFmtId="0" fontId="95" fillId="0" borderId="0" xfId="783" applyFont="1" applyFill="1" applyAlignment="1">
      <alignment horizontal="center"/>
    </xf>
    <xf numFmtId="2" fontId="95" fillId="0" borderId="0" xfId="783" applyNumberFormat="1" applyFont="1" applyFill="1"/>
    <xf numFmtId="0" fontId="29" fillId="0" borderId="0" xfId="783" applyFont="1" applyFill="1" applyAlignment="1">
      <alignment vertical="center"/>
    </xf>
    <xf numFmtId="0" fontId="96" fillId="0" borderId="0" xfId="783" applyFont="1" applyFill="1" applyAlignment="1">
      <alignment vertical="center"/>
    </xf>
    <xf numFmtId="0" fontId="95" fillId="0" borderId="0" xfId="783" applyFont="1" applyFill="1"/>
    <xf numFmtId="0" fontId="95" fillId="0" borderId="0" xfId="783" applyFont="1" applyFill="1" applyAlignment="1">
      <alignment vertical="center"/>
    </xf>
    <xf numFmtId="0" fontId="98" fillId="0" borderId="0" xfId="783" applyFont="1" applyFill="1"/>
    <xf numFmtId="0" fontId="99" fillId="0" borderId="0" xfId="783" applyFont="1" applyFill="1" applyBorder="1"/>
    <xf numFmtId="0" fontId="99" fillId="0" borderId="0" xfId="783" applyFont="1" applyFill="1"/>
    <xf numFmtId="172" fontId="61" fillId="0" borderId="0" xfId="783" applyNumberFormat="1" applyFont="1" applyFill="1" applyBorder="1" applyAlignment="1">
      <alignment horizontal="center" vertical="center"/>
    </xf>
    <xf numFmtId="172" fontId="97" fillId="0" borderId="0" xfId="783" applyNumberFormat="1" applyFont="1" applyFill="1" applyBorder="1" applyAlignment="1">
      <alignment horizontal="center" vertical="center"/>
    </xf>
    <xf numFmtId="0" fontId="101" fillId="0" borderId="0" xfId="783" applyFont="1" applyFill="1" applyBorder="1"/>
    <xf numFmtId="0" fontId="101" fillId="0" borderId="0" xfId="783" applyFont="1" applyFill="1" applyBorder="1" applyAlignment="1">
      <alignment horizontal="center"/>
    </xf>
    <xf numFmtId="0" fontId="95" fillId="0" borderId="0" xfId="783" applyFont="1" applyFill="1" applyBorder="1" applyAlignment="1">
      <alignment horizontal="center"/>
    </xf>
    <xf numFmtId="0" fontId="89"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2" fillId="0" borderId="2" xfId="0" applyFont="1" applyBorder="1"/>
    <xf numFmtId="0" fontId="143" fillId="94" borderId="2" xfId="0" applyFont="1" applyFill="1" applyBorder="1"/>
    <xf numFmtId="0" fontId="89" fillId="95" borderId="28" xfId="0" applyFont="1" applyFill="1" applyBorder="1" applyAlignment="1">
      <alignment horizontal="center" vertical="center"/>
    </xf>
    <xf numFmtId="0" fontId="89" fillId="95" borderId="31" xfId="0" applyFont="1" applyFill="1" applyBorder="1" applyAlignment="1">
      <alignment horizontal="center" vertical="center"/>
    </xf>
    <xf numFmtId="0" fontId="89" fillId="96" borderId="28" xfId="0" applyFont="1" applyFill="1" applyBorder="1" applyAlignment="1">
      <alignment horizontal="center" vertical="center"/>
    </xf>
    <xf numFmtId="0" fontId="89" fillId="96" borderId="31" xfId="0" applyFont="1" applyFill="1" applyBorder="1" applyAlignment="1">
      <alignment horizontal="center" vertical="center"/>
    </xf>
    <xf numFmtId="0" fontId="89" fillId="96" borderId="29" xfId="0" applyFont="1" applyFill="1" applyBorder="1" applyAlignment="1">
      <alignment horizontal="center" vertical="center"/>
    </xf>
    <xf numFmtId="0" fontId="148" fillId="0" borderId="0" xfId="0" applyFont="1"/>
    <xf numFmtId="0" fontId="65" fillId="0" borderId="0" xfId="0" applyFont="1" applyFill="1" applyBorder="1" applyAlignment="1">
      <alignment horizontal="left" vertical="center" wrapText="1"/>
    </xf>
    <xf numFmtId="0" fontId="24" fillId="0" borderId="0" xfId="0" applyFont="1" applyFill="1" applyAlignment="1">
      <alignment horizontal="center" vertical="center" wrapText="1"/>
    </xf>
    <xf numFmtId="0" fontId="24" fillId="0" borderId="0" xfId="0" applyFont="1" applyFill="1" applyAlignment="1">
      <alignment vertical="center" wrapText="1"/>
    </xf>
    <xf numFmtId="4" fontId="27" fillId="0" borderId="2" xfId="0" applyNumberFormat="1" applyFont="1" applyBorder="1" applyAlignment="1">
      <alignment vertical="center" wrapText="1"/>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5" fontId="95" fillId="0" borderId="0" xfId="824" applyNumberFormat="1" applyFont="1" applyFill="1" applyBorder="1"/>
    <xf numFmtId="0" fontId="59" fillId="0" borderId="44" xfId="0" applyFont="1" applyBorder="1" applyAlignment="1">
      <alignment wrapText="1"/>
    </xf>
    <xf numFmtId="0" fontId="25" fillId="84" borderId="44" xfId="0" applyFont="1" applyFill="1" applyBorder="1" applyAlignment="1">
      <alignment horizontal="center" vertical="center" wrapText="1"/>
    </xf>
    <xf numFmtId="0" fontId="133" fillId="0" borderId="0" xfId="0" applyFont="1" applyAlignment="1">
      <alignment vertical="center" wrapText="1"/>
    </xf>
    <xf numFmtId="0" fontId="63" fillId="0" borderId="0" xfId="0" applyFont="1" applyAlignment="1">
      <alignment horizontal="center" vertical="center" wrapText="1"/>
    </xf>
    <xf numFmtId="4" fontId="51" fillId="0" borderId="0" xfId="0" applyNumberFormat="1" applyFont="1" applyAlignment="1">
      <alignment vertical="center" wrapText="1"/>
    </xf>
    <xf numFmtId="0" fontId="143" fillId="94" borderId="0" xfId="0" applyFont="1" applyFill="1" applyBorder="1"/>
    <xf numFmtId="0" fontId="27" fillId="0" borderId="0" xfId="0" applyFont="1" applyFill="1" applyAlignment="1">
      <alignment horizontal="center" vertical="center" wrapText="1"/>
    </xf>
    <xf numFmtId="4" fontId="63" fillId="0" borderId="29" xfId="0" applyNumberFormat="1" applyFont="1" applyFill="1" applyBorder="1" applyAlignment="1">
      <alignment horizontal="center" vertical="center"/>
    </xf>
    <xf numFmtId="4" fontId="63" fillId="0" borderId="2"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173" fontId="63" fillId="0" borderId="0" xfId="0" applyNumberFormat="1" applyFont="1" applyFill="1" applyBorder="1" applyAlignment="1">
      <alignment horizontal="center" vertical="center"/>
    </xf>
    <xf numFmtId="3" fontId="63" fillId="0" borderId="0" xfId="0" applyNumberFormat="1" applyFont="1" applyFill="1" applyBorder="1" applyAlignment="1">
      <alignment horizontal="center" vertical="center"/>
    </xf>
    <xf numFmtId="0" fontId="134" fillId="0" borderId="0" xfId="0" applyFont="1" applyAlignment="1">
      <alignment horizontal="center" vertical="center"/>
    </xf>
    <xf numFmtId="0" fontId="137" fillId="0" borderId="0" xfId="0" applyFont="1" applyAlignment="1">
      <alignment wrapText="1"/>
    </xf>
    <xf numFmtId="0" fontId="136" fillId="0" borderId="0" xfId="0" applyFont="1" applyAlignment="1">
      <alignment horizontal="center"/>
    </xf>
    <xf numFmtId="0" fontId="137" fillId="0" borderId="0" xfId="0" applyFont="1" applyAlignment="1"/>
    <xf numFmtId="0" fontId="138" fillId="0" borderId="0" xfId="0" applyFont="1"/>
    <xf numFmtId="0" fontId="25" fillId="0" borderId="44" xfId="0" applyFont="1" applyFill="1" applyBorder="1" applyAlignment="1">
      <alignment horizontal="center" vertical="center" wrapText="1"/>
    </xf>
    <xf numFmtId="0" fontId="52" fillId="0" borderId="0" xfId="0" applyFont="1" applyAlignment="1">
      <alignment horizontal="center" vertical="center" wrapText="1"/>
    </xf>
    <xf numFmtId="174" fontId="24" fillId="0" borderId="33" xfId="742" applyNumberFormat="1" applyFont="1" applyFill="1" applyBorder="1" applyAlignment="1">
      <alignment horizontal="center" vertical="center" wrapText="1"/>
    </xf>
    <xf numFmtId="0" fontId="95" fillId="0" borderId="0" xfId="824" applyNumberFormat="1" applyFont="1" applyFill="1" applyBorder="1"/>
    <xf numFmtId="171" fontId="95" fillId="0" borderId="0" xfId="783" applyNumberFormat="1" applyFont="1" applyFill="1" applyBorder="1"/>
    <xf numFmtId="1" fontId="95" fillId="0" borderId="0" xfId="783" applyNumberFormat="1" applyFont="1" applyFill="1" applyBorder="1"/>
    <xf numFmtId="0" fontId="95" fillId="0" borderId="0" xfId="783" applyFont="1" applyFill="1" applyBorder="1"/>
    <xf numFmtId="4" fontId="24" fillId="0" borderId="2" xfId="0" applyNumberFormat="1" applyFont="1" applyBorder="1" applyAlignment="1">
      <alignment vertical="center" wrapText="1"/>
    </xf>
    <xf numFmtId="0" fontId="0" fillId="0" borderId="0" xfId="0"/>
    <xf numFmtId="4" fontId="63" fillId="0" borderId="71" xfId="0" applyNumberFormat="1" applyFont="1" applyFill="1" applyBorder="1" applyAlignment="1">
      <alignment horizontal="center" vertical="center"/>
    </xf>
    <xf numFmtId="4" fontId="63" fillId="0" borderId="32"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151" fillId="0" borderId="0" xfId="0" applyFont="1" applyProtection="1">
      <protection locked="0"/>
    </xf>
    <xf numFmtId="0" fontId="151" fillId="0" borderId="0" xfId="0" applyFont="1" applyAlignment="1" applyProtection="1">
      <alignment horizontal="center" vertical="center"/>
      <protection locked="0"/>
    </xf>
    <xf numFmtId="4" fontId="151" fillId="0" borderId="0" xfId="0" applyNumberFormat="1" applyFont="1" applyProtection="1">
      <protection locked="0"/>
    </xf>
    <xf numFmtId="0" fontId="151" fillId="0" borderId="0" xfId="0" applyFont="1" applyBorder="1" applyProtection="1">
      <protection locked="0"/>
    </xf>
    <xf numFmtId="4" fontId="151" fillId="0" borderId="0" xfId="0" applyNumberFormat="1" applyFont="1" applyBorder="1" applyProtection="1">
      <protection locked="0"/>
    </xf>
    <xf numFmtId="0" fontId="152" fillId="0" borderId="0" xfId="0" applyFont="1" applyAlignment="1" applyProtection="1">
      <alignment horizontal="center"/>
      <protection locked="0"/>
    </xf>
    <xf numFmtId="0" fontId="153" fillId="0" borderId="0" xfId="0" applyFont="1" applyAlignment="1" applyProtection="1">
      <alignment horizontal="center" vertical="center"/>
      <protection locked="0"/>
    </xf>
    <xf numFmtId="0" fontId="153" fillId="0" borderId="0" xfId="0"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1" fillId="0" borderId="0" xfId="0" applyFont="1" applyFill="1" applyProtection="1">
      <protection locked="0"/>
    </xf>
    <xf numFmtId="185" fontId="83" fillId="0" borderId="0" xfId="782" applyFont="1" applyFill="1" applyBorder="1" applyAlignment="1">
      <alignment horizontal="left" vertical="center" wrapText="1"/>
    </xf>
    <xf numFmtId="1" fontId="26" fillId="0" borderId="0" xfId="783" applyNumberFormat="1" applyFont="1" applyFill="1" applyBorder="1" applyAlignment="1">
      <alignment horizontal="center" vertical="center"/>
    </xf>
    <xf numFmtId="0" fontId="0" fillId="0" borderId="0" xfId="0"/>
    <xf numFmtId="4" fontId="63" fillId="98" borderId="72" xfId="0" applyNumberFormat="1" applyFont="1" applyFill="1" applyBorder="1" applyAlignment="1">
      <alignment horizontal="center" vertical="center"/>
    </xf>
    <xf numFmtId="4" fontId="63" fillId="98" borderId="37" xfId="0" applyNumberFormat="1" applyFont="1" applyFill="1" applyBorder="1" applyAlignment="1">
      <alignment horizontal="center" vertical="center"/>
    </xf>
    <xf numFmtId="4" fontId="64" fillId="98" borderId="47" xfId="0" applyNumberFormat="1" applyFont="1" applyFill="1" applyBorder="1" applyAlignment="1">
      <alignment horizontal="center" vertical="center"/>
    </xf>
    <xf numFmtId="4" fontId="63" fillId="98" borderId="48" xfId="0" applyNumberFormat="1" applyFont="1" applyFill="1" applyBorder="1" applyAlignment="1">
      <alignment horizontal="center" vertical="center"/>
    </xf>
    <xf numFmtId="0" fontId="22" fillId="0" borderId="0" xfId="0" applyFont="1"/>
    <xf numFmtId="0" fontId="28" fillId="0" borderId="0" xfId="0" applyFont="1" applyBorder="1" applyAlignment="1">
      <alignment horizontal="left" vertical="top" wrapText="1"/>
    </xf>
    <xf numFmtId="0" fontId="22" fillId="0" borderId="33" xfId="0" applyFont="1" applyBorder="1"/>
    <xf numFmtId="0" fontId="22" fillId="94" borderId="33" xfId="0" applyFont="1" applyFill="1" applyBorder="1"/>
    <xf numFmtId="0" fontId="22" fillId="94" borderId="0" xfId="0" applyFont="1" applyFill="1" applyBorder="1"/>
    <xf numFmtId="172" fontId="29" fillId="94" borderId="0" xfId="0" applyNumberFormat="1" applyFont="1" applyFill="1" applyBorder="1" applyAlignment="1">
      <alignment horizontal="center" wrapText="1"/>
    </xf>
    <xf numFmtId="0" fontId="0" fillId="0" borderId="0" xfId="0"/>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201" fontId="25" fillId="98" borderId="0" xfId="756" applyNumberFormat="1" applyFont="1" applyFill="1" applyBorder="1" applyAlignment="1">
      <alignment horizontal="center" vertical="center"/>
    </xf>
    <xf numFmtId="0" fontId="98" fillId="98" borderId="0" xfId="783" applyFont="1" applyFill="1"/>
    <xf numFmtId="0" fontId="23" fillId="0" borderId="0" xfId="783" applyFont="1" applyFill="1" applyBorder="1" applyAlignment="1">
      <alignment horizontal="center" vertical="center" wrapText="1"/>
    </xf>
    <xf numFmtId="0" fontId="63" fillId="0" borderId="49" xfId="0" applyFont="1" applyFill="1" applyBorder="1" applyAlignment="1">
      <alignment horizontal="left" vertical="center" wrapText="1"/>
    </xf>
    <xf numFmtId="4" fontId="63" fillId="0" borderId="49" xfId="0" applyNumberFormat="1" applyFont="1" applyFill="1" applyBorder="1" applyAlignment="1">
      <alignment horizontal="center" vertical="center" wrapText="1"/>
    </xf>
    <xf numFmtId="4" fontId="63" fillId="0" borderId="50" xfId="0" applyNumberFormat="1" applyFont="1" applyFill="1" applyBorder="1" applyAlignment="1">
      <alignment horizontal="center" vertical="center"/>
    </xf>
    <xf numFmtId="4" fontId="63" fillId="0" borderId="49" xfId="0" applyNumberFormat="1" applyFont="1" applyFill="1" applyBorder="1" applyAlignment="1">
      <alignment horizontal="center" vertical="center"/>
    </xf>
    <xf numFmtId="4" fontId="64" fillId="0" borderId="47" xfId="0" applyNumberFormat="1" applyFont="1" applyFill="1" applyBorder="1" applyAlignment="1">
      <alignment horizontal="center" vertical="center"/>
    </xf>
    <xf numFmtId="4" fontId="63" fillId="0" borderId="28" xfId="0" applyNumberFormat="1" applyFont="1" applyFill="1" applyBorder="1" applyAlignment="1">
      <alignment horizontal="center" vertical="center"/>
    </xf>
    <xf numFmtId="4" fontId="63" fillId="0" borderId="35"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3" fillId="0" borderId="37" xfId="0" applyNumberFormat="1" applyFont="1" applyFill="1" applyBorder="1" applyAlignment="1">
      <alignment horizontal="center" vertical="center"/>
    </xf>
    <xf numFmtId="49" fontId="50" fillId="0" borderId="28" xfId="0" applyNumberFormat="1" applyFont="1" applyFill="1" applyBorder="1" applyAlignment="1">
      <alignment horizontal="center" vertical="center" wrapText="1"/>
    </xf>
    <xf numFmtId="49" fontId="50" fillId="0" borderId="29" xfId="0" applyNumberFormat="1" applyFont="1" applyFill="1" applyBorder="1" applyAlignment="1">
      <alignment horizontal="center" vertical="center" wrapText="1"/>
    </xf>
    <xf numFmtId="49" fontId="50" fillId="0" borderId="31" xfId="0" applyNumberFormat="1" applyFont="1" applyFill="1" applyBorder="1" applyAlignment="1">
      <alignment horizontal="center" vertical="center" wrapText="1"/>
    </xf>
    <xf numFmtId="0" fontId="25" fillId="0" borderId="50" xfId="0" applyFont="1" applyFill="1" applyBorder="1" applyAlignment="1">
      <alignment horizontal="center" vertical="center" wrapText="1"/>
    </xf>
    <xf numFmtId="3" fontId="63" fillId="0" borderId="49" xfId="0" applyNumberFormat="1" applyFont="1" applyFill="1" applyBorder="1" applyAlignment="1">
      <alignment horizontal="center" vertical="center" wrapText="1"/>
    </xf>
    <xf numFmtId="0" fontId="151" fillId="0" borderId="0" xfId="0" applyFont="1" applyBorder="1" applyAlignment="1" applyProtection="1">
      <alignment horizontal="center" vertical="center" wrapText="1"/>
      <protection locked="0"/>
    </xf>
    <xf numFmtId="0" fontId="139" fillId="0" borderId="0" xfId="0" applyFont="1" applyFill="1" applyAlignment="1">
      <alignment horizontal="left" vertical="center" wrapText="1"/>
    </xf>
    <xf numFmtId="0" fontId="65" fillId="0" borderId="0" xfId="0" applyFont="1" applyAlignment="1">
      <alignment horizontal="center"/>
    </xf>
    <xf numFmtId="0" fontId="136" fillId="0" borderId="0" xfId="0" applyFont="1" applyAlignment="1">
      <alignment horizontal="center" vertical="center" wrapText="1"/>
    </xf>
    <xf numFmtId="0" fontId="50" fillId="84" borderId="27" xfId="0" applyFont="1" applyFill="1" applyBorder="1" applyAlignment="1">
      <alignment horizontal="center" vertical="center" wrapText="1"/>
    </xf>
    <xf numFmtId="0" fontId="51" fillId="84" borderId="27" xfId="0" applyFont="1" applyFill="1" applyBorder="1" applyAlignment="1">
      <alignment horizontal="center" vertical="center"/>
    </xf>
    <xf numFmtId="4" fontId="53" fillId="0" borderId="0" xfId="0" applyNumberFormat="1" applyFont="1"/>
    <xf numFmtId="4" fontId="63" fillId="98" borderId="168" xfId="0" applyNumberFormat="1" applyFont="1" applyFill="1" applyBorder="1" applyAlignment="1">
      <alignment horizontal="center" vertical="center"/>
    </xf>
    <xf numFmtId="4" fontId="203" fillId="0" borderId="0" xfId="0" applyNumberFormat="1" applyFont="1"/>
    <xf numFmtId="0" fontId="73" fillId="0" borderId="0" xfId="0" applyFont="1"/>
    <xf numFmtId="4" fontId="204" fillId="0" borderId="0" xfId="0" applyNumberFormat="1" applyFont="1"/>
    <xf numFmtId="4" fontId="23" fillId="0" borderId="35" xfId="38928" applyNumberFormat="1" applyFont="1" applyBorder="1" applyAlignment="1">
      <alignment horizontal="center" vertical="center" wrapText="1"/>
    </xf>
    <xf numFmtId="4" fontId="25" fillId="0" borderId="40" xfId="38928" applyNumberFormat="1" applyFont="1" applyBorder="1" applyAlignment="1">
      <alignment horizontal="center" vertical="center" wrapText="1"/>
    </xf>
    <xf numFmtId="0" fontId="50" fillId="0" borderId="26" xfId="0" applyFont="1" applyFill="1" applyBorder="1" applyAlignment="1">
      <alignment horizontal="center" vertical="center" wrapText="1"/>
    </xf>
    <xf numFmtId="0" fontId="64" fillId="102" borderId="35" xfId="0" applyFont="1" applyFill="1" applyBorder="1" applyAlignment="1">
      <alignment horizontal="center" vertical="center" wrapText="1"/>
    </xf>
    <xf numFmtId="0" fontId="63" fillId="98" borderId="49" xfId="0" applyFont="1" applyFill="1" applyBorder="1" applyAlignment="1">
      <alignment horizontal="left" vertical="center" wrapText="1"/>
    </xf>
    <xf numFmtId="4" fontId="63" fillId="98" borderId="49" xfId="0" applyNumberFormat="1" applyFont="1" applyFill="1" applyBorder="1" applyAlignment="1">
      <alignment horizontal="center" vertical="center" wrapText="1"/>
    </xf>
    <xf numFmtId="4" fontId="63" fillId="98" borderId="49" xfId="0" applyNumberFormat="1" applyFont="1" applyFill="1" applyBorder="1" applyAlignment="1">
      <alignment horizontal="center" vertical="center"/>
    </xf>
    <xf numFmtId="4" fontId="63" fillId="98" borderId="35" xfId="0" applyNumberFormat="1" applyFont="1" applyFill="1" applyBorder="1" applyAlignment="1">
      <alignment horizontal="center" vertical="center"/>
    </xf>
    <xf numFmtId="165" fontId="63" fillId="98" borderId="49" xfId="824" applyNumberFormat="1" applyFont="1" applyFill="1" applyBorder="1" applyAlignment="1">
      <alignment horizontal="center" vertical="center"/>
    </xf>
    <xf numFmtId="4" fontId="63" fillId="98" borderId="28" xfId="0" applyNumberFormat="1" applyFont="1" applyFill="1" applyBorder="1" applyAlignment="1">
      <alignment horizontal="center" vertical="center"/>
    </xf>
    <xf numFmtId="49" fontId="64" fillId="102" borderId="170" xfId="0" applyNumberFormat="1" applyFont="1" applyFill="1" applyBorder="1" applyAlignment="1">
      <alignment horizontal="center" vertical="center" wrapText="1"/>
    </xf>
    <xf numFmtId="4" fontId="63" fillId="98" borderId="171" xfId="0" applyNumberFormat="1" applyFont="1" applyFill="1" applyBorder="1" applyAlignment="1">
      <alignment horizontal="center" vertical="center"/>
    </xf>
    <xf numFmtId="49" fontId="64" fillId="102" borderId="30" xfId="0" applyNumberFormat="1" applyFont="1" applyFill="1" applyBorder="1" applyAlignment="1">
      <alignment horizontal="center" vertical="center" wrapText="1"/>
    </xf>
    <xf numFmtId="49" fontId="64" fillId="102" borderId="0" xfId="0" applyNumberFormat="1" applyFont="1" applyFill="1" applyBorder="1" applyAlignment="1">
      <alignment horizontal="center" vertical="center" wrapText="1"/>
    </xf>
    <xf numFmtId="49" fontId="64" fillId="102" borderId="36" xfId="0" applyNumberFormat="1" applyFont="1" applyFill="1" applyBorder="1" applyAlignment="1">
      <alignment horizontal="center" vertical="center" wrapText="1"/>
    </xf>
    <xf numFmtId="4" fontId="207" fillId="98" borderId="57" xfId="0" applyNumberFormat="1" applyFont="1" applyFill="1" applyBorder="1" applyAlignment="1">
      <alignment horizontal="center" vertical="center"/>
    </xf>
    <xf numFmtId="4" fontId="63" fillId="98" borderId="172" xfId="0" applyNumberFormat="1" applyFont="1" applyFill="1" applyBorder="1" applyAlignment="1">
      <alignment horizontal="center" vertical="center"/>
    </xf>
    <xf numFmtId="4" fontId="63" fillId="98" borderId="58" xfId="0" applyNumberFormat="1" applyFont="1" applyFill="1" applyBorder="1" applyAlignment="1">
      <alignment horizontal="center" vertical="center"/>
    </xf>
    <xf numFmtId="4" fontId="64" fillId="0" borderId="57" xfId="0" applyNumberFormat="1" applyFont="1" applyFill="1" applyBorder="1" applyAlignment="1">
      <alignment horizontal="center" vertical="center"/>
    </xf>
    <xf numFmtId="4" fontId="63" fillId="0" borderId="172" xfId="0" applyNumberFormat="1" applyFont="1" applyFill="1" applyBorder="1" applyAlignment="1">
      <alignment horizontal="center" vertical="center"/>
    </xf>
    <xf numFmtId="4" fontId="63" fillId="0" borderId="58" xfId="0" applyNumberFormat="1" applyFont="1" applyFill="1" applyBorder="1" applyAlignment="1">
      <alignment horizontal="center" vertical="center"/>
    </xf>
    <xf numFmtId="4" fontId="63" fillId="0" borderId="174" xfId="0" applyNumberFormat="1" applyFont="1" applyFill="1" applyBorder="1" applyAlignment="1">
      <alignment horizontal="center" vertical="center"/>
    </xf>
    <xf numFmtId="4" fontId="63" fillId="0" borderId="168" xfId="0" applyNumberFormat="1" applyFont="1" applyFill="1" applyBorder="1" applyAlignment="1">
      <alignment horizontal="center" vertical="center"/>
    </xf>
    <xf numFmtId="4" fontId="63" fillId="0" borderId="171" xfId="0"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3" fillId="98" borderId="174" xfId="0" applyNumberFormat="1" applyFont="1" applyFill="1" applyBorder="1" applyAlignment="1">
      <alignment horizontal="center" vertical="center"/>
    </xf>
    <xf numFmtId="2" fontId="63" fillId="98" borderId="174" xfId="0" applyNumberFormat="1" applyFont="1" applyFill="1" applyBorder="1" applyAlignment="1">
      <alignment horizontal="center" vertical="center"/>
    </xf>
    <xf numFmtId="4" fontId="63" fillId="0" borderId="50" xfId="0" applyNumberFormat="1" applyFont="1" applyFill="1" applyBorder="1" applyAlignment="1">
      <alignment horizontal="center" vertical="center" wrapText="1"/>
    </xf>
    <xf numFmtId="2" fontId="63" fillId="0" borderId="174" xfId="0" applyNumberFormat="1" applyFont="1" applyFill="1" applyBorder="1" applyAlignment="1">
      <alignment horizontal="center" vertical="center"/>
    </xf>
    <xf numFmtId="0" fontId="132" fillId="0" borderId="26" xfId="0" applyFont="1" applyFill="1" applyBorder="1" applyAlignment="1">
      <alignment horizontal="center" vertical="center" wrapText="1"/>
    </xf>
    <xf numFmtId="0" fontId="132" fillId="102" borderId="35" xfId="0" applyFont="1" applyFill="1" applyBorder="1" applyAlignment="1">
      <alignment horizontal="center" vertical="center" wrapText="1"/>
    </xf>
    <xf numFmtId="39" fontId="63" fillId="0" borderId="54" xfId="0" applyNumberFormat="1" applyFont="1" applyFill="1" applyBorder="1" applyAlignment="1">
      <alignment horizontal="center" vertical="center"/>
    </xf>
    <xf numFmtId="165" fontId="63" fillId="0" borderId="49" xfId="907" applyNumberFormat="1" applyFont="1" applyFill="1" applyBorder="1" applyAlignment="1">
      <alignment horizontal="center" vertical="center"/>
    </xf>
    <xf numFmtId="49" fontId="132" fillId="102" borderId="170" xfId="0" applyNumberFormat="1" applyFont="1" applyFill="1" applyBorder="1" applyAlignment="1">
      <alignment horizontal="center" vertical="center" wrapText="1"/>
    </xf>
    <xf numFmtId="49" fontId="132" fillId="102" borderId="160" xfId="0" applyNumberFormat="1" applyFont="1" applyFill="1" applyBorder="1" applyAlignment="1">
      <alignment horizontal="center" vertical="center" wrapText="1"/>
    </xf>
    <xf numFmtId="49" fontId="132" fillId="102" borderId="36" xfId="0" applyNumberFormat="1" applyFont="1" applyFill="1" applyBorder="1" applyAlignment="1">
      <alignment horizontal="center" vertical="center" wrapText="1"/>
    </xf>
    <xf numFmtId="4" fontId="63" fillId="98" borderId="177" xfId="0" applyNumberFormat="1" applyFont="1" applyFill="1" applyBorder="1" applyAlignment="1">
      <alignment horizontal="center" vertical="center"/>
    </xf>
    <xf numFmtId="4" fontId="63" fillId="98" borderId="175" xfId="0" applyNumberFormat="1" applyFont="1" applyFill="1" applyBorder="1" applyAlignment="1">
      <alignment horizontal="center" vertical="center"/>
    </xf>
    <xf numFmtId="2" fontId="63" fillId="98" borderId="175" xfId="0" applyNumberFormat="1" applyFont="1" applyFill="1" applyBorder="1" applyAlignment="1">
      <alignment horizontal="center" vertical="center"/>
    </xf>
    <xf numFmtId="49" fontId="64" fillId="0" borderId="49" xfId="0" applyNumberFormat="1" applyFont="1" applyFill="1" applyBorder="1" applyAlignment="1">
      <alignment horizontal="center" vertical="center" wrapText="1"/>
    </xf>
    <xf numFmtId="49" fontId="64" fillId="122" borderId="49" xfId="0" applyNumberFormat="1" applyFont="1" applyFill="1" applyBorder="1" applyAlignment="1">
      <alignment horizontal="center" vertical="center" wrapText="1"/>
    </xf>
    <xf numFmtId="173" fontId="63" fillId="0" borderId="49" xfId="0" applyNumberFormat="1" applyFont="1" applyFill="1" applyBorder="1" applyAlignment="1">
      <alignment horizontal="center" vertical="center" wrapText="1"/>
    </xf>
    <xf numFmtId="49" fontId="64" fillId="0" borderId="174" xfId="0" applyNumberFormat="1" applyFont="1" applyFill="1" applyBorder="1" applyAlignment="1">
      <alignment horizontal="center" vertical="center" wrapText="1"/>
    </xf>
    <xf numFmtId="49" fontId="64" fillId="122" borderId="174" xfId="0" applyNumberFormat="1" applyFont="1" applyFill="1" applyBorder="1" applyAlignment="1">
      <alignment horizontal="center" vertical="center" wrapText="1"/>
    </xf>
    <xf numFmtId="4" fontId="63" fillId="0" borderId="177" xfId="0" applyNumberFormat="1" applyFont="1" applyFill="1" applyBorder="1" applyAlignment="1">
      <alignment horizontal="center" vertical="center"/>
    </xf>
    <xf numFmtId="0" fontId="63" fillId="0" borderId="174" xfId="877" applyFont="1" applyFill="1" applyBorder="1" applyAlignment="1">
      <alignment horizontal="center" vertical="center" wrapText="1"/>
    </xf>
    <xf numFmtId="0" fontId="63" fillId="122" borderId="174" xfId="877" applyFont="1" applyFill="1" applyBorder="1" applyAlignment="1">
      <alignment horizontal="center" vertical="center" wrapText="1"/>
    </xf>
    <xf numFmtId="0" fontId="63" fillId="0" borderId="161" xfId="877" applyFont="1" applyFill="1" applyBorder="1" applyAlignment="1">
      <alignment horizontal="center" vertical="center" wrapText="1"/>
    </xf>
    <xf numFmtId="0" fontId="63" fillId="122" borderId="161" xfId="877" applyFont="1" applyFill="1" applyBorder="1" applyAlignment="1">
      <alignment horizontal="center" vertical="center" wrapText="1"/>
    </xf>
    <xf numFmtId="0" fontId="63" fillId="0" borderId="38" xfId="0" applyFont="1" applyFill="1" applyBorder="1" applyAlignment="1">
      <alignment horizontal="center" vertical="center" wrapText="1"/>
    </xf>
    <xf numFmtId="0" fontId="63" fillId="122" borderId="38" xfId="0" applyFont="1" applyFill="1" applyBorder="1" applyAlignment="1">
      <alignment horizontal="center" vertical="center" wrapText="1"/>
    </xf>
    <xf numFmtId="2" fontId="63" fillId="0" borderId="175" xfId="0" applyNumberFormat="1" applyFont="1" applyFill="1" applyBorder="1" applyAlignment="1">
      <alignment horizontal="center" vertical="center"/>
    </xf>
    <xf numFmtId="0" fontId="63" fillId="93" borderId="49" xfId="0" applyFont="1" applyFill="1" applyBorder="1" applyAlignment="1">
      <alignment horizontal="left" vertical="center" wrapText="1"/>
    </xf>
    <xf numFmtId="0" fontId="20" fillId="0" borderId="174" xfId="0" applyFont="1" applyBorder="1"/>
    <xf numFmtId="0" fontId="200" fillId="0" borderId="0" xfId="0" applyFont="1" applyProtection="1">
      <protection locked="0"/>
    </xf>
    <xf numFmtId="0" fontId="152" fillId="0" borderId="0" xfId="0" applyFont="1" applyFill="1" applyBorder="1" applyAlignment="1" applyProtection="1">
      <alignment horizontal="center" vertical="center" wrapText="1"/>
      <protection locked="0"/>
    </xf>
    <xf numFmtId="4" fontId="152" fillId="128" borderId="174" xfId="0" applyNumberFormat="1" applyFont="1" applyFill="1" applyBorder="1" applyAlignment="1" applyProtection="1">
      <alignment horizontal="center" vertical="center"/>
    </xf>
    <xf numFmtId="4" fontId="152" fillId="128" borderId="174" xfId="0" applyNumberFormat="1" applyFont="1" applyFill="1" applyBorder="1" applyAlignment="1" applyProtection="1">
      <alignment horizontal="center" vertical="center"/>
      <protection locked="0"/>
    </xf>
    <xf numFmtId="4" fontId="152" fillId="0" borderId="0" xfId="0" applyNumberFormat="1" applyFont="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wrapText="1"/>
    </xf>
    <xf numFmtId="4" fontId="153" fillId="99" borderId="174" xfId="0" applyNumberFormat="1" applyFont="1" applyFill="1" applyBorder="1" applyAlignment="1" applyProtection="1">
      <alignment horizontal="center" vertical="center"/>
      <protection locked="0"/>
    </xf>
    <xf numFmtId="4" fontId="152" fillId="99" borderId="174" xfId="0" applyNumberFormat="1" applyFont="1" applyFill="1" applyBorder="1" applyAlignment="1" applyProtection="1">
      <alignment horizontal="center" vertical="center"/>
    </xf>
    <xf numFmtId="4" fontId="152" fillId="99" borderId="174" xfId="0" applyNumberFormat="1" applyFont="1" applyFill="1" applyBorder="1" applyAlignment="1" applyProtection="1">
      <alignment horizontal="center" vertical="center"/>
      <protection locked="0"/>
    </xf>
    <xf numFmtId="4" fontId="152" fillId="103"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xf>
    <xf numFmtId="0" fontId="212" fillId="0" borderId="0" xfId="0" applyFont="1" applyProtection="1">
      <protection locked="0"/>
    </xf>
    <xf numFmtId="0" fontId="154" fillId="0" borderId="0" xfId="0" applyFont="1" applyBorder="1" applyAlignment="1" applyProtection="1">
      <alignment horizontal="center" vertical="center" wrapText="1"/>
      <protection locked="0"/>
    </xf>
    <xf numFmtId="0" fontId="0" fillId="0" borderId="0" xfId="0" applyBorder="1" applyAlignment="1"/>
    <xf numFmtId="0" fontId="144" fillId="0" borderId="174" xfId="0" applyFont="1" applyBorder="1" applyAlignment="1" applyProtection="1">
      <alignment horizontal="center" vertical="center" wrapText="1"/>
      <protection locked="0"/>
    </xf>
    <xf numFmtId="0" fontId="155" fillId="0" borderId="0" xfId="0" applyFont="1" applyBorder="1" applyAlignment="1" applyProtection="1">
      <alignment horizontal="center" vertical="center" wrapText="1"/>
      <protection locked="0"/>
    </xf>
    <xf numFmtId="0" fontId="157" fillId="0" borderId="174" xfId="0" applyFont="1" applyBorder="1" applyAlignment="1" applyProtection="1">
      <alignment horizontal="center" vertical="center" wrapText="1"/>
      <protection locked="0"/>
    </xf>
    <xf numFmtId="0" fontId="151" fillId="0" borderId="174" xfId="0" applyFont="1" applyFill="1" applyBorder="1" applyAlignment="1" applyProtection="1">
      <alignment vertical="center" wrapText="1"/>
      <protection locked="0"/>
    </xf>
    <xf numFmtId="0" fontId="23" fillId="0" borderId="0" xfId="44693" applyNumberFormat="1" applyFont="1" applyFill="1" applyBorder="1" applyAlignment="1" applyProtection="1">
      <alignment vertical="top"/>
    </xf>
    <xf numFmtId="0" fontId="156" fillId="0" borderId="0" xfId="0" applyFont="1" applyAlignment="1" applyProtection="1">
      <alignment horizontal="center" vertical="center"/>
      <protection locked="0"/>
    </xf>
    <xf numFmtId="4" fontId="152" fillId="0" borderId="174" xfId="0" applyNumberFormat="1" applyFont="1" applyBorder="1" applyAlignment="1" applyProtection="1">
      <alignment horizontal="center" vertical="center" wrapText="1"/>
      <protection locked="0"/>
    </xf>
    <xf numFmtId="0" fontId="155" fillId="0" borderId="170" xfId="0" applyFont="1" applyFill="1" applyBorder="1" applyAlignment="1" applyProtection="1">
      <alignment horizontal="center" vertical="center" wrapText="1"/>
      <protection locked="0"/>
    </xf>
    <xf numFmtId="0" fontId="151" fillId="0" borderId="170" xfId="0" applyFont="1" applyFill="1" applyBorder="1" applyAlignment="1" applyProtection="1">
      <alignment horizontal="center" vertical="center"/>
      <protection locked="0"/>
    </xf>
    <xf numFmtId="4" fontId="155" fillId="0" borderId="170" xfId="0" applyNumberFormat="1" applyFont="1" applyFill="1" applyBorder="1" applyAlignment="1" applyProtection="1">
      <alignment horizontal="center" vertical="center" wrapText="1"/>
      <protection locked="0"/>
    </xf>
    <xf numFmtId="4" fontId="155" fillId="0" borderId="170" xfId="0" applyNumberFormat="1" applyFont="1" applyFill="1" applyBorder="1" applyAlignment="1" applyProtection="1">
      <alignment horizontal="center" vertical="center" wrapText="1"/>
    </xf>
    <xf numFmtId="4" fontId="151" fillId="0" borderId="170" xfId="0" applyNumberFormat="1" applyFont="1" applyFill="1" applyBorder="1" applyAlignment="1" applyProtection="1">
      <alignment horizontal="center" vertical="center"/>
    </xf>
    <xf numFmtId="0" fontId="151" fillId="0" borderId="170" xfId="0" applyFont="1" applyFill="1" applyBorder="1" applyAlignment="1" applyProtection="1">
      <alignment horizontal="center" vertical="center" wrapText="1"/>
      <protection locked="0"/>
    </xf>
    <xf numFmtId="4" fontId="155" fillId="0" borderId="33" xfId="0" applyNumberFormat="1" applyFont="1" applyBorder="1" applyAlignment="1" applyProtection="1">
      <alignment horizontal="center" vertical="center" wrapText="1"/>
      <protection locked="0"/>
    </xf>
    <xf numFmtId="0" fontId="151" fillId="0" borderId="177" xfId="0" applyFont="1" applyBorder="1" applyAlignment="1" applyProtection="1">
      <alignment horizontal="center" vertical="center" wrapText="1"/>
      <protection locked="0"/>
    </xf>
    <xf numFmtId="0" fontId="151" fillId="0" borderId="33" xfId="0" applyFont="1" applyBorder="1" applyAlignment="1" applyProtection="1">
      <alignment horizontal="center" vertical="center"/>
      <protection locked="0"/>
    </xf>
    <xf numFmtId="4" fontId="155" fillId="100" borderId="33" xfId="0" applyNumberFormat="1" applyFont="1" applyFill="1" applyBorder="1" applyAlignment="1" applyProtection="1">
      <alignment horizontal="center" vertical="center" wrapText="1"/>
      <protection locked="0"/>
    </xf>
    <xf numFmtId="4" fontId="155" fillId="99" borderId="33" xfId="0" applyNumberFormat="1" applyFont="1" applyFill="1" applyBorder="1" applyAlignment="1" applyProtection="1">
      <alignment horizontal="center" vertical="center" wrapText="1"/>
    </xf>
    <xf numFmtId="4" fontId="151" fillId="99" borderId="33" xfId="0" applyNumberFormat="1" applyFont="1" applyFill="1" applyBorder="1" applyAlignment="1" applyProtection="1">
      <alignment horizontal="center" vertical="center"/>
    </xf>
    <xf numFmtId="0" fontId="151" fillId="0" borderId="174" xfId="0" applyFont="1" applyBorder="1" applyAlignment="1" applyProtection="1">
      <alignment horizontal="center" vertical="center" wrapText="1"/>
      <protection locked="0"/>
    </xf>
    <xf numFmtId="4" fontId="155" fillId="100" borderId="174" xfId="0" applyNumberFormat="1" applyFont="1" applyFill="1" applyBorder="1" applyAlignment="1" applyProtection="1">
      <alignment horizontal="center" vertical="center" wrapText="1"/>
      <protection locked="0"/>
    </xf>
    <xf numFmtId="4" fontId="155" fillId="99" borderId="174" xfId="0" applyNumberFormat="1" applyFont="1" applyFill="1" applyBorder="1" applyAlignment="1" applyProtection="1">
      <alignment horizontal="center" vertical="center" wrapText="1"/>
    </xf>
    <xf numFmtId="4" fontId="151" fillId="99" borderId="174" xfId="0" applyNumberFormat="1" applyFont="1" applyFill="1" applyBorder="1" applyAlignment="1" applyProtection="1">
      <alignment horizontal="center" vertical="center"/>
    </xf>
    <xf numFmtId="0" fontId="151" fillId="0" borderId="179" xfId="0" applyFont="1" applyBorder="1" applyAlignment="1" applyProtection="1">
      <alignment horizontal="center" vertical="center" wrapText="1"/>
      <protection locked="0"/>
    </xf>
    <xf numFmtId="0" fontId="151" fillId="0" borderId="161" xfId="0" applyFont="1" applyBorder="1" applyAlignment="1" applyProtection="1">
      <alignment horizontal="center" vertical="center"/>
      <protection locked="0"/>
    </xf>
    <xf numFmtId="4" fontId="155" fillId="99" borderId="161" xfId="0" applyNumberFormat="1" applyFont="1" applyFill="1" applyBorder="1" applyAlignment="1" applyProtection="1">
      <alignment horizontal="center" vertical="center" wrapText="1"/>
    </xf>
    <xf numFmtId="0" fontId="151" fillId="0" borderId="43" xfId="0" applyFont="1" applyBorder="1" applyAlignment="1" applyProtection="1">
      <alignment horizontal="center" vertical="center" wrapText="1"/>
      <protection locked="0"/>
    </xf>
    <xf numFmtId="0" fontId="151" fillId="0" borderId="33" xfId="0" applyFont="1" applyBorder="1" applyAlignment="1" applyProtection="1">
      <alignment horizontal="center" vertical="center" wrapText="1"/>
      <protection locked="0"/>
    </xf>
    <xf numFmtId="3" fontId="155" fillId="100" borderId="174" xfId="0" applyNumberFormat="1" applyFont="1" applyFill="1" applyBorder="1" applyAlignment="1" applyProtection="1">
      <alignment horizontal="center" vertical="center" wrapText="1"/>
      <protection locked="0"/>
    </xf>
    <xf numFmtId="4" fontId="155" fillId="0" borderId="170" xfId="0" applyNumberFormat="1" applyFont="1" applyBorder="1" applyAlignment="1" applyProtection="1">
      <alignment vertical="center" wrapText="1"/>
      <protection locked="0"/>
    </xf>
    <xf numFmtId="4" fontId="155" fillId="0" borderId="177" xfId="0" applyNumberFormat="1" applyFont="1" applyBorder="1" applyAlignment="1" applyProtection="1">
      <alignment vertical="center" wrapText="1"/>
      <protection locked="0"/>
    </xf>
    <xf numFmtId="3" fontId="155" fillId="0" borderId="174" xfId="0" applyNumberFormat="1" applyFont="1" applyFill="1" applyBorder="1" applyAlignment="1" applyProtection="1">
      <alignment horizontal="center" vertical="center" wrapText="1"/>
      <protection locked="0"/>
    </xf>
    <xf numFmtId="4" fontId="155" fillId="0" borderId="174" xfId="0" applyNumberFormat="1" applyFont="1" applyFill="1" applyBorder="1" applyAlignment="1" applyProtection="1">
      <alignment horizontal="center" vertical="center" wrapText="1"/>
    </xf>
    <xf numFmtId="0" fontId="221" fillId="0" borderId="0" xfId="0" applyFont="1" applyProtection="1">
      <protection locked="0"/>
    </xf>
    <xf numFmtId="0" fontId="152" fillId="0" borderId="33" xfId="0" applyFont="1" applyBorder="1" applyProtection="1">
      <protection locked="0"/>
    </xf>
    <xf numFmtId="4" fontId="152" fillId="0" borderId="33" xfId="0" applyNumberFormat="1" applyFont="1" applyBorder="1" applyProtection="1"/>
    <xf numFmtId="0" fontId="222" fillId="0" borderId="174" xfId="0" applyFont="1" applyBorder="1" applyAlignment="1" applyProtection="1">
      <alignment horizontal="left"/>
      <protection locked="0"/>
    </xf>
    <xf numFmtId="4" fontId="152" fillId="0" borderId="174" xfId="0" applyNumberFormat="1" applyFont="1" applyFill="1" applyBorder="1" applyProtection="1"/>
    <xf numFmtId="0" fontId="152" fillId="0" borderId="0" xfId="0" applyFont="1" applyProtection="1">
      <protection locked="0"/>
    </xf>
    <xf numFmtId="0" fontId="152" fillId="0" borderId="174" xfId="0" applyFont="1" applyBorder="1" applyAlignment="1" applyProtection="1">
      <alignment horizontal="center" wrapText="1"/>
      <protection locked="0"/>
    </xf>
    <xf numFmtId="4" fontId="152" fillId="0" borderId="174" xfId="0" applyNumberFormat="1" applyFont="1" applyBorder="1" applyAlignment="1" applyProtection="1">
      <alignment horizontal="center" wrapText="1"/>
      <protection locked="0"/>
    </xf>
    <xf numFmtId="0" fontId="155" fillId="0" borderId="174" xfId="0" applyFont="1" applyFill="1" applyBorder="1" applyAlignment="1" applyProtection="1">
      <alignment horizontal="center" vertical="center" wrapText="1"/>
      <protection locked="0"/>
    </xf>
    <xf numFmtId="4" fontId="151" fillId="0" borderId="174" xfId="0" applyNumberFormat="1" applyFont="1" applyBorder="1" applyAlignment="1" applyProtection="1">
      <alignment horizontal="center" vertical="center"/>
      <protection locked="0"/>
    </xf>
    <xf numFmtId="3" fontId="155" fillId="0" borderId="175" xfId="0" applyNumberFormat="1" applyFont="1" applyFill="1" applyBorder="1" applyAlignment="1" applyProtection="1">
      <alignment horizontal="center" vertical="center" wrapText="1"/>
      <protection locked="0"/>
    </xf>
    <xf numFmtId="3" fontId="155" fillId="0" borderId="170" xfId="0" applyNumberFormat="1" applyFont="1" applyFill="1" applyBorder="1" applyAlignment="1" applyProtection="1">
      <alignment horizontal="center" vertical="center" wrapText="1"/>
      <protection locked="0"/>
    </xf>
    <xf numFmtId="4" fontId="155" fillId="0" borderId="177" xfId="0" applyNumberFormat="1" applyFont="1" applyFill="1" applyBorder="1" applyAlignment="1" applyProtection="1">
      <alignment horizontal="center" vertical="center" wrapText="1"/>
    </xf>
    <xf numFmtId="0" fontId="224" fillId="0" borderId="0" xfId="0" applyFont="1" applyAlignment="1" applyProtection="1">
      <alignment horizontal="left" vertical="top"/>
      <protection locked="0"/>
    </xf>
    <xf numFmtId="0" fontId="152" fillId="0" borderId="174" xfId="0" applyFont="1" applyBorder="1" applyProtection="1">
      <protection locked="0"/>
    </xf>
    <xf numFmtId="4" fontId="152" fillId="0" borderId="174" xfId="0" applyNumberFormat="1" applyFont="1" applyBorder="1" applyProtection="1"/>
    <xf numFmtId="0" fontId="222" fillId="0" borderId="33" xfId="0" applyFont="1" applyBorder="1" applyProtection="1">
      <protection locked="0"/>
    </xf>
    <xf numFmtId="4" fontId="152" fillId="0" borderId="33" xfId="0" applyNumberFormat="1" applyFont="1" applyFill="1" applyBorder="1" applyProtection="1"/>
    <xf numFmtId="0" fontId="228" fillId="0" borderId="0" xfId="783" applyFont="1" applyFill="1"/>
    <xf numFmtId="185" fontId="229" fillId="0" borderId="174" xfId="756" applyFont="1" applyBorder="1" applyAlignment="1" applyProtection="1">
      <alignment horizontal="center" vertical="center" wrapText="1"/>
      <protection locked="0"/>
    </xf>
    <xf numFmtId="185" fontId="230" fillId="0" borderId="174" xfId="756" applyFont="1" applyFill="1" applyBorder="1" applyAlignment="1" applyProtection="1">
      <alignment horizontal="center" vertical="center" wrapText="1"/>
      <protection locked="0"/>
    </xf>
    <xf numFmtId="185" fontId="231" fillId="0" borderId="26" xfId="756" applyFont="1" applyBorder="1" applyAlignment="1" applyProtection="1">
      <alignment horizontal="center" vertical="center"/>
      <protection locked="0"/>
    </xf>
    <xf numFmtId="185" fontId="232" fillId="0" borderId="161" xfId="756" applyFont="1" applyFill="1" applyBorder="1" applyAlignment="1" applyProtection="1">
      <alignment horizontal="center" vertical="center" wrapText="1"/>
      <protection locked="0"/>
    </xf>
    <xf numFmtId="185" fontId="234" fillId="97" borderId="174" xfId="756" applyFont="1" applyFill="1" applyBorder="1" applyAlignment="1">
      <alignment vertical="center" wrapText="1"/>
    </xf>
    <xf numFmtId="185" fontId="235" fillId="97" borderId="174" xfId="756" applyFont="1" applyFill="1" applyBorder="1"/>
    <xf numFmtId="185" fontId="230"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185" fontId="234" fillId="0" borderId="174" xfId="756" applyFont="1" applyFill="1" applyBorder="1" applyAlignment="1">
      <alignment vertical="center"/>
    </xf>
    <xf numFmtId="176" fontId="235" fillId="0" borderId="174" xfId="756" applyNumberFormat="1" applyFont="1" applyFill="1" applyBorder="1" applyAlignment="1">
      <alignment horizontal="center" vertical="center"/>
    </xf>
    <xf numFmtId="0" fontId="101" fillId="0" borderId="174" xfId="783" applyFont="1" applyFill="1" applyBorder="1"/>
    <xf numFmtId="0" fontId="101" fillId="0" borderId="174" xfId="783" applyFont="1" applyFill="1" applyBorder="1" applyAlignment="1">
      <alignment horizontal="center"/>
    </xf>
    <xf numFmtId="0" fontId="93" fillId="0" borderId="174" xfId="783" applyFont="1" applyFill="1" applyBorder="1" applyAlignment="1">
      <alignment horizontal="center" vertical="center"/>
    </xf>
    <xf numFmtId="0" fontId="27" fillId="98" borderId="174" xfId="783" applyFont="1" applyFill="1" applyBorder="1" applyAlignment="1">
      <alignment horizontal="left" vertical="center" wrapText="1"/>
    </xf>
    <xf numFmtId="0" fontId="95" fillId="93" borderId="174" xfId="783" applyFont="1" applyFill="1" applyBorder="1" applyAlignment="1">
      <alignment horizontal="center" vertical="center"/>
    </xf>
    <xf numFmtId="4" fontId="95" fillId="93" borderId="174" xfId="783" applyNumberFormat="1" applyFont="1" applyFill="1" applyBorder="1" applyAlignment="1">
      <alignment horizontal="center" vertical="center"/>
    </xf>
    <xf numFmtId="174" fontId="95" fillId="93" borderId="174" xfId="783" applyNumberFormat="1" applyFont="1" applyFill="1" applyBorder="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right" vertical="center"/>
    </xf>
    <xf numFmtId="0" fontId="139" fillId="0" borderId="0" xfId="0" applyFont="1" applyFill="1" applyAlignment="1">
      <alignment horizontal="center" vertical="center" wrapText="1"/>
    </xf>
    <xf numFmtId="0" fontId="63" fillId="98" borderId="176"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132" fillId="0" borderId="180" xfId="0" applyFont="1" applyFill="1" applyBorder="1" applyAlignment="1">
      <alignment horizontal="center" vertical="center" wrapText="1"/>
    </xf>
    <xf numFmtId="49" fontId="132" fillId="102" borderId="0" xfId="0" applyNumberFormat="1" applyFont="1" applyFill="1" applyBorder="1" applyAlignment="1">
      <alignment horizontal="center" vertical="center" wrapText="1"/>
    </xf>
    <xf numFmtId="49" fontId="64" fillId="102" borderId="160" xfId="0" applyNumberFormat="1" applyFont="1" applyFill="1" applyBorder="1" applyAlignment="1">
      <alignment horizontal="center" vertical="center" wrapText="1"/>
    </xf>
    <xf numFmtId="0" fontId="64" fillId="119" borderId="35" xfId="0" applyFont="1" applyFill="1" applyBorder="1" applyAlignment="1">
      <alignment horizontal="center" vertical="center" wrapText="1"/>
    </xf>
    <xf numFmtId="0" fontId="63" fillId="93" borderId="28" xfId="0" applyFont="1" applyFill="1" applyBorder="1" applyAlignment="1">
      <alignment horizontal="left" vertical="center" wrapText="1"/>
    </xf>
    <xf numFmtId="4" fontId="145" fillId="0" borderId="174" xfId="0" applyNumberFormat="1" applyFont="1" applyFill="1" applyBorder="1" applyAlignment="1">
      <alignment vertical="center" wrapText="1"/>
    </xf>
    <xf numFmtId="0" fontId="24" fillId="94" borderId="174" xfId="0" applyFont="1" applyFill="1" applyBorder="1" applyAlignment="1">
      <alignment horizontal="center" vertical="center" wrapText="1"/>
    </xf>
    <xf numFmtId="0" fontId="24" fillId="94" borderId="174" xfId="0" applyFont="1" applyFill="1" applyBorder="1" applyAlignment="1">
      <alignment vertical="center" wrapText="1"/>
    </xf>
    <xf numFmtId="4" fontId="24" fillId="94" borderId="174" xfId="0" applyNumberFormat="1" applyFont="1" applyFill="1" applyBorder="1" applyAlignment="1">
      <alignment horizontal="center" vertical="center" wrapText="1"/>
    </xf>
    <xf numFmtId="4" fontId="24" fillId="94" borderId="174" xfId="0" applyNumberFormat="1" applyFont="1" applyFill="1" applyBorder="1" applyAlignment="1">
      <alignment vertical="center" wrapText="1"/>
    </xf>
    <xf numFmtId="4" fontId="155" fillId="0" borderId="177" xfId="0" applyNumberFormat="1" applyFont="1" applyBorder="1" applyAlignment="1" applyProtection="1">
      <alignment horizontal="center" vertical="center" wrapText="1"/>
      <protection locked="0"/>
    </xf>
    <xf numFmtId="0" fontId="154" fillId="0" borderId="174" xfId="0"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8" fillId="0" borderId="0" xfId="0" applyFont="1" applyBorder="1" applyAlignment="1" applyProtection="1">
      <alignment horizontal="left" vertical="center" wrapText="1"/>
      <protection locked="0"/>
    </xf>
    <xf numFmtId="0" fontId="0" fillId="0" borderId="0" xfId="0" applyAlignment="1"/>
    <xf numFmtId="0" fontId="152" fillId="0" borderId="174" xfId="0" applyFont="1" applyBorder="1" applyAlignment="1" applyProtection="1">
      <alignment horizontal="center" vertical="center" wrapText="1"/>
      <protection locked="0"/>
    </xf>
    <xf numFmtId="0" fontId="151" fillId="0" borderId="174" xfId="0" applyFont="1" applyBorder="1" applyAlignment="1" applyProtection="1">
      <alignment horizontal="center" vertical="center"/>
      <protection locked="0"/>
    </xf>
    <xf numFmtId="0" fontId="152" fillId="0" borderId="174" xfId="0" applyFont="1" applyFill="1" applyBorder="1" applyAlignment="1" applyProtection="1">
      <alignment horizontal="center" vertical="center" wrapText="1"/>
      <protection locked="0"/>
    </xf>
    <xf numFmtId="0" fontId="151"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4" fontId="155"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4" fillId="0" borderId="174" xfId="0" applyFont="1" applyBorder="1" applyAlignment="1" applyProtection="1">
      <alignment horizontal="center" vertical="center"/>
      <protection locked="0"/>
    </xf>
    <xf numFmtId="0" fontId="238" fillId="0" borderId="0" xfId="0" applyFont="1" applyProtection="1">
      <protection locked="0"/>
    </xf>
    <xf numFmtId="0" fontId="239" fillId="0" borderId="0" xfId="0" applyFont="1" applyAlignment="1" applyProtection="1">
      <alignment horizontal="center" vertical="center" wrapText="1"/>
      <protection locked="0"/>
    </xf>
    <xf numFmtId="0" fontId="151" fillId="0" borderId="177" xfId="0" applyFont="1" applyFill="1" applyBorder="1" applyAlignment="1" applyProtection="1">
      <alignment horizontal="center" vertical="center" wrapText="1"/>
      <protection locked="0"/>
    </xf>
    <xf numFmtId="0" fontId="151" fillId="0" borderId="170" xfId="0" applyFont="1" applyBorder="1" applyAlignment="1" applyProtection="1">
      <alignment horizontal="center" vertical="center" wrapText="1"/>
      <protection locked="0"/>
    </xf>
    <xf numFmtId="0" fontId="222" fillId="0" borderId="0" xfId="0" applyFont="1" applyBorder="1" applyAlignment="1" applyProtection="1">
      <alignment horizontal="left"/>
      <protection locked="0"/>
    </xf>
    <xf numFmtId="4" fontId="152" fillId="0" borderId="0" xfId="0" applyNumberFormat="1" applyFont="1" applyFill="1" applyBorder="1" applyProtection="1"/>
    <xf numFmtId="0" fontId="155" fillId="0" borderId="0" xfId="0" applyFont="1" applyFill="1" applyBorder="1" applyAlignment="1" applyProtection="1">
      <alignment horizontal="center" vertical="center" wrapText="1"/>
      <protection locked="0"/>
    </xf>
    <xf numFmtId="0" fontId="155" fillId="0" borderId="0" xfId="0" applyFont="1" applyFill="1" applyBorder="1" applyAlignment="1" applyProtection="1">
      <alignment horizontal="center" vertical="center"/>
      <protection locked="0"/>
    </xf>
    <xf numFmtId="0" fontId="24" fillId="0" borderId="174" xfId="0" applyFont="1" applyBorder="1" applyAlignment="1" applyProtection="1">
      <protection locked="0"/>
    </xf>
    <xf numFmtId="4" fontId="151" fillId="0" borderId="0" xfId="0" applyNumberFormat="1" applyFont="1" applyFill="1" applyBorder="1" applyAlignment="1" applyProtection="1">
      <alignment horizontal="center" vertical="center"/>
      <protection locked="0"/>
    </xf>
    <xf numFmtId="4" fontId="155" fillId="0" borderId="0" xfId="0" applyNumberFormat="1" applyFont="1" applyFill="1" applyBorder="1" applyAlignment="1" applyProtection="1">
      <alignment horizontal="center" vertical="center" wrapText="1"/>
    </xf>
    <xf numFmtId="0" fontId="152" fillId="0" borderId="33" xfId="0" applyFont="1" applyBorder="1" applyAlignment="1" applyProtection="1">
      <alignment horizontal="center" vertical="center" wrapText="1"/>
      <protection locked="0"/>
    </xf>
    <xf numFmtId="4" fontId="152" fillId="0" borderId="174" xfId="0" applyNumberFormat="1" applyFont="1" applyFill="1" applyBorder="1" applyAlignment="1" applyProtection="1">
      <alignment horizontal="center" vertical="center"/>
    </xf>
    <xf numFmtId="0" fontId="239" fillId="0" borderId="0" xfId="0" applyFont="1" applyAlignment="1" applyProtection="1">
      <alignment horizontal="left" vertical="center" wrapText="1"/>
      <protection locked="0"/>
    </xf>
    <xf numFmtId="0" fontId="200" fillId="0" borderId="0" xfId="0" applyFont="1" applyAlignment="1">
      <alignment horizontal="justify" vertical="center"/>
    </xf>
    <xf numFmtId="0" fontId="242" fillId="0" borderId="0" xfId="0" applyFont="1" applyBorder="1" applyAlignment="1" applyProtection="1">
      <alignment horizontal="center" vertical="center" wrapText="1"/>
      <protection locked="0"/>
    </xf>
    <xf numFmtId="0" fontId="238" fillId="0" borderId="0" xfId="0" applyFont="1" applyBorder="1" applyAlignment="1" applyProtection="1">
      <alignment horizontal="center" vertical="center"/>
      <protection locked="0"/>
    </xf>
    <xf numFmtId="0" fontId="155" fillId="0" borderId="174" xfId="0" applyFont="1" applyBorder="1" applyAlignment="1">
      <alignment vertical="center" wrapText="1"/>
    </xf>
    <xf numFmtId="0" fontId="151" fillId="0" borderId="33" xfId="0" applyFont="1" applyFill="1" applyBorder="1" applyAlignment="1" applyProtection="1">
      <alignment vertical="center" wrapText="1"/>
      <protection locked="0"/>
    </xf>
    <xf numFmtId="0" fontId="152" fillId="0" borderId="0" xfId="0" applyFont="1" applyBorder="1" applyAlignment="1" applyProtection="1">
      <alignment horizontal="center" vertical="center" wrapText="1"/>
      <protection locked="0"/>
    </xf>
    <xf numFmtId="176" fontId="244" fillId="0" borderId="174" xfId="756" applyNumberFormat="1" applyFont="1" applyFill="1" applyBorder="1" applyAlignment="1">
      <alignment horizontal="center" vertical="center"/>
    </xf>
    <xf numFmtId="176" fontId="231" fillId="0" borderId="174" xfId="756" applyNumberFormat="1" applyFont="1" applyFill="1" applyBorder="1" applyAlignment="1">
      <alignment horizontal="center" vertical="center"/>
    </xf>
    <xf numFmtId="176" fontId="70" fillId="0" borderId="174" xfId="756" applyNumberFormat="1" applyFont="1" applyFill="1" applyBorder="1" applyAlignment="1">
      <alignment horizontal="center" vertical="center"/>
    </xf>
    <xf numFmtId="0" fontId="63"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3" fillId="94" borderId="49" xfId="0" applyNumberFormat="1" applyFont="1" applyFill="1" applyBorder="1" applyAlignment="1">
      <alignment horizontal="center" vertical="center"/>
    </xf>
    <xf numFmtId="4" fontId="63" fillId="94" borderId="50" xfId="0" applyNumberFormat="1" applyFont="1" applyFill="1" applyBorder="1" applyAlignment="1">
      <alignment horizontal="center" vertical="center"/>
    </xf>
    <xf numFmtId="0" fontId="63" fillId="0" borderId="60" xfId="0" applyFont="1" applyFill="1" applyBorder="1" applyAlignment="1">
      <alignment horizontal="left" vertical="center" wrapText="1"/>
    </xf>
    <xf numFmtId="4" fontId="63" fillId="0" borderId="34" xfId="0" applyNumberFormat="1" applyFont="1" applyFill="1" applyBorder="1" applyAlignment="1">
      <alignment horizontal="center" vertical="center"/>
    </xf>
    <xf numFmtId="4" fontId="63" fillId="0" borderId="43"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2" fontId="63" fillId="0" borderId="46" xfId="0" applyNumberFormat="1" applyFont="1" applyFill="1" applyBorder="1" applyAlignment="1">
      <alignment horizontal="center" vertical="center"/>
    </xf>
    <xf numFmtId="4" fontId="63" fillId="0" borderId="181" xfId="0" applyNumberFormat="1" applyFont="1" applyFill="1" applyBorder="1" applyAlignment="1">
      <alignment horizontal="center" vertical="center"/>
    </xf>
    <xf numFmtId="4" fontId="63" fillId="0" borderId="173" xfId="0" applyNumberFormat="1" applyFont="1" applyFill="1" applyBorder="1" applyAlignment="1">
      <alignment horizontal="center" vertical="center"/>
    </xf>
    <xf numFmtId="0" fontId="63" fillId="94" borderId="46" xfId="0" applyFont="1" applyFill="1" applyBorder="1" applyAlignment="1">
      <alignment horizontal="left" vertical="center" wrapText="1"/>
    </xf>
    <xf numFmtId="0" fontId="63" fillId="94" borderId="30" xfId="0" applyFont="1" applyFill="1" applyBorder="1" applyAlignment="1">
      <alignment horizontal="left" vertical="center" wrapText="1"/>
    </xf>
    <xf numFmtId="0" fontId="25" fillId="0" borderId="44" xfId="38926" applyFont="1" applyFill="1" applyBorder="1" applyAlignment="1">
      <alignment horizontal="center" vertical="center" wrapText="1"/>
    </xf>
    <xf numFmtId="4" fontId="63" fillId="0" borderId="161" xfId="0" applyNumberFormat="1" applyFont="1" applyFill="1" applyBorder="1" applyAlignment="1">
      <alignment horizontal="center" vertical="center"/>
    </xf>
    <xf numFmtId="0" fontId="20" fillId="0" borderId="0" xfId="0" applyFont="1"/>
    <xf numFmtId="0" fontId="63" fillId="0" borderId="0" xfId="0" applyFont="1" applyFill="1" applyAlignment="1">
      <alignment horizontal="center" vertical="center"/>
    </xf>
    <xf numFmtId="0" fontId="134" fillId="0" borderId="0" xfId="0" applyFont="1" applyFill="1" applyAlignment="1">
      <alignment horizontal="center" vertical="center"/>
    </xf>
    <xf numFmtId="0" fontId="63" fillId="0" borderId="0" xfId="0" applyFont="1" applyFill="1" applyAlignment="1">
      <alignment horizontal="right" vertical="center"/>
    </xf>
    <xf numFmtId="0" fontId="133" fillId="0" borderId="0" xfId="0" applyFont="1" applyFill="1" applyAlignment="1">
      <alignment vertical="center" wrapText="1"/>
    </xf>
    <xf numFmtId="0" fontId="52" fillId="0" borderId="0" xfId="0" applyFont="1" applyFill="1" applyAlignment="1">
      <alignment horizontal="center" vertical="center" wrapText="1"/>
    </xf>
    <xf numFmtId="0" fontId="248" fillId="0" borderId="0" xfId="38926" applyFont="1" applyFill="1"/>
    <xf numFmtId="0" fontId="50" fillId="0" borderId="27" xfId="38926" applyFont="1" applyFill="1" applyBorder="1" applyAlignment="1">
      <alignment horizontal="center" vertical="center" wrapText="1"/>
    </xf>
    <xf numFmtId="0" fontId="51" fillId="0" borderId="27" xfId="38926" applyFont="1" applyFill="1" applyBorder="1" applyAlignment="1">
      <alignment horizontal="center" vertical="center"/>
    </xf>
    <xf numFmtId="0" fontId="248" fillId="0" borderId="44" xfId="38926" applyFont="1" applyFill="1" applyBorder="1"/>
    <xf numFmtId="0" fontId="129" fillId="0" borderId="0" xfId="2946" applyFont="1" applyFill="1"/>
    <xf numFmtId="0" fontId="246" fillId="0" borderId="0" xfId="2946" applyFont="1" applyFill="1" applyBorder="1"/>
    <xf numFmtId="0" fontId="89" fillId="0" borderId="0" xfId="2946" applyFont="1" applyFill="1" applyBorder="1" applyAlignment="1">
      <alignment wrapText="1"/>
    </xf>
    <xf numFmtId="3" fontId="249" fillId="0" borderId="0" xfId="2946" applyNumberFormat="1" applyFont="1" applyFill="1" applyBorder="1"/>
    <xf numFmtId="0" fontId="57" fillId="0" borderId="0" xfId="2946" applyFont="1" applyFill="1" applyAlignment="1">
      <alignment horizontal="left" vertical="center" wrapText="1"/>
    </xf>
    <xf numFmtId="0" fontId="58" fillId="0" borderId="0" xfId="2946" applyFont="1" applyFill="1"/>
    <xf numFmtId="0" fontId="58" fillId="0" borderId="0" xfId="2946" applyFont="1" applyFill="1" applyAlignment="1">
      <alignment horizontal="left"/>
    </xf>
    <xf numFmtId="0" fontId="247" fillId="0" borderId="0" xfId="2946" applyFont="1" applyFill="1" applyAlignment="1">
      <alignment horizontal="left" wrapText="1"/>
    </xf>
    <xf numFmtId="0" fontId="208" fillId="0" borderId="0" xfId="2946" applyFont="1" applyFill="1"/>
    <xf numFmtId="0" fontId="65" fillId="0" borderId="0" xfId="2946" applyFont="1" applyFill="1" applyAlignment="1">
      <alignment wrapText="1"/>
    </xf>
    <xf numFmtId="0" fontId="65" fillId="0" borderId="0" xfId="2946" applyFont="1" applyFill="1" applyAlignment="1">
      <alignment horizontal="center"/>
    </xf>
    <xf numFmtId="0" fontId="0" fillId="0" borderId="174" xfId="0" applyBorder="1"/>
    <xf numFmtId="2" fontId="250" fillId="0" borderId="174" xfId="0" applyNumberFormat="1" applyFont="1" applyBorder="1" applyAlignment="1">
      <alignment horizontal="center" wrapText="1"/>
    </xf>
    <xf numFmtId="2" fontId="250" fillId="0" borderId="174" xfId="0" applyNumberFormat="1" applyFont="1" applyFill="1" applyBorder="1" applyAlignment="1">
      <alignment horizontal="center" wrapText="1"/>
    </xf>
    <xf numFmtId="0" fontId="30" fillId="0" borderId="174" xfId="2943" applyFont="1" applyBorder="1" applyAlignment="1">
      <alignment horizontal="center" vertical="center" wrapText="1"/>
    </xf>
    <xf numFmtId="0" fontId="20" fillId="0" borderId="174" xfId="2943" applyBorder="1"/>
    <xf numFmtId="0" fontId="20" fillId="0" borderId="174" xfId="2943" applyBorder="1" applyAlignment="1">
      <alignment wrapText="1"/>
    </xf>
    <xf numFmtId="0" fontId="20" fillId="0" borderId="0" xfId="2943" applyAlignment="1">
      <alignment wrapText="1"/>
    </xf>
    <xf numFmtId="0" fontId="20" fillId="0" borderId="0" xfId="2943"/>
    <xf numFmtId="0" fontId="20" fillId="127" borderId="174" xfId="2943" applyFont="1" applyFill="1" applyBorder="1"/>
    <xf numFmtId="0" fontId="20" fillId="127" borderId="174" xfId="2943" applyFill="1" applyBorder="1"/>
    <xf numFmtId="4" fontId="20" fillId="127" borderId="174" xfId="2943" applyNumberFormat="1" applyFill="1" applyBorder="1"/>
    <xf numFmtId="0" fontId="20" fillId="129" borderId="174" xfId="2943" applyFont="1" applyFill="1" applyBorder="1"/>
    <xf numFmtId="0" fontId="20" fillId="130" borderId="174" xfId="2943" applyFont="1" applyFill="1" applyBorder="1"/>
    <xf numFmtId="0" fontId="20" fillId="131" borderId="174" xfId="2943" applyFont="1" applyFill="1" applyBorder="1"/>
    <xf numFmtId="4" fontId="20" fillId="0" borderId="174" xfId="0" applyNumberFormat="1" applyFont="1" applyBorder="1" applyAlignment="1">
      <alignment wrapText="1"/>
    </xf>
    <xf numFmtId="4" fontId="20" fillId="0" borderId="161" xfId="0" applyNumberFormat="1" applyFont="1" applyBorder="1" applyAlignment="1">
      <alignment wrapText="1"/>
    </xf>
    <xf numFmtId="0" fontId="0" fillId="0" borderId="161" xfId="0" applyBorder="1" applyAlignment="1">
      <alignment wrapText="1"/>
    </xf>
    <xf numFmtId="0" fontId="25" fillId="0" borderId="27" xfId="38926" applyFont="1" applyFill="1" applyBorder="1" applyAlignment="1">
      <alignment horizontal="center" vertical="center" wrapText="1"/>
    </xf>
    <xf numFmtId="2" fontId="252" fillId="0" borderId="174" xfId="0" applyNumberFormat="1" applyFont="1" applyFill="1" applyBorder="1" applyAlignment="1">
      <alignment horizontal="center" wrapText="1"/>
    </xf>
    <xf numFmtId="0" fontId="0" fillId="0" borderId="0" xfId="0" applyFill="1"/>
    <xf numFmtId="0" fontId="20" fillId="0" borderId="174" xfId="0" applyFont="1" applyFill="1" applyBorder="1"/>
    <xf numFmtId="0" fontId="0" fillId="0" borderId="174" xfId="0" applyFill="1" applyBorder="1"/>
    <xf numFmtId="0" fontId="89" fillId="0" borderId="0" xfId="0" applyFont="1" applyFill="1" applyBorder="1"/>
    <xf numFmtId="0" fontId="20" fillId="0" borderId="0" xfId="0" applyFont="1" applyFill="1" applyBorder="1"/>
    <xf numFmtId="0" fontId="253" fillId="0" borderId="0" xfId="44694"/>
    <xf numFmtId="0" fontId="255" fillId="0" borderId="0" xfId="44694" applyFont="1" applyAlignment="1">
      <alignment wrapText="1"/>
    </xf>
    <xf numFmtId="0" fontId="256" fillId="0" borderId="194" xfId="44694" applyFont="1" applyBorder="1" applyAlignment="1">
      <alignment horizontal="center" vertical="center" wrapText="1"/>
    </xf>
    <xf numFmtId="0" fontId="257" fillId="0" borderId="174" xfId="44694" applyFont="1" applyBorder="1" applyAlignment="1">
      <alignment vertical="center" wrapText="1"/>
    </xf>
    <xf numFmtId="4" fontId="256" fillId="0" borderId="194" xfId="44694" applyNumberFormat="1" applyFont="1" applyBorder="1" applyAlignment="1">
      <alignment horizontal="center" vertical="center" wrapText="1"/>
    </xf>
    <xf numFmtId="4" fontId="253" fillId="0" borderId="0" xfId="44694" applyNumberFormat="1"/>
    <xf numFmtId="0" fontId="263" fillId="0" borderId="174" xfId="44694" applyFont="1" applyBorder="1" applyAlignment="1">
      <alignment vertical="center" wrapText="1"/>
    </xf>
    <xf numFmtId="4" fontId="256" fillId="98" borderId="194" xfId="44694" applyNumberFormat="1" applyFont="1" applyFill="1" applyBorder="1" applyAlignment="1">
      <alignment horizontal="center" vertical="center" wrapText="1"/>
    </xf>
    <xf numFmtId="4" fontId="264" fillId="0" borderId="0" xfId="44694" applyNumberFormat="1" applyFont="1"/>
    <xf numFmtId="0" fontId="227" fillId="53" borderId="174" xfId="2943" applyFont="1" applyFill="1" applyBorder="1" applyAlignment="1">
      <alignment vertical="top" wrapText="1"/>
    </xf>
    <xf numFmtId="0" fontId="227" fillId="0" borderId="0" xfId="2943" applyFont="1" applyAlignment="1">
      <alignment vertical="top" wrapText="1"/>
    </xf>
    <xf numFmtId="0" fontId="20" fillId="0" borderId="174" xfId="2943" applyBorder="1" applyAlignment="1">
      <alignment vertical="top"/>
    </xf>
    <xf numFmtId="171" fontId="20" fillId="0" borderId="174" xfId="2943" applyNumberFormat="1" applyBorder="1" applyAlignment="1">
      <alignment horizontal="right" vertical="top"/>
    </xf>
    <xf numFmtId="2" fontId="20" fillId="0" borderId="174" xfId="2943" applyNumberFormat="1" applyBorder="1" applyAlignment="1">
      <alignment horizontal="right" vertical="top"/>
    </xf>
    <xf numFmtId="213" fontId="20" fillId="0" borderId="174" xfId="2943" applyNumberFormat="1" applyBorder="1" applyAlignment="1">
      <alignment horizontal="right" vertical="top"/>
    </xf>
    <xf numFmtId="0" fontId="20" fillId="0" borderId="0" xfId="2943" applyAlignment="1">
      <alignment vertical="top"/>
    </xf>
    <xf numFmtId="4" fontId="20" fillId="0" borderId="0" xfId="2943" applyNumberFormat="1" applyAlignment="1">
      <alignment vertical="top"/>
    </xf>
    <xf numFmtId="4" fontId="265" fillId="0" borderId="0" xfId="2943" applyNumberFormat="1" applyFont="1" applyAlignment="1">
      <alignment vertical="top"/>
    </xf>
    <xf numFmtId="0" fontId="20" fillId="94" borderId="174" xfId="2943" applyFill="1" applyBorder="1" applyAlignment="1">
      <alignment vertical="top"/>
    </xf>
    <xf numFmtId="4" fontId="20" fillId="129" borderId="174" xfId="2943" applyNumberFormat="1" applyFill="1" applyBorder="1" applyAlignment="1">
      <alignment vertical="top"/>
    </xf>
    <xf numFmtId="0" fontId="20" fillId="129" borderId="174" xfId="2943" applyFill="1" applyBorder="1" applyAlignment="1">
      <alignment vertical="top"/>
    </xf>
    <xf numFmtId="0" fontId="1" fillId="0" borderId="0" xfId="44702"/>
    <xf numFmtId="49" fontId="1" fillId="0" borderId="0" xfId="44702" applyNumberFormat="1"/>
    <xf numFmtId="0" fontId="243" fillId="127" borderId="0" xfId="44702" applyFont="1" applyFill="1"/>
    <xf numFmtId="0" fontId="1" fillId="127" borderId="0" xfId="44702" applyFill="1"/>
    <xf numFmtId="0" fontId="243" fillId="0" borderId="174" xfId="44702" applyFont="1" applyBorder="1" applyAlignment="1">
      <alignment horizontal="center" vertical="center" wrapText="1"/>
    </xf>
    <xf numFmtId="0" fontId="266" fillId="125" borderId="174" xfId="44702" applyFont="1" applyFill="1" applyBorder="1" applyAlignment="1">
      <alignment horizontal="center" vertical="center" wrapText="1"/>
    </xf>
    <xf numFmtId="0" fontId="243" fillId="132" borderId="174" xfId="44702" applyFont="1" applyFill="1" applyBorder="1" applyAlignment="1">
      <alignment horizontal="center" vertical="center" wrapText="1"/>
    </xf>
    <xf numFmtId="49" fontId="243" fillId="0" borderId="174" xfId="44702" applyNumberFormat="1" applyFont="1" applyBorder="1" applyAlignment="1">
      <alignment horizontal="center" vertical="center" wrapText="1"/>
    </xf>
    <xf numFmtId="0" fontId="266" fillId="0" borderId="174" xfId="44702" applyFont="1" applyBorder="1" applyAlignment="1">
      <alignment horizontal="center" vertical="center" wrapText="1"/>
    </xf>
    <xf numFmtId="0" fontId="1" fillId="132" borderId="0" xfId="44702" applyFill="1"/>
    <xf numFmtId="0" fontId="266" fillId="127" borderId="174" xfId="44702" applyFont="1" applyFill="1" applyBorder="1" applyAlignment="1">
      <alignment horizontal="center" vertical="center" wrapText="1"/>
    </xf>
    <xf numFmtId="4" fontId="24" fillId="0" borderId="161" xfId="44702" applyNumberFormat="1" applyFont="1" applyFill="1" applyBorder="1" applyAlignment="1">
      <alignment horizontal="center" vertical="center" wrapText="1"/>
    </xf>
    <xf numFmtId="0" fontId="1" fillId="132" borderId="0" xfId="44702" applyFill="1" applyAlignment="1">
      <alignment horizontal="center"/>
    </xf>
    <xf numFmtId="14" fontId="1" fillId="0" borderId="0" xfId="44702" applyNumberFormat="1"/>
    <xf numFmtId="0" fontId="24" fillId="0" borderId="161" xfId="44702" applyFont="1" applyFill="1" applyBorder="1" applyAlignment="1">
      <alignment horizontal="center" vertical="center" wrapText="1"/>
    </xf>
    <xf numFmtId="0" fontId="1" fillId="0" borderId="174" xfId="44702" applyBorder="1"/>
    <xf numFmtId="178" fontId="0" fillId="127" borderId="0" xfId="44703" applyFont="1" applyFill="1"/>
    <xf numFmtId="0" fontId="1" fillId="0" borderId="0" xfId="44702" applyFill="1"/>
    <xf numFmtId="0" fontId="1" fillId="0" borderId="0" xfId="44702" applyAlignment="1">
      <alignment horizontal="center"/>
    </xf>
    <xf numFmtId="0" fontId="271" fillId="125" borderId="161" xfId="44702" applyFont="1" applyFill="1" applyBorder="1" applyAlignment="1">
      <alignment horizontal="center" vertical="center" wrapText="1"/>
    </xf>
    <xf numFmtId="0" fontId="266" fillId="125" borderId="161" xfId="44702" applyFont="1" applyFill="1" applyBorder="1" applyAlignment="1">
      <alignment horizontal="center" vertical="center" wrapText="1"/>
    </xf>
    <xf numFmtId="0" fontId="266" fillId="0" borderId="161" xfId="44702" applyFont="1" applyBorder="1" applyAlignment="1">
      <alignment horizontal="center" vertical="center" wrapText="1"/>
    </xf>
    <xf numFmtId="199" fontId="243" fillId="94" borderId="179" xfId="44702" applyNumberFormat="1" applyFont="1" applyFill="1" applyBorder="1" applyAlignment="1">
      <alignment horizontal="center" vertical="center" wrapText="1"/>
    </xf>
    <xf numFmtId="199" fontId="243" fillId="94" borderId="161" xfId="44702" applyNumberFormat="1" applyFont="1" applyFill="1" applyBorder="1" applyAlignment="1">
      <alignment horizontal="center" vertical="center" wrapText="1"/>
    </xf>
    <xf numFmtId="199" fontId="243" fillId="100" borderId="161" xfId="44702" applyNumberFormat="1" applyFont="1" applyFill="1" applyBorder="1" applyAlignment="1">
      <alignment horizontal="center" vertical="center" wrapText="1"/>
    </xf>
    <xf numFmtId="199" fontId="243" fillId="100" borderId="179" xfId="44702" applyNumberFormat="1" applyFont="1" applyFill="1" applyBorder="1" applyAlignment="1">
      <alignment horizontal="center" vertical="center" wrapText="1"/>
    </xf>
    <xf numFmtId="0" fontId="266" fillId="127" borderId="161" xfId="44702" applyFont="1" applyFill="1" applyBorder="1" applyAlignment="1">
      <alignment horizontal="center" vertical="center" wrapText="1"/>
    </xf>
    <xf numFmtId="0" fontId="1" fillId="0" borderId="174" xfId="44702" applyFill="1" applyBorder="1"/>
    <xf numFmtId="0" fontId="1" fillId="0" borderId="174" xfId="44702" applyFill="1" applyBorder="1" applyAlignment="1">
      <alignment horizontal="center"/>
    </xf>
    <xf numFmtId="178" fontId="0" fillId="0" borderId="174" xfId="44703" applyFont="1" applyFill="1" applyBorder="1"/>
    <xf numFmtId="178" fontId="1" fillId="0" borderId="174" xfId="44702" applyNumberFormat="1" applyFill="1" applyBorder="1"/>
    <xf numFmtId="0" fontId="1" fillId="0" borderId="174" xfId="44775" applyFill="1" applyBorder="1"/>
    <xf numFmtId="0" fontId="1" fillId="0" borderId="174" xfId="44775" applyFill="1" applyBorder="1" applyAlignment="1">
      <alignment horizontal="center"/>
    </xf>
    <xf numFmtId="178" fontId="0" fillId="0" borderId="174" xfId="45197" applyFont="1" applyFill="1" applyBorder="1"/>
    <xf numFmtId="178" fontId="1" fillId="0" borderId="174" xfId="44775" applyNumberFormat="1" applyFill="1" applyBorder="1"/>
    <xf numFmtId="0" fontId="1" fillId="0" borderId="0" xfId="44775" applyFill="1"/>
    <xf numFmtId="178" fontId="0" fillId="94" borderId="174" xfId="44703" applyFont="1" applyFill="1" applyBorder="1"/>
    <xf numFmtId="4" fontId="272" fillId="0" borderId="0" xfId="44702" applyNumberFormat="1" applyFont="1"/>
    <xf numFmtId="0" fontId="273" fillId="0" borderId="174" xfId="44702" applyFont="1" applyBorder="1" applyAlignment="1">
      <alignment wrapText="1"/>
    </xf>
    <xf numFmtId="4" fontId="1" fillId="0" borderId="174" xfId="44702" applyNumberFormat="1" applyFill="1" applyBorder="1"/>
    <xf numFmtId="0" fontId="264" fillId="0" borderId="174" xfId="44702" applyFont="1" applyBorder="1"/>
    <xf numFmtId="0" fontId="20" fillId="0" borderId="90" xfId="0" applyFont="1" applyBorder="1"/>
    <xf numFmtId="0" fontId="0" fillId="0" borderId="199" xfId="0" applyBorder="1" applyAlignment="1">
      <alignment horizontal="left" vertical="center"/>
    </xf>
    <xf numFmtId="0" fontId="20" fillId="0" borderId="32" xfId="0" applyFont="1" applyBorder="1"/>
    <xf numFmtId="0" fontId="160" fillId="0" borderId="0" xfId="0" applyFont="1"/>
    <xf numFmtId="0" fontId="51" fillId="0" borderId="0" xfId="38926" applyFont="1" applyFill="1" applyBorder="1" applyAlignment="1">
      <alignment horizontal="center" vertical="center" wrapText="1"/>
    </xf>
    <xf numFmtId="4" fontId="201" fillId="0" borderId="0" xfId="0" applyNumberFormat="1" applyFont="1" applyFill="1" applyBorder="1" applyAlignment="1">
      <alignment horizontal="center" vertical="center"/>
    </xf>
    <xf numFmtId="4" fontId="63" fillId="0" borderId="0" xfId="0" applyNumberFormat="1" applyFont="1" applyFill="1" applyBorder="1" applyAlignment="1">
      <alignment horizontal="center" vertical="center"/>
    </xf>
    <xf numFmtId="4" fontId="64" fillId="0" borderId="199" xfId="38926" applyNumberFormat="1" applyFont="1" applyFill="1" applyBorder="1" applyAlignment="1">
      <alignment horizontal="center" vertical="center"/>
    </xf>
    <xf numFmtId="174" fontId="64"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4" fillId="0" borderId="186" xfId="0" applyFont="1" applyBorder="1" applyAlignment="1">
      <alignment horizontal="left" vertical="center"/>
    </xf>
    <xf numFmtId="3" fontId="274" fillId="0" borderId="45" xfId="0" applyNumberFormat="1" applyFont="1" applyBorder="1"/>
    <xf numFmtId="0" fontId="274" fillId="0" borderId="45" xfId="0" applyFont="1" applyBorder="1" applyAlignment="1">
      <alignment horizontal="left" wrapText="1"/>
    </xf>
    <xf numFmtId="4" fontId="274" fillId="0" borderId="45" xfId="0" applyNumberFormat="1" applyFont="1" applyBorder="1" applyAlignment="1">
      <alignment horizontal="center" vertical="center"/>
    </xf>
    <xf numFmtId="3" fontId="64" fillId="0" borderId="199" xfId="38926" applyNumberFormat="1" applyFont="1" applyFill="1" applyBorder="1" applyAlignment="1">
      <alignment horizontal="center" vertical="center"/>
    </xf>
    <xf numFmtId="0" fontId="160" fillId="0" borderId="174" xfId="0" applyFont="1" applyBorder="1"/>
    <xf numFmtId="2" fontId="275" fillId="0" borderId="174" xfId="0" applyNumberFormat="1" applyFont="1" applyFill="1" applyBorder="1" applyAlignment="1">
      <alignment horizontal="center" wrapText="1"/>
    </xf>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0" fillId="0" borderId="33" xfId="0" applyFont="1" applyBorder="1" applyAlignment="1">
      <alignment horizontal="center" vertical="center" textRotation="90"/>
    </xf>
    <xf numFmtId="0" fontId="274" fillId="0" borderId="174" xfId="0" applyFont="1" applyBorder="1" applyAlignment="1">
      <alignment horizontal="left" vertical="center"/>
    </xf>
    <xf numFmtId="4" fontId="274" fillId="0" borderId="174" xfId="0" applyNumberFormat="1" applyFont="1" applyBorder="1" applyAlignment="1">
      <alignment horizontal="center" vertical="center"/>
    </xf>
    <xf numFmtId="3" fontId="64" fillId="0" borderId="56"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xf>
    <xf numFmtId="4" fontId="64"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4" fillId="0" borderId="0" xfId="0" applyFont="1" applyFill="1" applyAlignment="1">
      <alignment vertical="center" wrapText="1"/>
    </xf>
    <xf numFmtId="14" fontId="64" fillId="0" borderId="0" xfId="0" applyNumberFormat="1" applyFont="1" applyFill="1" applyAlignment="1">
      <alignment vertical="center" wrapText="1"/>
    </xf>
    <xf numFmtId="0" fontId="64"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0"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5" fillId="0" borderId="38" xfId="877" applyNumberFormat="1" applyFont="1" applyFill="1" applyBorder="1" applyAlignment="1">
      <alignment horizontal="center" vertical="center" wrapText="1"/>
    </xf>
    <xf numFmtId="0" fontId="60" fillId="0" borderId="174" xfId="877" applyFont="1" applyFill="1" applyBorder="1" applyAlignment="1">
      <alignment horizontal="center" vertical="center" wrapText="1"/>
    </xf>
    <xf numFmtId="0" fontId="25" fillId="0" borderId="174" xfId="877" applyFont="1" applyFill="1" applyBorder="1" applyAlignment="1">
      <alignment horizontal="center" vertical="center" wrapText="1"/>
    </xf>
    <xf numFmtId="4" fontId="64" fillId="0" borderId="53" xfId="38926" applyNumberFormat="1" applyFont="1" applyFill="1" applyBorder="1" applyAlignment="1">
      <alignment horizontal="center" vertical="center"/>
    </xf>
    <xf numFmtId="4" fontId="63" fillId="0" borderId="28" xfId="38926" applyNumberFormat="1" applyFont="1" applyFill="1" applyBorder="1" applyAlignment="1">
      <alignment horizontal="center" vertical="center"/>
    </xf>
    <xf numFmtId="4" fontId="63" fillId="0" borderId="35" xfId="38926" applyNumberFormat="1" applyFont="1" applyFill="1" applyBorder="1" applyAlignment="1">
      <alignment horizontal="center" vertical="center"/>
    </xf>
    <xf numFmtId="4" fontId="63" fillId="0" borderId="49" xfId="38926" applyNumberFormat="1" applyFont="1" applyFill="1" applyBorder="1" applyAlignment="1">
      <alignment horizontal="center" vertical="center"/>
    </xf>
    <xf numFmtId="4" fontId="64" fillId="0" borderId="47" xfId="38926" applyNumberFormat="1" applyFont="1" applyFill="1" applyBorder="1" applyAlignment="1">
      <alignment horizontal="center" vertical="center"/>
    </xf>
    <xf numFmtId="4" fontId="63" fillId="0" borderId="175" xfId="38926" applyNumberFormat="1" applyFont="1" applyFill="1" applyBorder="1" applyAlignment="1">
      <alignment horizontal="center" vertical="center"/>
    </xf>
    <xf numFmtId="4" fontId="63" fillId="0" borderId="171" xfId="38926" applyNumberFormat="1" applyFont="1" applyFill="1" applyBorder="1" applyAlignment="1">
      <alignment horizontal="center" vertical="center"/>
    </xf>
    <xf numFmtId="4" fontId="63" fillId="0" borderId="171" xfId="38926" applyNumberFormat="1" applyFont="1" applyFill="1" applyBorder="1" applyAlignment="1">
      <alignment vertical="center" wrapText="1"/>
    </xf>
    <xf numFmtId="2" fontId="63" fillId="0" borderId="175" xfId="38926" applyNumberFormat="1" applyFont="1" applyFill="1" applyBorder="1" applyAlignment="1">
      <alignment horizontal="center" vertical="center"/>
    </xf>
    <xf numFmtId="4" fontId="63" fillId="0" borderId="59" xfId="38926" applyNumberFormat="1" applyFont="1" applyFill="1" applyBorder="1" applyAlignment="1">
      <alignment vertical="center" wrapText="1"/>
    </xf>
    <xf numFmtId="2" fontId="63" fillId="0" borderId="189" xfId="38926" applyNumberFormat="1" applyFont="1" applyFill="1" applyBorder="1" applyAlignment="1">
      <alignment horizontal="center" vertical="center"/>
    </xf>
    <xf numFmtId="4" fontId="63"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5" fillId="0" borderId="174" xfId="38926" applyFont="1" applyFill="1" applyBorder="1" applyAlignment="1">
      <alignment horizontal="center" vertical="center" wrapText="1"/>
    </xf>
    <xf numFmtId="0" fontId="24" fillId="98" borderId="174" xfId="38926" applyFont="1" applyFill="1" applyBorder="1" applyAlignment="1">
      <alignment horizontal="left" vertical="center" wrapText="1"/>
    </xf>
    <xf numFmtId="0" fontId="251" fillId="0" borderId="174" xfId="38926" applyFont="1" applyFill="1" applyBorder="1" applyAlignment="1">
      <alignment vertical="center" wrapText="1"/>
    </xf>
    <xf numFmtId="4" fontId="61" fillId="0" borderId="174" xfId="38926" applyNumberFormat="1" applyFont="1" applyFill="1" applyBorder="1" applyAlignment="1">
      <alignment horizontal="center" vertical="center" wrapText="1"/>
    </xf>
    <xf numFmtId="4" fontId="26" fillId="0" borderId="174" xfId="38926" applyNumberFormat="1" applyFont="1" applyFill="1" applyBorder="1" applyAlignment="1">
      <alignment horizontal="center" vertical="center" wrapText="1"/>
    </xf>
    <xf numFmtId="0" fontId="142" fillId="98" borderId="0" xfId="38926" applyFill="1"/>
    <xf numFmtId="0" fontId="142" fillId="0" borderId="0" xfId="38926"/>
    <xf numFmtId="0" fontId="287" fillId="98" borderId="174" xfId="38926" applyFont="1" applyFill="1" applyBorder="1" applyAlignment="1">
      <alignment horizontal="center" vertical="center"/>
    </xf>
    <xf numFmtId="0" fontId="63" fillId="98" borderId="49" xfId="38926" applyFont="1" applyFill="1" applyBorder="1" applyAlignment="1">
      <alignment horizontal="left" vertical="center" wrapText="1"/>
    </xf>
    <xf numFmtId="4" fontId="63" fillId="98" borderId="54" xfId="38926" applyNumberFormat="1" applyFont="1" applyFill="1" applyBorder="1" applyAlignment="1">
      <alignment horizontal="center" vertical="center"/>
    </xf>
    <xf numFmtId="4" fontId="64" fillId="94" borderId="28" xfId="38926" applyNumberFormat="1" applyFont="1" applyFill="1" applyBorder="1" applyAlignment="1">
      <alignment horizontal="center" vertical="center"/>
    </xf>
    <xf numFmtId="4" fontId="64" fillId="94" borderId="49" xfId="38926" applyNumberFormat="1" applyFont="1" applyFill="1" applyBorder="1" applyAlignment="1">
      <alignment horizontal="center" vertical="center"/>
    </xf>
    <xf numFmtId="4" fontId="64" fillId="94" borderId="47" xfId="38926" applyNumberFormat="1" applyFont="1" applyFill="1" applyBorder="1" applyAlignment="1">
      <alignment horizontal="center" vertical="center"/>
    </xf>
    <xf numFmtId="0" fontId="63" fillId="98" borderId="33" xfId="38926" applyFont="1" applyFill="1" applyBorder="1" applyAlignment="1">
      <alignment horizontal="left" vertical="center" wrapText="1"/>
    </xf>
    <xf numFmtId="4" fontId="63" fillId="94" borderId="174" xfId="38926" applyNumberFormat="1" applyFont="1" applyFill="1" applyBorder="1" applyAlignment="1">
      <alignment horizontal="center" vertical="center"/>
    </xf>
    <xf numFmtId="4" fontId="63" fillId="93" borderId="174" xfId="38926" applyNumberFormat="1" applyFont="1" applyFill="1" applyBorder="1" applyAlignment="1">
      <alignment horizontal="center" vertical="center"/>
    </xf>
    <xf numFmtId="4" fontId="63" fillId="93" borderId="175" xfId="38926" applyNumberFormat="1" applyFont="1" applyFill="1" applyBorder="1" applyAlignment="1">
      <alignment horizontal="center" vertical="center"/>
    </xf>
    <xf numFmtId="4" fontId="63" fillId="98" borderId="175" xfId="38926" applyNumberFormat="1" applyFont="1" applyFill="1" applyBorder="1" applyAlignment="1">
      <alignment horizontal="center" vertical="center"/>
    </xf>
    <xf numFmtId="4" fontId="64" fillId="94" borderId="171" xfId="38926" applyNumberFormat="1" applyFont="1" applyFill="1" applyBorder="1" applyAlignment="1">
      <alignment horizontal="center" vertical="center"/>
    </xf>
    <xf numFmtId="4" fontId="63" fillId="94" borderId="174" xfId="38926" applyNumberFormat="1" applyFont="1" applyFill="1" applyBorder="1" applyAlignment="1">
      <alignment vertical="center" wrapText="1"/>
    </xf>
    <xf numFmtId="4" fontId="63" fillId="98" borderId="171" xfId="38926" applyNumberFormat="1" applyFont="1" applyFill="1" applyBorder="1" applyAlignment="1">
      <alignment vertical="center" wrapText="1"/>
    </xf>
    <xf numFmtId="4" fontId="63" fillId="0" borderId="174" xfId="38926" applyNumberFormat="1" applyFont="1" applyFill="1" applyBorder="1" applyAlignment="1">
      <alignment vertical="center" wrapText="1"/>
    </xf>
    <xf numFmtId="4" fontId="63" fillId="98" borderId="174" xfId="38926" applyNumberFormat="1" applyFont="1" applyFill="1" applyBorder="1" applyAlignment="1">
      <alignment vertical="center" wrapText="1"/>
    </xf>
    <xf numFmtId="4" fontId="63" fillId="0" borderId="38" xfId="38926" applyNumberFormat="1" applyFont="1" applyFill="1" applyBorder="1" applyAlignment="1">
      <alignment vertical="center" wrapText="1"/>
    </xf>
    <xf numFmtId="0" fontId="132" fillId="0" borderId="27" xfId="38926" applyFont="1" applyFill="1" applyBorder="1" applyAlignment="1">
      <alignment horizontal="center" vertical="center" wrapText="1"/>
    </xf>
    <xf numFmtId="4" fontId="20" fillId="94" borderId="174" xfId="2943" applyNumberFormat="1" applyFill="1" applyBorder="1"/>
    <xf numFmtId="0" fontId="20" fillId="0" borderId="0" xfId="2943" applyFill="1"/>
    <xf numFmtId="0" fontId="265" fillId="0" borderId="0" xfId="0" applyFont="1"/>
    <xf numFmtId="0" fontId="0" fillId="0" borderId="186" xfId="0" applyFill="1" applyBorder="1" applyAlignment="1">
      <alignment horizontal="left" vertical="center"/>
    </xf>
    <xf numFmtId="0" fontId="274" fillId="0" borderId="186" xfId="0" applyFont="1" applyFill="1" applyBorder="1" applyAlignment="1">
      <alignment horizontal="left" vertical="center"/>
    </xf>
    <xf numFmtId="3" fontId="274" fillId="0" borderId="45" xfId="0" applyNumberFormat="1" applyFont="1" applyFill="1" applyBorder="1"/>
    <xf numFmtId="0" fontId="274" fillId="0" borderId="45" xfId="0" applyFont="1" applyFill="1" applyBorder="1" applyAlignment="1">
      <alignment horizontal="left" wrapText="1"/>
    </xf>
    <xf numFmtId="4" fontId="274" fillId="0" borderId="45" xfId="0" applyNumberFormat="1" applyFont="1" applyFill="1" applyBorder="1" applyAlignment="1">
      <alignment horizontal="center" vertical="center"/>
    </xf>
    <xf numFmtId="0" fontId="20"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4" fillId="0" borderId="0" xfId="0" applyFont="1" applyBorder="1" applyAlignment="1">
      <alignment horizontal="left" vertical="center"/>
    </xf>
    <xf numFmtId="0" fontId="292" fillId="0" borderId="0" xfId="38926" applyFont="1" applyFill="1"/>
    <xf numFmtId="0" fontId="51" fillId="0" borderId="45" xfId="38926" applyFont="1" applyFill="1" applyBorder="1" applyAlignment="1">
      <alignment vertical="center" wrapText="1"/>
    </xf>
    <xf numFmtId="0" fontId="296" fillId="0" borderId="0" xfId="0" applyFont="1" applyFill="1"/>
    <xf numFmtId="186" fontId="199" fillId="0" borderId="161" xfId="782" applyNumberFormat="1" applyFont="1" applyFill="1" applyBorder="1" applyAlignment="1">
      <alignment horizontal="centerContinuous" vertical="center"/>
    </xf>
    <xf numFmtId="0" fontId="92" fillId="0" borderId="161" xfId="783" applyFont="1" applyFill="1" applyBorder="1" applyAlignment="1">
      <alignment horizontal="center" vertical="center" wrapText="1"/>
    </xf>
    <xf numFmtId="0" fontId="93" fillId="0" borderId="161" xfId="783" applyFont="1" applyFill="1" applyBorder="1" applyAlignment="1">
      <alignment horizontal="center" vertical="center"/>
    </xf>
    <xf numFmtId="172" fontId="97" fillId="125" borderId="174" xfId="783" applyNumberFormat="1" applyFont="1" applyFill="1" applyBorder="1" applyAlignment="1">
      <alignment horizontal="center" vertical="center"/>
    </xf>
    <xf numFmtId="171" fontId="97" fillId="125" borderId="174" xfId="783" applyNumberFormat="1" applyFont="1" applyFill="1" applyBorder="1" applyAlignment="1">
      <alignment horizontal="center" vertical="center"/>
    </xf>
    <xf numFmtId="0" fontId="61" fillId="125" borderId="174" xfId="783" applyFont="1" applyFill="1" applyBorder="1" applyAlignment="1">
      <alignment horizontal="center" vertical="center"/>
    </xf>
    <xf numFmtId="0" fontId="97" fillId="125" borderId="174" xfId="783" applyFont="1" applyFill="1" applyBorder="1" applyAlignment="1">
      <alignment horizontal="center" vertical="center"/>
    </xf>
    <xf numFmtId="212" fontId="97" fillId="125" borderId="174" xfId="783" applyNumberFormat="1" applyFont="1" applyFill="1" applyBorder="1" applyAlignment="1">
      <alignment horizontal="center" vertical="center"/>
    </xf>
    <xf numFmtId="171" fontId="95" fillId="102" borderId="174" xfId="783" applyNumberFormat="1" applyFont="1" applyFill="1" applyBorder="1"/>
    <xf numFmtId="0" fontId="95" fillId="102" borderId="174" xfId="783" applyFont="1" applyFill="1" applyBorder="1"/>
    <xf numFmtId="185" fontId="230" fillId="0" borderId="206" xfId="756" applyFont="1" applyFill="1" applyBorder="1" applyAlignment="1" applyProtection="1">
      <alignment horizontal="center" vertical="center" wrapText="1"/>
      <protection locked="0"/>
    </xf>
    <xf numFmtId="0" fontId="63" fillId="0" borderId="49" xfId="38926" applyFont="1" applyFill="1" applyBorder="1" applyAlignment="1">
      <alignment horizontal="left" vertical="center" wrapText="1"/>
    </xf>
    <xf numFmtId="4" fontId="132" fillId="0" borderId="28" xfId="38926" applyNumberFormat="1" applyFont="1" applyFill="1" applyBorder="1" applyAlignment="1">
      <alignment horizontal="center" vertical="center"/>
    </xf>
    <xf numFmtId="4" fontId="132" fillId="0" borderId="49" xfId="38926" applyNumberFormat="1" applyFont="1" applyFill="1" applyBorder="1" applyAlignment="1">
      <alignment horizontal="center" vertical="center"/>
    </xf>
    <xf numFmtId="4" fontId="132" fillId="0" borderId="47" xfId="38926" applyNumberFormat="1" applyFont="1" applyFill="1" applyBorder="1" applyAlignment="1">
      <alignment horizontal="center" vertical="center"/>
    </xf>
    <xf numFmtId="3" fontId="63" fillId="0" borderId="174" xfId="38926" applyNumberFormat="1" applyFont="1" applyFill="1" applyBorder="1" applyAlignment="1">
      <alignment horizontal="center" vertical="center" wrapText="1"/>
    </xf>
    <xf numFmtId="4" fontId="63" fillId="0" borderId="174"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201"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3" fillId="0" borderId="202" xfId="38926" applyNumberFormat="1" applyFont="1" applyFill="1" applyBorder="1" applyAlignment="1">
      <alignment horizontal="center" vertical="center"/>
    </xf>
    <xf numFmtId="4" fontId="63" fillId="0" borderId="187" xfId="38926" applyNumberFormat="1" applyFont="1" applyFill="1" applyBorder="1" applyAlignment="1">
      <alignment horizontal="center" vertical="center"/>
    </xf>
    <xf numFmtId="0" fontId="57" fillId="0" borderId="0" xfId="2946" applyFont="1" applyFill="1" applyAlignment="1">
      <alignment vertical="center" wrapText="1"/>
    </xf>
    <xf numFmtId="0" fontId="57"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0" fontId="301" fillId="0" borderId="0" xfId="0" applyFont="1" applyFill="1"/>
    <xf numFmtId="4" fontId="63"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0"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2" fillId="0" borderId="5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3" fillId="0" borderId="172" xfId="38926" applyNumberFormat="1" applyFont="1" applyFill="1" applyBorder="1" applyAlignment="1">
      <alignment horizontal="center" vertical="center"/>
    </xf>
    <xf numFmtId="4" fontId="63" fillId="0" borderId="174" xfId="38926" applyNumberFormat="1" applyFont="1" applyFill="1" applyBorder="1" applyAlignment="1">
      <alignment horizontal="right" vertical="center"/>
    </xf>
    <xf numFmtId="4" fontId="63" fillId="0" borderId="171" xfId="38926" applyNumberFormat="1" applyFont="1" applyFill="1" applyBorder="1" applyAlignment="1">
      <alignment horizontal="right" vertical="center" wrapText="1"/>
    </xf>
    <xf numFmtId="4" fontId="63" fillId="0" borderId="173" xfId="38926" applyNumberFormat="1" applyFont="1" applyFill="1" applyBorder="1" applyAlignment="1">
      <alignment horizontal="center" vertical="center"/>
    </xf>
    <xf numFmtId="4" fontId="63" fillId="0" borderId="45" xfId="38926" applyNumberFormat="1" applyFont="1" applyFill="1" applyBorder="1" applyAlignment="1">
      <alignment horizontal="center" vertical="center"/>
    </xf>
    <xf numFmtId="4" fontId="64" fillId="0" borderId="57" xfId="38926" applyNumberFormat="1" applyFont="1" applyFill="1" applyBorder="1" applyAlignment="1">
      <alignment horizontal="center" vertical="center"/>
    </xf>
    <xf numFmtId="4" fontId="248" fillId="0" borderId="0" xfId="38926" applyNumberFormat="1" applyFont="1" applyFill="1"/>
    <xf numFmtId="4" fontId="63" fillId="0" borderId="26" xfId="38926" applyNumberFormat="1" applyFont="1" applyFill="1" applyBorder="1" applyAlignment="1">
      <alignment horizontal="center" vertical="center"/>
    </xf>
    <xf numFmtId="4" fontId="64" fillId="0" borderId="56" xfId="38926" applyNumberFormat="1" applyFont="1" applyFill="1" applyBorder="1" applyAlignment="1">
      <alignment horizontal="center" vertical="center"/>
    </xf>
    <xf numFmtId="0" fontId="50" fillId="0" borderId="199" xfId="38926" applyFont="1" applyFill="1" applyBorder="1" applyAlignment="1">
      <alignment horizontal="center" vertical="center" wrapText="1"/>
    </xf>
    <xf numFmtId="0" fontId="63" fillId="0" borderId="43" xfId="38926" applyFont="1" applyFill="1" applyBorder="1" applyAlignment="1">
      <alignment horizontal="left" vertical="center" wrapText="1"/>
    </xf>
    <xf numFmtId="3" fontId="63" fillId="0" borderId="26" xfId="38926" applyNumberFormat="1" applyFont="1" applyFill="1" applyBorder="1" applyAlignment="1">
      <alignment horizontal="center" vertical="center" wrapText="1"/>
    </xf>
    <xf numFmtId="4" fontId="132" fillId="0" borderId="34" xfId="38926" applyNumberFormat="1" applyFont="1" applyFill="1" applyBorder="1" applyAlignment="1">
      <alignment horizontal="center" vertical="center"/>
    </xf>
    <xf numFmtId="4" fontId="132" fillId="0" borderId="33" xfId="38926" applyNumberFormat="1" applyFont="1" applyFill="1" applyBorder="1" applyAlignment="1">
      <alignment horizontal="center" vertical="center"/>
    </xf>
    <xf numFmtId="4" fontId="132" fillId="0" borderId="181" xfId="38926" applyNumberFormat="1" applyFont="1" applyFill="1" applyBorder="1" applyAlignment="1">
      <alignment horizontal="center" vertical="center"/>
    </xf>
    <xf numFmtId="4" fontId="63" fillId="0" borderId="34" xfId="38926" applyNumberFormat="1" applyFont="1" applyFill="1" applyBorder="1" applyAlignment="1">
      <alignment horizontal="center" vertical="center"/>
    </xf>
    <xf numFmtId="4" fontId="63" fillId="0" borderId="4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0" fontId="249" fillId="0" borderId="174" xfId="0" applyFont="1" applyFill="1" applyBorder="1" applyAlignment="1">
      <alignment wrapText="1"/>
    </xf>
    <xf numFmtId="4" fontId="64" fillId="0" borderId="44" xfId="38926" applyNumberFormat="1" applyFont="1" applyFill="1" applyBorder="1" applyAlignment="1">
      <alignment horizontal="center" vertical="center"/>
    </xf>
    <xf numFmtId="0" fontId="63" fillId="0" borderId="33" xfId="0" applyFont="1" applyFill="1" applyBorder="1" applyAlignment="1">
      <alignment horizontal="left" vertical="center" wrapText="1"/>
    </xf>
    <xf numFmtId="3" fontId="63" fillId="0" borderId="46" xfId="38926" applyNumberFormat="1" applyFont="1" applyFill="1" applyBorder="1" applyAlignment="1">
      <alignment horizontal="center" vertical="center" wrapText="1"/>
    </xf>
    <xf numFmtId="4" fontId="64" fillId="0" borderId="204" xfId="0" applyNumberFormat="1" applyFont="1" applyFill="1" applyBorder="1" applyAlignment="1">
      <alignment horizontal="center" vertical="center" wrapText="1"/>
    </xf>
    <xf numFmtId="4" fontId="63" fillId="0" borderId="178" xfId="0" applyNumberFormat="1" applyFont="1" applyFill="1" applyBorder="1" applyAlignment="1">
      <alignment vertical="center" wrapText="1"/>
    </xf>
    <xf numFmtId="4" fontId="63" fillId="0" borderId="205" xfId="0" applyNumberFormat="1" applyFont="1" applyFill="1" applyBorder="1" applyAlignment="1">
      <alignment vertical="center" wrapText="1"/>
    </xf>
    <xf numFmtId="0" fontId="63" fillId="0" borderId="205" xfId="0" applyFont="1" applyFill="1" applyBorder="1" applyAlignment="1">
      <alignment horizontal="left" vertical="center" wrapText="1"/>
    </xf>
    <xf numFmtId="4" fontId="64" fillId="0" borderId="184" xfId="0" applyNumberFormat="1" applyFont="1" applyFill="1" applyBorder="1" applyAlignment="1">
      <alignment horizontal="center" vertical="center" wrapText="1"/>
    </xf>
    <xf numFmtId="4" fontId="64" fillId="0" borderId="0" xfId="0" applyNumberFormat="1" applyFont="1" applyFill="1" applyBorder="1" applyAlignment="1">
      <alignment horizontal="center" vertical="center" wrapText="1"/>
    </xf>
    <xf numFmtId="4" fontId="64" fillId="0" borderId="185" xfId="0" applyNumberFormat="1" applyFont="1" applyFill="1" applyBorder="1" applyAlignment="1">
      <alignment horizontal="center" vertical="center" wrapText="1"/>
    </xf>
    <xf numFmtId="4" fontId="63" fillId="0" borderId="174" xfId="0" applyNumberFormat="1" applyFont="1" applyFill="1" applyBorder="1" applyAlignment="1">
      <alignment vertical="center" wrapText="1"/>
    </xf>
    <xf numFmtId="4" fontId="63" fillId="0" borderId="171" xfId="0" applyNumberFormat="1" applyFont="1" applyFill="1" applyBorder="1" applyAlignment="1">
      <alignment vertical="center" wrapText="1"/>
    </xf>
    <xf numFmtId="4" fontId="63" fillId="0" borderId="38" xfId="0" applyNumberFormat="1" applyFont="1" applyFill="1" applyBorder="1" applyAlignment="1">
      <alignment vertical="center" wrapText="1"/>
    </xf>
    <xf numFmtId="4" fontId="63" fillId="0" borderId="59" xfId="0" applyNumberFormat="1" applyFont="1" applyFill="1" applyBorder="1" applyAlignment="1">
      <alignment vertical="center" wrapText="1"/>
    </xf>
    <xf numFmtId="4" fontId="64" fillId="0" borderId="187" xfId="0" applyNumberFormat="1" applyFont="1" applyFill="1" applyBorder="1" applyAlignment="1">
      <alignment horizontal="center" vertical="center" wrapText="1"/>
    </xf>
    <xf numFmtId="4" fontId="64" fillId="0" borderId="61" xfId="0" applyNumberFormat="1" applyFont="1" applyFill="1" applyBorder="1" applyAlignment="1">
      <alignment horizontal="center" vertical="center" wrapText="1"/>
    </xf>
    <xf numFmtId="4" fontId="64" fillId="0" borderId="186" xfId="0" applyNumberFormat="1" applyFont="1" applyFill="1" applyBorder="1" applyAlignment="1">
      <alignment horizontal="center" vertical="center" wrapText="1"/>
    </xf>
    <xf numFmtId="2" fontId="63" fillId="0" borderId="189" xfId="0" applyNumberFormat="1" applyFont="1" applyFill="1" applyBorder="1" applyAlignment="1">
      <alignment horizontal="center" vertical="center"/>
    </xf>
    <xf numFmtId="4" fontId="63" fillId="0" borderId="190" xfId="0" applyNumberFormat="1" applyFont="1" applyFill="1" applyBorder="1" applyAlignment="1">
      <alignment horizontal="center" vertical="center"/>
    </xf>
    <xf numFmtId="4" fontId="64" fillId="0" borderId="27" xfId="38926" applyNumberFormat="1" applyFont="1" applyFill="1" applyBorder="1" applyAlignment="1">
      <alignment horizontal="center" vertical="center"/>
    </xf>
    <xf numFmtId="0" fontId="93"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5"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5"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5"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3"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0" fillId="137" borderId="0" xfId="2943" applyFill="1"/>
    <xf numFmtId="0" fontId="20"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3" fillId="0" borderId="27" xfId="38926" applyFont="1" applyFill="1" applyBorder="1" applyAlignment="1">
      <alignment horizontal="center" vertical="center"/>
    </xf>
    <xf numFmtId="4" fontId="20" fillId="0" borderId="0" xfId="2943" applyNumberFormat="1"/>
    <xf numFmtId="4" fontId="26" fillId="0" borderId="174" xfId="38926" applyNumberFormat="1" applyFont="1" applyFill="1" applyBorder="1" applyAlignment="1">
      <alignment horizontal="center" vertical="center"/>
    </xf>
    <xf numFmtId="4" fontId="26" fillId="0" borderId="175" xfId="38926" applyNumberFormat="1" applyFont="1" applyFill="1" applyBorder="1" applyAlignment="1">
      <alignment horizontal="center" vertical="center"/>
    </xf>
    <xf numFmtId="4" fontId="61"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0" fillId="0" borderId="0" xfId="2943" applyNumberFormat="1" applyFont="1"/>
    <xf numFmtId="217" fontId="239"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0" fillId="0" borderId="174" xfId="2943" applyNumberFormat="1" applyBorder="1"/>
    <xf numFmtId="4" fontId="160" fillId="0" borderId="174" xfId="2943" applyNumberFormat="1" applyFont="1" applyBorder="1"/>
    <xf numFmtId="4" fontId="296" fillId="0" borderId="174" xfId="2943" applyNumberFormat="1" applyFont="1" applyBorder="1"/>
    <xf numFmtId="4" fontId="61" fillId="0" borderId="174" xfId="38926" applyNumberFormat="1" applyFont="1" applyFill="1" applyBorder="1" applyAlignment="1">
      <alignment horizontal="center" vertical="center"/>
    </xf>
    <xf numFmtId="0" fontId="20" fillId="135" borderId="174" xfId="0" applyFont="1" applyFill="1" applyBorder="1" applyAlignment="1">
      <alignment wrapText="1"/>
    </xf>
    <xf numFmtId="4" fontId="25"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4" fillId="0" borderId="160" xfId="0" applyNumberFormat="1" applyFont="1" applyFill="1" applyBorder="1" applyAlignment="1">
      <alignment horizontal="center" vertical="center" wrapText="1"/>
    </xf>
    <xf numFmtId="4" fontId="64" fillId="0" borderId="183" xfId="0" applyNumberFormat="1" applyFont="1" applyFill="1" applyBorder="1" applyAlignment="1">
      <alignment horizontal="center" vertical="center" wrapText="1"/>
    </xf>
    <xf numFmtId="4" fontId="63" fillId="0" borderId="170" xfId="0" applyNumberFormat="1" applyFont="1" applyFill="1" applyBorder="1" applyAlignment="1">
      <alignment vertical="center" wrapText="1"/>
    </xf>
    <xf numFmtId="0" fontId="20" fillId="0" borderId="174" xfId="2943" applyFill="1" applyBorder="1"/>
    <xf numFmtId="0" fontId="20" fillId="0" borderId="186" xfId="2943" applyBorder="1" applyAlignment="1">
      <alignment horizontal="left" vertical="center"/>
    </xf>
    <xf numFmtId="0" fontId="274" fillId="0" borderId="186" xfId="2943" applyFont="1" applyBorder="1" applyAlignment="1">
      <alignment horizontal="left" vertical="center"/>
    </xf>
    <xf numFmtId="3" fontId="274" fillId="0" borderId="45" xfId="2943" applyNumberFormat="1" applyFont="1" applyBorder="1"/>
    <xf numFmtId="0" fontId="274" fillId="0" borderId="45" xfId="2943" applyFont="1" applyBorder="1" applyAlignment="1">
      <alignment horizontal="left" wrapText="1"/>
    </xf>
    <xf numFmtId="4" fontId="274" fillId="0" borderId="45" xfId="2943" applyNumberFormat="1" applyFont="1" applyBorder="1" applyAlignment="1">
      <alignment horizontal="center" vertical="center"/>
    </xf>
    <xf numFmtId="0" fontId="20" fillId="0" borderId="199" xfId="2943" applyFont="1" applyBorder="1" applyAlignment="1">
      <alignment horizontal="left" vertical="center"/>
    </xf>
    <xf numFmtId="4" fontId="20" fillId="0" borderId="199" xfId="2943" applyNumberFormat="1" applyBorder="1" applyAlignment="1">
      <alignment horizontal="left" vertical="center"/>
    </xf>
    <xf numFmtId="4" fontId="20" fillId="0" borderId="27" xfId="2943" applyNumberFormat="1" applyBorder="1"/>
    <xf numFmtId="4" fontId="30" fillId="0" borderId="27" xfId="2943" applyNumberFormat="1" applyFont="1" applyBorder="1" applyAlignment="1">
      <alignment horizontal="left" vertical="top" wrapText="1"/>
    </xf>
    <xf numFmtId="4" fontId="20" fillId="0" borderId="27" xfId="2943" applyNumberFormat="1" applyBorder="1" applyAlignment="1">
      <alignment horizontal="center" vertical="center"/>
    </xf>
    <xf numFmtId="4" fontId="160" fillId="0" borderId="27" xfId="2943" applyNumberFormat="1" applyFont="1" applyBorder="1" applyAlignment="1">
      <alignment horizontal="center" vertical="center"/>
    </xf>
    <xf numFmtId="218" fontId="20" fillId="0" borderId="0" xfId="2943" applyNumberFormat="1" applyAlignment="1">
      <alignment wrapText="1"/>
    </xf>
    <xf numFmtId="4" fontId="20" fillId="0" borderId="27" xfId="2943" applyNumberFormat="1" applyFont="1" applyBorder="1" applyAlignment="1">
      <alignment horizontal="center" vertical="center"/>
    </xf>
    <xf numFmtId="0" fontId="20" fillId="0" borderId="0" xfId="0" quotePrefix="1" applyFont="1"/>
    <xf numFmtId="0" fontId="266" fillId="93" borderId="174" xfId="2943" applyFont="1" applyFill="1" applyBorder="1" applyAlignment="1">
      <alignment horizontal="center" vertical="center" wrapText="1"/>
    </xf>
    <xf numFmtId="0" fontId="243" fillId="0" borderId="174" xfId="2943" applyFont="1" applyBorder="1" applyAlignment="1">
      <alignment horizontal="center" vertical="center" wrapText="1"/>
    </xf>
    <xf numFmtId="0" fontId="243" fillId="94" borderId="174" xfId="2943" applyFont="1" applyFill="1" applyBorder="1" applyAlignment="1">
      <alignment horizontal="center" vertical="center" wrapText="1"/>
    </xf>
    <xf numFmtId="0" fontId="20" fillId="135" borderId="174" xfId="2943" applyFont="1" applyFill="1" applyBorder="1" applyAlignment="1">
      <alignment vertical="top"/>
    </xf>
    <xf numFmtId="0" fontId="20" fillId="135" borderId="174" xfId="2943" applyFill="1" applyBorder="1" applyAlignment="1">
      <alignment vertical="top"/>
    </xf>
    <xf numFmtId="0" fontId="20" fillId="135" borderId="174" xfId="2943" applyFill="1" applyBorder="1" applyAlignment="1">
      <alignment vertical="top" wrapText="1"/>
    </xf>
    <xf numFmtId="0" fontId="243" fillId="129" borderId="174" xfId="2943" applyFont="1" applyFill="1" applyBorder="1" applyAlignment="1">
      <alignment horizontal="center" vertical="center" wrapText="1"/>
    </xf>
    <xf numFmtId="0" fontId="243" fillId="138" borderId="174" xfId="2943" applyFont="1" applyFill="1" applyBorder="1" applyAlignment="1">
      <alignment horizontal="center" vertical="center" wrapText="1"/>
    </xf>
    <xf numFmtId="0" fontId="243" fillId="127" borderId="174" xfId="2943" applyFont="1" applyFill="1" applyBorder="1" applyAlignment="1">
      <alignment horizontal="center" vertical="center" wrapText="1"/>
    </xf>
    <xf numFmtId="0" fontId="20" fillId="129" borderId="174" xfId="2943" applyFont="1" applyFill="1" applyBorder="1" applyAlignment="1">
      <alignment vertical="top"/>
    </xf>
    <xf numFmtId="0" fontId="20" fillId="129" borderId="174" xfId="2943" applyFill="1" applyBorder="1" applyAlignment="1">
      <alignment vertical="top" wrapText="1"/>
    </xf>
    <xf numFmtId="0" fontId="243" fillId="139" borderId="174" xfId="2943" applyFont="1" applyFill="1" applyBorder="1" applyAlignment="1">
      <alignment horizontal="center" vertical="center" wrapText="1"/>
    </xf>
    <xf numFmtId="0" fontId="20" fillId="0" borderId="174" xfId="2943" applyFont="1" applyBorder="1" applyAlignment="1">
      <alignment vertical="top"/>
    </xf>
    <xf numFmtId="0" fontId="20" fillId="0" borderId="0" xfId="2943" applyFont="1" applyBorder="1" applyAlignment="1">
      <alignment vertical="top"/>
    </xf>
    <xf numFmtId="2" fontId="20" fillId="0" borderId="0" xfId="2943" applyNumberFormat="1" applyAlignment="1">
      <alignment horizontal="right" vertical="top"/>
    </xf>
    <xf numFmtId="1" fontId="20"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0" fillId="0" borderId="0" xfId="2943" applyNumberFormat="1" applyAlignment="1">
      <alignment horizontal="right" vertical="top"/>
    </xf>
    <xf numFmtId="0" fontId="61"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5" fillId="102" borderId="211" xfId="756" applyNumberFormat="1" applyFont="1" applyFill="1" applyBorder="1" applyAlignment="1">
      <alignment horizontal="center" vertical="center"/>
    </xf>
    <xf numFmtId="176" fontId="25" fillId="102" borderId="161" xfId="0" applyNumberFormat="1" applyFont="1" applyFill="1" applyBorder="1" applyAlignment="1">
      <alignment horizontal="center" vertical="center"/>
    </xf>
    <xf numFmtId="176" fontId="25" fillId="102" borderId="161" xfId="756" applyNumberFormat="1" applyFont="1" applyFill="1" applyBorder="1" applyAlignment="1">
      <alignment horizontal="center" vertical="center"/>
    </xf>
    <xf numFmtId="172" fontId="25" fillId="102" borderId="161" xfId="756" applyNumberFormat="1" applyFont="1" applyFill="1" applyBorder="1" applyAlignment="1">
      <alignment horizontal="center" vertical="center"/>
    </xf>
    <xf numFmtId="172" fontId="25" fillId="93" borderId="161" xfId="756" applyNumberFormat="1" applyFont="1" applyFill="1" applyBorder="1" applyAlignment="1">
      <alignment horizontal="center" vertical="center"/>
    </xf>
    <xf numFmtId="172" fontId="25" fillId="94" borderId="161" xfId="756" applyNumberFormat="1" applyFont="1" applyFill="1" applyBorder="1" applyAlignment="1">
      <alignment horizontal="center" vertical="center"/>
    </xf>
    <xf numFmtId="176" fontId="231" fillId="136" borderId="212" xfId="756" applyNumberFormat="1" applyFont="1" applyFill="1" applyBorder="1" applyAlignment="1">
      <alignment horizontal="center" vertical="center"/>
    </xf>
    <xf numFmtId="0" fontId="64" fillId="0" borderId="0" xfId="877" applyFont="1" applyFill="1" applyAlignment="1">
      <alignment vertical="center" wrapText="1"/>
    </xf>
    <xf numFmtId="0" fontId="132"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49" fillId="0" borderId="0" xfId="38926" applyFont="1" applyFill="1" applyBorder="1" applyAlignment="1">
      <alignment horizontal="center" vertical="center" wrapText="1"/>
    </xf>
    <xf numFmtId="2" fontId="50"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1" fillId="101" borderId="161" xfId="38926" applyFont="1" applyFill="1" applyBorder="1" applyAlignment="1">
      <alignment horizontal="center" vertical="center" wrapText="1"/>
    </xf>
    <xf numFmtId="0" fontId="27" fillId="101" borderId="174" xfId="38926" applyFont="1" applyFill="1" applyBorder="1" applyAlignment="1">
      <alignment horizontal="right" vertical="center" wrapText="1"/>
    </xf>
    <xf numFmtId="0" fontId="50" fillId="101" borderId="174" xfId="38926" applyFont="1" applyFill="1" applyBorder="1" applyAlignment="1">
      <alignment horizontal="center" vertical="center" wrapText="1"/>
    </xf>
    <xf numFmtId="0" fontId="51" fillId="101" borderId="174" xfId="38926" applyFont="1" applyFill="1" applyBorder="1" applyAlignment="1">
      <alignment horizontal="center" vertical="center" wrapText="1"/>
    </xf>
    <xf numFmtId="0" fontId="50" fillId="101" borderId="174" xfId="742" applyFont="1" applyFill="1" applyBorder="1" applyAlignment="1">
      <alignment horizontal="right" vertical="center" wrapText="1"/>
    </xf>
    <xf numFmtId="4" fontId="50" fillId="101" borderId="174" xfId="742" applyNumberFormat="1" applyFont="1" applyFill="1" applyBorder="1" applyAlignment="1">
      <alignment horizontal="center" vertical="center"/>
    </xf>
    <xf numFmtId="4" fontId="50" fillId="0" borderId="174" xfId="38926" applyNumberFormat="1" applyFont="1" applyFill="1" applyBorder="1" applyAlignment="1">
      <alignment horizontal="center" vertical="center" wrapText="1"/>
    </xf>
    <xf numFmtId="4" fontId="50" fillId="0" borderId="161" xfId="38926" applyNumberFormat="1" applyFont="1" applyFill="1" applyBorder="1" applyAlignment="1">
      <alignment horizontal="center" vertical="center" wrapText="1"/>
    </xf>
    <xf numFmtId="0" fontId="50" fillId="101" borderId="161" xfId="742" applyFont="1" applyFill="1" applyBorder="1" applyAlignment="1">
      <alignment horizontal="right" vertical="center" wrapText="1"/>
    </xf>
    <xf numFmtId="4" fontId="50" fillId="101" borderId="161" xfId="742" applyNumberFormat="1" applyFont="1" applyFill="1" applyBorder="1" applyAlignment="1">
      <alignment horizontal="center" vertical="center"/>
    </xf>
    <xf numFmtId="0" fontId="51" fillId="101" borderId="69" xfId="877" applyFont="1" applyFill="1" applyBorder="1" applyAlignment="1">
      <alignment horizontal="center" vertical="center" wrapText="1"/>
    </xf>
    <xf numFmtId="0" fontId="25" fillId="101" borderId="70" xfId="877" applyFont="1" applyFill="1" applyBorder="1" applyAlignment="1">
      <alignment horizontal="right" vertical="center" wrapText="1"/>
    </xf>
    <xf numFmtId="4" fontId="27" fillId="101" borderId="70" xfId="877" applyNumberFormat="1" applyFont="1" applyFill="1" applyBorder="1" applyAlignment="1">
      <alignment horizontal="center" vertical="center" wrapText="1"/>
    </xf>
    <xf numFmtId="4" fontId="50" fillId="101" borderId="70" xfId="877" applyNumberFormat="1" applyFont="1" applyFill="1" applyBorder="1" applyAlignment="1">
      <alignment horizontal="center" vertical="center" wrapText="1"/>
    </xf>
    <xf numFmtId="0" fontId="209" fillId="101" borderId="174" xfId="38926" applyFont="1" applyFill="1" applyBorder="1"/>
    <xf numFmtId="4" fontId="246" fillId="0" borderId="174" xfId="38926" applyNumberFormat="1" applyFont="1" applyBorder="1" applyAlignment="1">
      <alignment horizontal="center" vertical="center" wrapText="1"/>
    </xf>
    <xf numFmtId="0" fontId="51" fillId="98" borderId="0" xfId="38926" applyFont="1" applyFill="1" applyBorder="1" applyAlignment="1">
      <alignment horizontal="center" vertical="center" wrapText="1"/>
    </xf>
    <xf numFmtId="0" fontId="27" fillId="98" borderId="0" xfId="38926" applyFont="1" applyFill="1" applyBorder="1" applyAlignment="1">
      <alignment horizontal="right" vertical="center" wrapText="1"/>
    </xf>
    <xf numFmtId="4" fontId="50" fillId="98" borderId="0" xfId="38926" applyNumberFormat="1" applyFont="1" applyFill="1" applyBorder="1" applyAlignment="1">
      <alignment horizontal="center" vertical="center" wrapText="1"/>
    </xf>
    <xf numFmtId="0" fontId="50" fillId="98" borderId="0" xfId="38926" applyFont="1" applyFill="1" applyBorder="1" applyAlignment="1">
      <alignment horizontal="center" vertical="center" wrapText="1"/>
    </xf>
    <xf numFmtId="0" fontId="59"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0"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0" fillId="0" borderId="174" xfId="2943" applyFont="1" applyFill="1" applyBorder="1"/>
    <xf numFmtId="0" fontId="301" fillId="0" borderId="174" xfId="2943" applyFont="1" applyFill="1" applyBorder="1"/>
    <xf numFmtId="4" fontId="301" fillId="0" borderId="174" xfId="2943" applyNumberFormat="1" applyFont="1" applyFill="1" applyBorder="1"/>
    <xf numFmtId="0" fontId="20" fillId="0" borderId="0" xfId="2943" applyFill="1" applyAlignment="1">
      <alignment wrapText="1"/>
    </xf>
    <xf numFmtId="0" fontId="291" fillId="0" borderId="44" xfId="0" applyFont="1" applyFill="1" applyBorder="1" applyAlignment="1">
      <alignment horizontal="center" vertical="center" wrapText="1"/>
    </xf>
    <xf numFmtId="0" fontId="265"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0" fillId="0" borderId="174" xfId="2943" applyNumberFormat="1" applyFill="1" applyBorder="1"/>
    <xf numFmtId="0" fontId="63" fillId="0" borderId="35" xfId="38926" applyFont="1" applyFill="1" applyBorder="1" applyAlignment="1">
      <alignment horizontal="left" vertical="center" wrapText="1"/>
    </xf>
    <xf numFmtId="0" fontId="30"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3"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1"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09" fillId="0" borderId="0" xfId="0" applyFont="1" applyFill="1" applyBorder="1"/>
    <xf numFmtId="2" fontId="0" fillId="0" borderId="174" xfId="0" applyNumberFormat="1" applyFill="1" applyBorder="1"/>
    <xf numFmtId="173" fontId="206" fillId="98" borderId="164" xfId="783" applyNumberFormat="1" applyFont="1" applyFill="1" applyBorder="1" applyAlignment="1">
      <alignment horizontal="center" vertical="center"/>
    </xf>
    <xf numFmtId="176" fontId="206" fillId="98" borderId="164" xfId="756" applyNumberFormat="1" applyFont="1" applyFill="1" applyBorder="1" applyAlignment="1">
      <alignment horizontal="center" vertical="center"/>
    </xf>
    <xf numFmtId="201" fontId="145" fillId="98" borderId="164" xfId="756" applyNumberFormat="1" applyFont="1" applyFill="1" applyBorder="1" applyAlignment="1">
      <alignment horizontal="center" vertical="center"/>
    </xf>
    <xf numFmtId="201" fontId="206" fillId="98" borderId="164" xfId="756" applyNumberFormat="1" applyFont="1" applyFill="1" applyBorder="1" applyAlignment="1">
      <alignment horizontal="center" vertical="center"/>
    </xf>
    <xf numFmtId="0" fontId="63" fillId="0" borderId="33" xfId="38926" applyFont="1" applyFill="1" applyBorder="1" applyAlignment="1">
      <alignment horizontal="left" vertical="center" wrapText="1"/>
    </xf>
    <xf numFmtId="4" fontId="136" fillId="0" borderId="0" xfId="38926" applyNumberFormat="1" applyFont="1" applyFill="1" applyBorder="1" applyAlignment="1">
      <alignment horizontal="center" vertical="center"/>
    </xf>
    <xf numFmtId="0" fontId="318" fillId="0" borderId="0" xfId="45200" applyFont="1" applyFill="1"/>
    <xf numFmtId="3" fontId="57"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3" fillId="0" borderId="209" xfId="0" applyNumberFormat="1" applyFont="1" applyFill="1" applyBorder="1" applyAlignment="1">
      <alignment vertical="center" wrapText="1"/>
    </xf>
    <xf numFmtId="4" fontId="63" fillId="0" borderId="178" xfId="0" applyNumberFormat="1" applyFont="1" applyFill="1" applyBorder="1" applyAlignment="1">
      <alignment vertical="center"/>
    </xf>
    <xf numFmtId="4" fontId="63" fillId="0" borderId="170" xfId="0" applyNumberFormat="1" applyFont="1" applyFill="1" applyBorder="1" applyAlignment="1">
      <alignment vertical="center"/>
    </xf>
    <xf numFmtId="4" fontId="63" fillId="0" borderId="205" xfId="0" applyNumberFormat="1" applyFont="1" applyFill="1" applyBorder="1" applyAlignment="1">
      <alignment vertical="center"/>
    </xf>
    <xf numFmtId="4" fontId="63" fillId="0" borderId="188" xfId="0" applyNumberFormat="1" applyFont="1" applyFill="1" applyBorder="1" applyAlignment="1">
      <alignment vertical="center" wrapText="1"/>
    </xf>
    <xf numFmtId="4" fontId="63" fillId="0" borderId="36" xfId="0" applyNumberFormat="1" applyFont="1" applyFill="1" applyBorder="1" applyAlignment="1">
      <alignment vertical="center" wrapText="1"/>
    </xf>
    <xf numFmtId="4" fontId="63" fillId="0" borderId="39" xfId="0" applyNumberFormat="1" applyFont="1" applyFill="1" applyBorder="1" applyAlignment="1">
      <alignment vertical="center" wrapText="1"/>
    </xf>
    <xf numFmtId="174" fontId="142" fillId="0" borderId="0" xfId="38926" applyNumberFormat="1"/>
    <xf numFmtId="174" fontId="245"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4" fillId="0" borderId="0" xfId="38926" applyNumberFormat="1" applyFont="1" applyFill="1" applyBorder="1" applyAlignment="1">
      <alignment horizontal="center" vertical="center"/>
    </xf>
    <xf numFmtId="0" fontId="265" fillId="127" borderId="174" xfId="2943" applyFont="1" applyFill="1" applyBorder="1"/>
    <xf numFmtId="0" fontId="265" fillId="0" borderId="0" xfId="2943" applyFont="1"/>
    <xf numFmtId="2" fontId="327" fillId="0" borderId="27" xfId="0" applyNumberFormat="1" applyFont="1" applyBorder="1" applyAlignment="1">
      <alignment horizontal="left" vertical="top" wrapText="1"/>
    </xf>
    <xf numFmtId="4" fontId="64" fillId="0" borderId="182" xfId="38926" applyNumberFormat="1" applyFont="1" applyFill="1" applyBorder="1" applyAlignment="1">
      <alignment vertical="center" wrapText="1"/>
    </xf>
    <xf numFmtId="4" fontId="132" fillId="0" borderId="185" xfId="38926" applyNumberFormat="1" applyFont="1" applyFill="1" applyBorder="1" applyAlignment="1">
      <alignment horizontal="center" vertical="center" textRotation="90"/>
    </xf>
    <xf numFmtId="4" fontId="132" fillId="0" borderId="173" xfId="38926" applyNumberFormat="1" applyFont="1" applyFill="1" applyBorder="1" applyAlignment="1">
      <alignment horizontal="center" vertical="center"/>
    </xf>
    <xf numFmtId="4" fontId="63" fillId="0" borderId="174" xfId="38926" applyNumberFormat="1" applyFont="1" applyFill="1" applyBorder="1" applyAlignment="1">
      <alignment horizontal="left" vertical="center" wrapText="1"/>
    </xf>
    <xf numFmtId="2" fontId="63" fillId="0" borderId="174" xfId="38926" applyNumberFormat="1" applyFont="1" applyFill="1" applyBorder="1" applyAlignment="1">
      <alignment horizontal="center" vertical="center"/>
    </xf>
    <xf numFmtId="4" fontId="63" fillId="0" borderId="38" xfId="38926" applyNumberFormat="1" applyFont="1" applyFill="1" applyBorder="1" applyAlignment="1">
      <alignment horizontal="left" vertical="center" wrapText="1"/>
    </xf>
    <xf numFmtId="2" fontId="63" fillId="0" borderId="38" xfId="38926" applyNumberFormat="1" applyFont="1" applyFill="1" applyBorder="1" applyAlignment="1">
      <alignment horizontal="center" vertical="center"/>
    </xf>
    <xf numFmtId="4" fontId="63" fillId="0" borderId="38"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4" fillId="0" borderId="27" xfId="0" applyNumberFormat="1" applyFont="1" applyFill="1" applyBorder="1" applyAlignment="1">
      <alignment horizontal="center" vertical="center"/>
    </xf>
    <xf numFmtId="0" fontId="296" fillId="0" borderId="0" xfId="0" applyFont="1"/>
    <xf numFmtId="0" fontId="20" fillId="0" borderId="161" xfId="2943" applyFill="1" applyBorder="1"/>
    <xf numFmtId="0" fontId="20" fillId="0" borderId="174" xfId="2943" applyFill="1" applyBorder="1" applyAlignment="1">
      <alignment horizontal="left" vertical="center"/>
    </xf>
    <xf numFmtId="0" fontId="274" fillId="0" borderId="174" xfId="2943" applyFont="1" applyFill="1" applyBorder="1" applyAlignment="1">
      <alignment horizontal="left" vertical="center"/>
    </xf>
    <xf numFmtId="3" fontId="274" fillId="0" borderId="174" xfId="2943" applyNumberFormat="1" applyFont="1" applyFill="1" applyBorder="1"/>
    <xf numFmtId="0" fontId="274" fillId="0" borderId="174" xfId="2943" applyFont="1" applyFill="1" applyBorder="1" applyAlignment="1">
      <alignment horizontal="left" wrapText="1"/>
    </xf>
    <xf numFmtId="4" fontId="274" fillId="0" borderId="174" xfId="2943" applyNumberFormat="1" applyFont="1" applyFill="1" applyBorder="1" applyAlignment="1">
      <alignment horizontal="center" vertical="center"/>
    </xf>
    <xf numFmtId="0" fontId="160" fillId="0" borderId="174" xfId="2943" applyFont="1" applyBorder="1"/>
    <xf numFmtId="2" fontId="327" fillId="0" borderId="27" xfId="2943" applyNumberFormat="1" applyFont="1" applyBorder="1" applyAlignment="1">
      <alignment horizontal="left" vertical="top" wrapText="1"/>
    </xf>
    <xf numFmtId="4" fontId="274" fillId="0" borderId="27" xfId="2943" applyNumberFormat="1" applyFont="1" applyFill="1" applyBorder="1" applyAlignment="1">
      <alignment horizontal="center" vertical="center"/>
    </xf>
    <xf numFmtId="0" fontId="160" fillId="0" borderId="26" xfId="2943" applyFont="1" applyFill="1" applyBorder="1"/>
    <xf numFmtId="2" fontId="296" fillId="0" borderId="199" xfId="0" applyNumberFormat="1" applyFont="1" applyFill="1" applyBorder="1" applyAlignment="1">
      <alignment horizontal="left" vertical="center"/>
    </xf>
    <xf numFmtId="4" fontId="20" fillId="0" borderId="174" xfId="0" applyNumberFormat="1" applyFont="1" applyBorder="1"/>
    <xf numFmtId="0" fontId="20"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7" fillId="0" borderId="170" xfId="877" applyFont="1" applyFill="1" applyBorder="1" applyAlignment="1">
      <alignment vertical="center" wrapText="1"/>
    </xf>
    <xf numFmtId="4" fontId="20" fillId="0" borderId="0" xfId="0" applyNumberFormat="1" applyFont="1" applyFill="1"/>
    <xf numFmtId="0" fontId="0" fillId="0" borderId="0" xfId="0" applyBorder="1"/>
    <xf numFmtId="2" fontId="63" fillId="0" borderId="33" xfId="38926" applyNumberFormat="1" applyFont="1" applyFill="1" applyBorder="1" applyAlignment="1">
      <alignment horizontal="left" vertical="center" wrapText="1"/>
    </xf>
    <xf numFmtId="0" fontId="305" fillId="0" borderId="49" xfId="38926"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3" fillId="0" borderId="54"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4" fontId="64" fillId="0" borderId="53" xfId="38926" applyNumberFormat="1" applyFont="1" applyFill="1" applyBorder="1" applyAlignment="1">
      <alignment horizontal="center" vertical="center"/>
    </xf>
    <xf numFmtId="4" fontId="64" fillId="0" borderId="181" xfId="38926" applyNumberFormat="1" applyFont="1" applyFill="1" applyBorder="1" applyAlignment="1">
      <alignment horizontal="center" vertical="center"/>
    </xf>
    <xf numFmtId="4" fontId="63" fillId="0" borderId="178" xfId="38926" applyNumberFormat="1" applyFont="1" applyFill="1" applyBorder="1" applyAlignment="1">
      <alignment horizontal="center" vertical="center"/>
    </xf>
    <xf numFmtId="0" fontId="248" fillId="0" borderId="160" xfId="38926" applyFont="1" applyFill="1" applyBorder="1" applyAlignment="1">
      <alignment vertical="center" wrapText="1"/>
    </xf>
    <xf numFmtId="0" fontId="248" fillId="0" borderId="183" xfId="38926" applyFont="1" applyFill="1" applyBorder="1" applyAlignment="1">
      <alignment vertical="center" wrapText="1"/>
    </xf>
    <xf numFmtId="0" fontId="248" fillId="0" borderId="184" xfId="38926" applyFont="1" applyFill="1" applyBorder="1" applyAlignment="1">
      <alignment vertical="center" wrapText="1"/>
    </xf>
    <xf numFmtId="0" fontId="248" fillId="0" borderId="0" xfId="38926" applyFont="1" applyFill="1" applyBorder="1" applyAlignment="1">
      <alignment vertical="center" wrapText="1"/>
    </xf>
    <xf numFmtId="0" fontId="248" fillId="0" borderId="185" xfId="38926" applyFont="1" applyFill="1" applyBorder="1" applyAlignment="1">
      <alignment vertical="center" wrapText="1"/>
    </xf>
    <xf numFmtId="0" fontId="248" fillId="0" borderId="187" xfId="38926" applyFont="1" applyFill="1" applyBorder="1" applyAlignment="1">
      <alignment vertical="center" wrapText="1"/>
    </xf>
    <xf numFmtId="0" fontId="248" fillId="0" borderId="61" xfId="38926" applyFont="1" applyFill="1" applyBorder="1" applyAlignment="1">
      <alignment vertical="center" wrapText="1"/>
    </xf>
    <xf numFmtId="0" fontId="248" fillId="0" borderId="186" xfId="38926" applyFont="1" applyFill="1" applyBorder="1" applyAlignment="1">
      <alignment vertical="center" wrapText="1"/>
    </xf>
    <xf numFmtId="4" fontId="132" fillId="0" borderId="167" xfId="38926" applyNumberFormat="1" applyFont="1" applyFill="1" applyBorder="1" applyAlignment="1">
      <alignment horizontal="center" vertical="center" textRotation="90"/>
    </xf>
    <xf numFmtId="0" fontId="57" fillId="0" borderId="0" xfId="2946" applyFont="1" applyFill="1" applyAlignment="1">
      <alignment horizontal="left" wrapText="1"/>
    </xf>
    <xf numFmtId="4" fontId="63" fillId="0" borderId="175" xfId="38926" applyNumberFormat="1" applyFont="1" applyFill="1" applyBorder="1" applyAlignment="1">
      <alignment horizontal="center" vertical="center"/>
    </xf>
    <xf numFmtId="0" fontId="64" fillId="0" borderId="0" xfId="2946" applyFont="1" applyFill="1" applyAlignment="1">
      <alignment horizontal="left" wrapText="1"/>
    </xf>
    <xf numFmtId="4" fontId="63" fillId="0" borderId="174" xfId="0" applyNumberFormat="1" applyFont="1" applyFill="1" applyBorder="1" applyAlignment="1">
      <alignment horizontal="center" vertical="center"/>
    </xf>
    <xf numFmtId="0" fontId="63" fillId="0" borderId="175" xfId="0" applyFont="1" applyFill="1" applyBorder="1" applyAlignment="1">
      <alignment horizontal="left" vertical="center" wrapText="1"/>
    </xf>
    <xf numFmtId="0" fontId="63" fillId="0" borderId="170" xfId="0" applyFont="1" applyFill="1" applyBorder="1" applyAlignment="1">
      <alignment horizontal="left" vertical="center" wrapText="1"/>
    </xf>
    <xf numFmtId="0" fontId="64" fillId="0" borderId="0" xfId="0" applyFont="1" applyFill="1" applyAlignment="1">
      <alignment horizontal="center" vertical="center"/>
    </xf>
    <xf numFmtId="0" fontId="205" fillId="0" borderId="0" xfId="0" applyFont="1" applyFill="1" applyAlignment="1">
      <alignment horizontal="center" vertical="center" wrapText="1"/>
    </xf>
    <xf numFmtId="0" fontId="64" fillId="0" borderId="0" xfId="0" applyFont="1" applyFill="1" applyAlignment="1">
      <alignment horizontal="right" wrapText="1"/>
    </xf>
    <xf numFmtId="4" fontId="63" fillId="0" borderId="175" xfId="0" applyNumberFormat="1" applyFont="1" applyFill="1" applyBorder="1" applyAlignment="1">
      <alignment horizontal="center" vertical="center"/>
    </xf>
    <xf numFmtId="0" fontId="64" fillId="0" borderId="0" xfId="0" applyFont="1" applyFill="1" applyAlignment="1">
      <alignment horizontal="center" vertical="center" wrapText="1"/>
    </xf>
    <xf numFmtId="0" fontId="139" fillId="0" borderId="0" xfId="0" applyFont="1" applyFill="1" applyAlignment="1">
      <alignment horizontal="center" vertical="center" wrapText="1"/>
    </xf>
    <xf numFmtId="3" fontId="63"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1" fillId="132" borderId="174" xfId="756" applyNumberFormat="1" applyFont="1" applyFill="1" applyBorder="1" applyAlignment="1">
      <alignment horizontal="center" vertical="center"/>
    </xf>
    <xf numFmtId="176" fontId="231" fillId="140" borderId="174" xfId="756" applyNumberFormat="1" applyFont="1" applyFill="1" applyBorder="1" applyAlignment="1">
      <alignment horizontal="center" vertical="center"/>
    </xf>
    <xf numFmtId="176" fontId="231" fillId="94" borderId="212" xfId="756" applyNumberFormat="1" applyFont="1" applyFill="1" applyBorder="1" applyAlignment="1">
      <alignment horizontal="center" vertical="center"/>
    </xf>
    <xf numFmtId="176" fontId="231" fillId="94" borderId="26" xfId="756" applyNumberFormat="1" applyFont="1" applyFill="1" applyBorder="1" applyAlignment="1">
      <alignment horizontal="center" vertical="center"/>
    </xf>
    <xf numFmtId="176" fontId="231" fillId="94" borderId="203" xfId="756" applyNumberFormat="1" applyFont="1" applyFill="1" applyBorder="1" applyAlignment="1">
      <alignment horizontal="center" vertical="center"/>
    </xf>
    <xf numFmtId="0" fontId="160" fillId="98" borderId="0" xfId="38926" applyFont="1" applyFill="1" applyBorder="1" applyAlignment="1"/>
    <xf numFmtId="0" fontId="132" fillId="98" borderId="0" xfId="742" applyFont="1" applyFill="1" applyBorder="1" applyAlignment="1">
      <alignment vertical="center" wrapText="1"/>
    </xf>
    <xf numFmtId="0" fontId="142" fillId="98" borderId="0" xfId="38926" applyFill="1" applyBorder="1" applyAlignment="1">
      <alignment horizontal="left"/>
    </xf>
    <xf numFmtId="0" fontId="132" fillId="98" borderId="0" xfId="877" applyFont="1" applyFill="1" applyBorder="1" applyAlignment="1">
      <alignment vertical="center" wrapText="1"/>
    </xf>
    <xf numFmtId="4" fontId="132" fillId="98" borderId="213" xfId="877" applyNumberFormat="1" applyFont="1" applyFill="1" applyBorder="1" applyAlignment="1">
      <alignment horizontal="center" vertical="center"/>
    </xf>
    <xf numFmtId="2" fontId="27" fillId="0" borderId="174" xfId="877" applyNumberFormat="1" applyFont="1" applyFill="1" applyBorder="1" applyAlignment="1">
      <alignment horizontal="right" vertical="center"/>
    </xf>
    <xf numFmtId="2" fontId="344" fillId="0" borderId="174" xfId="877" applyNumberFormat="1" applyFont="1" applyFill="1" applyBorder="1"/>
    <xf numFmtId="0" fontId="24" fillId="0" borderId="0" xfId="0" applyFont="1" applyAlignment="1">
      <alignment wrapText="1"/>
    </xf>
    <xf numFmtId="0" fontId="27" fillId="0" borderId="0" xfId="0" applyFont="1" applyAlignment="1">
      <alignment horizontal="center" vertical="center" wrapText="1"/>
    </xf>
    <xf numFmtId="0" fontId="27" fillId="0" borderId="0" xfId="0" applyFont="1" applyAlignment="1">
      <alignment horizontal="center"/>
    </xf>
    <xf numFmtId="0" fontId="28" fillId="94" borderId="42" xfId="0" applyFont="1" applyFill="1" applyBorder="1" applyAlignment="1">
      <alignment horizontal="left" vertical="top"/>
    </xf>
    <xf numFmtId="0" fontId="28" fillId="94" borderId="0" xfId="0" applyFont="1" applyFill="1" applyBorder="1" applyAlignment="1">
      <alignment horizontal="left" vertical="top"/>
    </xf>
    <xf numFmtId="0" fontId="22" fillId="0" borderId="2" xfId="0" applyFont="1" applyBorder="1" applyAlignment="1">
      <alignment horizontal="left" wrapText="1"/>
    </xf>
    <xf numFmtId="0" fontId="22" fillId="0" borderId="2" xfId="0" applyFont="1" applyBorder="1" applyAlignment="1">
      <alignment horizontal="left"/>
    </xf>
    <xf numFmtId="0" fontId="22" fillId="0" borderId="33" xfId="0" applyFont="1" applyBorder="1" applyAlignment="1">
      <alignment horizontal="left" wrapText="1"/>
    </xf>
    <xf numFmtId="0" fontId="131" fillId="94" borderId="175" xfId="0" applyFont="1" applyFill="1" applyBorder="1" applyAlignment="1">
      <alignment horizontal="left" vertical="top" wrapText="1"/>
    </xf>
    <xf numFmtId="0" fontId="89" fillId="94" borderId="170" xfId="0" applyFont="1" applyFill="1" applyBorder="1"/>
    <xf numFmtId="0" fontId="89" fillId="94" borderId="177" xfId="0" applyFont="1" applyFill="1" applyBorder="1"/>
    <xf numFmtId="0" fontId="29" fillId="94" borderId="175" xfId="0" applyFont="1" applyFill="1" applyBorder="1" applyAlignment="1">
      <alignment horizontal="left" vertical="center" wrapText="1"/>
    </xf>
    <xf numFmtId="0" fontId="29" fillId="94" borderId="170" xfId="0" applyFont="1" applyFill="1" applyBorder="1" applyAlignment="1">
      <alignment horizontal="left" vertical="center" wrapText="1"/>
    </xf>
    <xf numFmtId="0" fontId="29" fillId="94" borderId="177" xfId="0" applyFont="1" applyFill="1" applyBorder="1" applyAlignment="1">
      <alignment horizontal="left" vertical="center" wrapText="1"/>
    </xf>
    <xf numFmtId="0" fontId="29" fillId="94" borderId="174" xfId="0" applyFont="1" applyFill="1" applyBorder="1" applyAlignment="1">
      <alignment horizontal="left" wrapText="1"/>
    </xf>
    <xf numFmtId="172" fontId="29" fillId="94" borderId="174" xfId="0" applyNumberFormat="1" applyFont="1" applyFill="1" applyBorder="1" applyAlignment="1">
      <alignment horizontal="center" wrapText="1"/>
    </xf>
    <xf numFmtId="0" fontId="143" fillId="0" borderId="0" xfId="0" applyFont="1" applyAlignment="1">
      <alignment horizontal="left"/>
    </xf>
    <xf numFmtId="0" fontId="25" fillId="0" borderId="55" xfId="778" applyFont="1" applyBorder="1" applyAlignment="1">
      <alignment horizontal="center" vertical="center"/>
    </xf>
    <xf numFmtId="0" fontId="25" fillId="0" borderId="56" xfId="778" applyFont="1" applyBorder="1" applyAlignment="1">
      <alignment horizontal="center" vertical="center"/>
    </xf>
    <xf numFmtId="4" fontId="25" fillId="0" borderId="54" xfId="38928" applyNumberFormat="1" applyFont="1" applyBorder="1" applyAlignment="1">
      <alignment horizontal="center" vertical="center" wrapText="1"/>
    </xf>
    <xf numFmtId="4" fontId="25" fillId="0" borderId="67" xfId="38928" applyNumberFormat="1" applyFont="1" applyBorder="1" applyAlignment="1">
      <alignment horizontal="center" vertical="center" wrapText="1"/>
    </xf>
    <xf numFmtId="174" fontId="144" fillId="0" borderId="54" xfId="38928" applyNumberFormat="1" applyFont="1" applyBorder="1" applyAlignment="1">
      <alignment horizontal="center" vertical="center" wrapText="1"/>
    </xf>
    <xf numFmtId="174" fontId="144" fillId="0" borderId="67" xfId="38928" applyNumberFormat="1" applyFont="1" applyBorder="1" applyAlignment="1">
      <alignment horizontal="center" vertical="center" wrapText="1"/>
    </xf>
    <xf numFmtId="0" fontId="70" fillId="0" borderId="2" xfId="0" applyFont="1" applyBorder="1" applyAlignment="1">
      <alignment horizontal="center"/>
    </xf>
    <xf numFmtId="0" fontId="157" fillId="0" borderId="44" xfId="0" applyFont="1" applyBorder="1" applyAlignment="1">
      <alignment horizontal="center" vertical="center" wrapText="1"/>
    </xf>
    <xf numFmtId="0" fontId="157" fillId="0" borderId="68" xfId="0" applyFont="1" applyBorder="1" applyAlignment="1">
      <alignment horizontal="center" vertical="center" wrapText="1"/>
    </xf>
    <xf numFmtId="0" fontId="25" fillId="0" borderId="57" xfId="778" applyFont="1" applyBorder="1" applyAlignment="1">
      <alignment horizontal="center" vertical="center" wrapText="1"/>
    </xf>
    <xf numFmtId="0" fontId="25" fillId="0" borderId="58" xfId="778" applyFont="1" applyBorder="1" applyAlignment="1">
      <alignment horizontal="center" vertical="center" wrapText="1"/>
    </xf>
    <xf numFmtId="0" fontId="144" fillId="0" borderId="53" xfId="0" applyFont="1" applyBorder="1" applyAlignment="1">
      <alignment horizontal="left" vertical="center" wrapText="1"/>
    </xf>
    <xf numFmtId="0" fontId="144" fillId="0" borderId="66" xfId="0" applyFont="1" applyBorder="1" applyAlignment="1">
      <alignment horizontal="left" vertical="center" wrapText="1"/>
    </xf>
    <xf numFmtId="4" fontId="63" fillId="0" borderId="178" xfId="38926" applyNumberFormat="1" applyFont="1" applyFill="1" applyBorder="1" applyAlignment="1">
      <alignment horizontal="center" vertical="center"/>
    </xf>
    <xf numFmtId="4" fontId="63" fillId="0" borderId="170" xfId="38926" applyNumberFormat="1" applyFont="1" applyFill="1" applyBorder="1" applyAlignment="1">
      <alignment horizontal="center" vertical="center"/>
    </xf>
    <xf numFmtId="4" fontId="63" fillId="0" borderId="176" xfId="38926" applyNumberFormat="1" applyFont="1" applyFill="1" applyBorder="1" applyAlignment="1">
      <alignment horizontal="center" vertical="center"/>
    </xf>
    <xf numFmtId="4" fontId="64" fillId="0" borderId="182" xfId="38926" applyNumberFormat="1" applyFont="1" applyFill="1" applyBorder="1" applyAlignment="1">
      <alignment horizontal="center" vertical="center" wrapText="1"/>
    </xf>
    <xf numFmtId="0" fontId="248" fillId="0" borderId="160" xfId="38926" applyFont="1" applyFill="1" applyBorder="1" applyAlignment="1">
      <alignment vertical="center" wrapText="1"/>
    </xf>
    <xf numFmtId="0" fontId="248" fillId="0" borderId="183" xfId="38926" applyFont="1" applyFill="1" applyBorder="1" applyAlignment="1">
      <alignment vertical="center" wrapText="1"/>
    </xf>
    <xf numFmtId="0" fontId="248" fillId="0" borderId="184" xfId="38926" applyFont="1" applyFill="1" applyBorder="1" applyAlignment="1">
      <alignment vertical="center" wrapText="1"/>
    </xf>
    <xf numFmtId="0" fontId="248" fillId="0" borderId="0" xfId="38926" applyFont="1" applyFill="1" applyBorder="1" applyAlignment="1">
      <alignment vertical="center" wrapText="1"/>
    </xf>
    <xf numFmtId="0" fontId="248" fillId="0" borderId="185" xfId="38926" applyFont="1" applyFill="1" applyBorder="1" applyAlignment="1">
      <alignment vertical="center" wrapText="1"/>
    </xf>
    <xf numFmtId="0" fontId="248" fillId="0" borderId="187" xfId="38926" applyFont="1" applyFill="1" applyBorder="1" applyAlignment="1">
      <alignment vertical="center" wrapText="1"/>
    </xf>
    <xf numFmtId="0" fontId="248" fillId="0" borderId="61" xfId="38926" applyFont="1" applyFill="1" applyBorder="1" applyAlignment="1">
      <alignment vertical="center" wrapText="1"/>
    </xf>
    <xf numFmtId="0" fontId="248" fillId="0" borderId="186" xfId="38926" applyFont="1" applyFill="1" applyBorder="1" applyAlignment="1">
      <alignment vertical="center" wrapText="1"/>
    </xf>
    <xf numFmtId="4" fontId="63" fillId="0" borderId="178" xfId="38926" applyNumberFormat="1" applyFont="1" applyFill="1" applyBorder="1" applyAlignment="1">
      <alignment horizontal="center" vertical="center" wrapText="1"/>
    </xf>
    <xf numFmtId="4" fontId="63" fillId="0" borderId="170" xfId="38926" applyNumberFormat="1" applyFont="1" applyFill="1" applyBorder="1" applyAlignment="1">
      <alignment horizontal="center" vertical="center" wrapText="1"/>
    </xf>
    <xf numFmtId="4" fontId="63" fillId="0" borderId="176" xfId="38926" applyNumberFormat="1" applyFont="1" applyFill="1" applyBorder="1" applyAlignment="1">
      <alignment horizontal="center" vertical="center" wrapText="1"/>
    </xf>
    <xf numFmtId="0" fontId="63" fillId="0" borderId="175" xfId="38926" applyFont="1" applyFill="1" applyBorder="1" applyAlignment="1">
      <alignment horizontal="left" vertical="center" wrapText="1"/>
    </xf>
    <xf numFmtId="0" fontId="63" fillId="0" borderId="170" xfId="38926" applyFont="1" applyFill="1" applyBorder="1" applyAlignment="1">
      <alignment horizontal="left" vertical="center" wrapText="1"/>
    </xf>
    <xf numFmtId="0" fontId="63" fillId="0" borderId="176" xfId="38926" applyFont="1" applyFill="1" applyBorder="1" applyAlignment="1">
      <alignment horizontal="left" vertical="center" wrapText="1"/>
    </xf>
    <xf numFmtId="4" fontId="63" fillId="0" borderId="178" xfId="38926" applyNumberFormat="1" applyFont="1" applyFill="1" applyBorder="1" applyAlignment="1">
      <alignment horizontal="left" vertical="center" wrapText="1"/>
    </xf>
    <xf numFmtId="4" fontId="63" fillId="0" borderId="170" xfId="38926" applyNumberFormat="1" applyFont="1" applyFill="1" applyBorder="1" applyAlignment="1">
      <alignment horizontal="left" vertical="center" wrapText="1"/>
    </xf>
    <xf numFmtId="4" fontId="63" fillId="0" borderId="177" xfId="38926" applyNumberFormat="1" applyFont="1" applyFill="1" applyBorder="1" applyAlignment="1">
      <alignment horizontal="left" vertical="center" wrapText="1"/>
    </xf>
    <xf numFmtId="0" fontId="63" fillId="0" borderId="174" xfId="38926" applyFont="1" applyFill="1" applyBorder="1" applyAlignment="1">
      <alignment horizontal="left" vertical="center" wrapText="1"/>
    </xf>
    <xf numFmtId="0" fontId="248" fillId="0" borderId="170" xfId="38926" applyFont="1" applyFill="1" applyBorder="1" applyAlignment="1">
      <alignment horizontal="center" vertical="center" wrapText="1"/>
    </xf>
    <xf numFmtId="0" fontId="248" fillId="0" borderId="176" xfId="38926" applyFont="1" applyFill="1" applyBorder="1" applyAlignment="1">
      <alignment horizontal="center" vertical="center" wrapText="1"/>
    </xf>
    <xf numFmtId="0" fontId="63" fillId="0" borderId="175" xfId="38926" applyFont="1" applyFill="1" applyBorder="1" applyAlignment="1">
      <alignment horizontal="center" vertical="center" wrapText="1"/>
    </xf>
    <xf numFmtId="0" fontId="63" fillId="0" borderId="170" xfId="38926" applyFont="1" applyFill="1" applyBorder="1" applyAlignment="1">
      <alignment horizontal="center" vertical="center" wrapText="1"/>
    </xf>
    <xf numFmtId="0" fontId="63" fillId="0" borderId="176" xfId="38926" applyFont="1" applyFill="1" applyBorder="1" applyAlignment="1">
      <alignment horizontal="center" vertical="center" wrapText="1"/>
    </xf>
    <xf numFmtId="0" fontId="63" fillId="0" borderId="38" xfId="38926" applyFont="1" applyFill="1" applyBorder="1" applyAlignment="1">
      <alignment horizontal="left" vertical="center" wrapText="1"/>
    </xf>
    <xf numFmtId="4" fontId="63" fillId="0" borderId="188" xfId="38926" applyNumberFormat="1" applyFont="1" applyFill="1" applyBorder="1" applyAlignment="1">
      <alignment horizontal="left" vertical="center" wrapText="1"/>
    </xf>
    <xf numFmtId="4" fontId="63" fillId="0" borderId="36" xfId="38926" applyNumberFormat="1" applyFont="1" applyFill="1" applyBorder="1" applyAlignment="1">
      <alignment horizontal="left" vertical="center" wrapText="1"/>
    </xf>
    <xf numFmtId="4" fontId="63" fillId="0" borderId="39" xfId="38926" applyNumberFormat="1" applyFont="1" applyFill="1" applyBorder="1" applyAlignment="1">
      <alignment horizontal="left" vertical="center" wrapText="1"/>
    </xf>
    <xf numFmtId="1" fontId="139" fillId="0" borderId="0" xfId="0" applyNumberFormat="1" applyFont="1" applyFill="1" applyAlignment="1">
      <alignment horizontal="center" vertical="center" wrapText="1"/>
    </xf>
    <xf numFmtId="0" fontId="139" fillId="0" borderId="0" xfId="0" applyFont="1" applyFill="1" applyAlignment="1">
      <alignment horizontal="center" vertical="center" wrapText="1"/>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xf numFmtId="0" fontId="64" fillId="0" borderId="62" xfId="38926" applyFont="1" applyFill="1" applyBorder="1" applyAlignment="1">
      <alignment horizontal="center" textRotation="90" wrapText="1"/>
    </xf>
    <xf numFmtId="0" fontId="64" fillId="0" borderId="42" xfId="38926" applyFont="1" applyFill="1" applyBorder="1" applyAlignment="1">
      <alignment horizontal="center" textRotation="90" wrapText="1"/>
    </xf>
    <xf numFmtId="0" fontId="64" fillId="0" borderId="189" xfId="38926" applyFont="1" applyFill="1" applyBorder="1" applyAlignment="1">
      <alignment horizontal="center" textRotation="90" wrapText="1"/>
    </xf>
    <xf numFmtId="4" fontId="64" fillId="0" borderId="64" xfId="0" applyNumberFormat="1" applyFont="1" applyFill="1" applyBorder="1" applyAlignment="1">
      <alignment horizontal="center" vertical="center"/>
    </xf>
    <xf numFmtId="4" fontId="64" fillId="0" borderId="60" xfId="0" applyNumberFormat="1" applyFont="1" applyFill="1" applyBorder="1" applyAlignment="1">
      <alignment horizontal="center" vertical="center"/>
    </xf>
    <xf numFmtId="4" fontId="64" fillId="0" borderId="32" xfId="38926" applyNumberFormat="1" applyFont="1" applyFill="1" applyBorder="1" applyAlignment="1">
      <alignment horizontal="center" textRotation="90"/>
    </xf>
    <xf numFmtId="4" fontId="64" fillId="0" borderId="26" xfId="38926" applyNumberFormat="1" applyFont="1" applyFill="1" applyBorder="1" applyAlignment="1">
      <alignment horizontal="center" textRotation="90"/>
    </xf>
    <xf numFmtId="4" fontId="64"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4" fillId="0" borderId="44" xfId="38926" applyNumberFormat="1" applyFont="1" applyFill="1" applyBorder="1" applyAlignment="1">
      <alignment horizontal="center" vertical="center" textRotation="90"/>
    </xf>
    <xf numFmtId="4" fontId="64" fillId="0" borderId="167" xfId="38926" applyNumberFormat="1" applyFont="1" applyFill="1" applyBorder="1" applyAlignment="1">
      <alignment horizontal="center" vertical="center" textRotation="90"/>
    </xf>
    <xf numFmtId="4" fontId="64" fillId="0" borderId="173" xfId="38926" applyNumberFormat="1" applyFont="1" applyFill="1" applyBorder="1" applyAlignment="1">
      <alignment horizontal="center" vertical="center" textRotation="90"/>
    </xf>
    <xf numFmtId="4" fontId="64" fillId="0" borderId="160" xfId="38926" applyNumberFormat="1" applyFont="1" applyFill="1" applyBorder="1" applyAlignment="1">
      <alignment horizontal="center" vertical="center" wrapText="1"/>
    </xf>
    <xf numFmtId="0" fontId="63" fillId="0" borderId="205" xfId="38926" applyFont="1" applyFill="1" applyBorder="1" applyAlignment="1">
      <alignment horizontal="center" vertical="center" wrapText="1"/>
    </xf>
    <xf numFmtId="0" fontId="27" fillId="0" borderId="44" xfId="38926" applyFont="1" applyFill="1" applyBorder="1" applyAlignment="1">
      <alignment horizontal="center" vertical="center" wrapText="1"/>
    </xf>
    <xf numFmtId="0" fontId="27" fillId="0" borderId="45" xfId="38926" applyFont="1" applyFill="1" applyBorder="1" applyAlignment="1">
      <alignment horizontal="center" vertical="center" wrapText="1"/>
    </xf>
    <xf numFmtId="4" fontId="63" fillId="0" borderId="175" xfId="38926" applyNumberFormat="1" applyFont="1" applyFill="1" applyBorder="1" applyAlignment="1">
      <alignment horizontal="center" vertical="center"/>
    </xf>
    <xf numFmtId="4" fontId="63" fillId="0" borderId="213" xfId="38926" applyNumberFormat="1" applyFont="1" applyFill="1" applyBorder="1" applyAlignment="1">
      <alignment horizontal="center" vertical="center"/>
    </xf>
    <xf numFmtId="4" fontId="63" fillId="0" borderId="205" xfId="38926" applyNumberFormat="1" applyFont="1" applyFill="1" applyBorder="1" applyAlignment="1">
      <alignment horizontal="center" vertical="center" wrapText="1"/>
    </xf>
    <xf numFmtId="0" fontId="63" fillId="0" borderId="205" xfId="38926" applyFont="1" applyFill="1" applyBorder="1" applyAlignment="1">
      <alignment horizontal="left" vertical="center" wrapText="1"/>
    </xf>
    <xf numFmtId="0" fontId="248" fillId="0" borderId="205" xfId="38926" applyFont="1" applyFill="1" applyBorder="1" applyAlignment="1">
      <alignment horizontal="center" vertical="center" wrapText="1"/>
    </xf>
    <xf numFmtId="4" fontId="63" fillId="0" borderId="206" xfId="38926" applyNumberFormat="1" applyFont="1" applyFill="1" applyBorder="1" applyAlignment="1">
      <alignment horizontal="left" vertical="center" wrapText="1"/>
    </xf>
    <xf numFmtId="4" fontId="132"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3" fillId="0" borderId="54" xfId="38926" applyNumberFormat="1" applyFont="1" applyFill="1" applyBorder="1" applyAlignment="1">
      <alignment horizontal="center" vertical="center" wrapText="1"/>
    </xf>
    <xf numFmtId="4" fontId="63" fillId="0" borderId="33" xfId="38926" applyNumberFormat="1" applyFont="1" applyFill="1" applyBorder="1" applyAlignment="1">
      <alignment horizontal="center" vertical="center" wrapText="1"/>
    </xf>
    <xf numFmtId="49" fontId="63" fillId="0" borderId="42" xfId="38926" applyNumberFormat="1" applyFont="1" applyFill="1" applyBorder="1" applyAlignment="1">
      <alignment horizontal="center" vertical="center" wrapText="1"/>
    </xf>
    <xf numFmtId="49" fontId="63" fillId="0" borderId="189" xfId="38926" applyNumberFormat="1" applyFont="1" applyFill="1" applyBorder="1" applyAlignment="1">
      <alignment horizontal="center" vertical="center" wrapText="1"/>
    </xf>
    <xf numFmtId="0" fontId="64" fillId="0" borderId="191" xfId="38926" applyFont="1" applyFill="1" applyBorder="1" applyAlignment="1">
      <alignment horizontal="center" textRotation="90" wrapText="1"/>
    </xf>
    <xf numFmtId="0" fontId="64" fillId="0" borderId="180" xfId="38926" applyFont="1" applyFill="1" applyBorder="1" applyAlignment="1">
      <alignment horizontal="center" textRotation="90" wrapText="1"/>
    </xf>
    <xf numFmtId="0" fontId="64" fillId="0" borderId="40" xfId="38926" applyFont="1" applyFill="1" applyBorder="1" applyAlignment="1">
      <alignment horizontal="center" textRotation="90" wrapText="1"/>
    </xf>
    <xf numFmtId="0" fontId="63" fillId="0" borderId="54" xfId="0" applyFont="1" applyFill="1" applyBorder="1" applyAlignment="1">
      <alignment horizontal="center" vertical="center" wrapText="1"/>
    </xf>
    <xf numFmtId="0" fontId="63" fillId="0" borderId="33" xfId="0" applyFont="1" applyFill="1" applyBorder="1" applyAlignment="1">
      <alignment horizontal="center" vertical="center" wrapText="1"/>
    </xf>
    <xf numFmtId="4" fontId="63" fillId="0" borderId="54" xfId="0" applyNumberFormat="1" applyFont="1" applyFill="1" applyBorder="1" applyAlignment="1">
      <alignment horizontal="center" vertical="center" wrapText="1"/>
    </xf>
    <xf numFmtId="4" fontId="63" fillId="0" borderId="33" xfId="0" applyNumberFormat="1" applyFont="1" applyFill="1" applyBorder="1" applyAlignment="1">
      <alignment horizontal="center" vertical="center" wrapText="1"/>
    </xf>
    <xf numFmtId="4" fontId="63" fillId="0" borderId="54"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49" fontId="63" fillId="0" borderId="54" xfId="38926" applyNumberFormat="1" applyFont="1" applyFill="1" applyBorder="1" applyAlignment="1">
      <alignment horizontal="center" vertical="center" wrapText="1"/>
    </xf>
    <xf numFmtId="49" fontId="63" fillId="0" borderId="26"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305" fillId="0" borderId="54" xfId="38926" applyFont="1" applyFill="1" applyBorder="1" applyAlignment="1">
      <alignment horizontal="center" vertical="center" wrapText="1"/>
    </xf>
    <xf numFmtId="0" fontId="305" fillId="0" borderId="33" xfId="38926" applyFont="1" applyFill="1" applyBorder="1" applyAlignment="1">
      <alignment horizontal="center" vertical="center" wrapText="1"/>
    </xf>
    <xf numFmtId="173" fontId="63" fillId="0" borderId="54" xfId="38926" applyNumberFormat="1" applyFont="1" applyFill="1" applyBorder="1" applyAlignment="1">
      <alignment horizontal="center" vertical="center" wrapText="1"/>
    </xf>
    <xf numFmtId="173" fontId="63" fillId="0" borderId="33" xfId="38926" applyNumberFormat="1" applyFont="1" applyFill="1" applyBorder="1" applyAlignment="1">
      <alignment horizontal="center" vertical="center" wrapText="1"/>
    </xf>
    <xf numFmtId="0" fontId="63" fillId="0" borderId="209" xfId="38926" applyFont="1" applyFill="1" applyBorder="1" applyAlignment="1">
      <alignment horizontal="left" vertical="center" wrapText="1"/>
    </xf>
    <xf numFmtId="0" fontId="63"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3" fillId="0" borderId="44" xfId="38926" applyNumberFormat="1" applyFont="1" applyFill="1" applyBorder="1" applyAlignment="1">
      <alignment horizontal="center" vertical="center" wrapText="1"/>
    </xf>
    <xf numFmtId="49" fontId="63"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32" xfId="38926" applyNumberFormat="1" applyFont="1" applyFill="1" applyBorder="1" applyAlignment="1">
      <alignment horizontal="center" vertical="center" textRotation="90"/>
    </xf>
    <xf numFmtId="4" fontId="64" fillId="0" borderId="26" xfId="38926" applyNumberFormat="1" applyFont="1" applyFill="1" applyBorder="1" applyAlignment="1">
      <alignment horizontal="center" vertical="center" textRotation="90"/>
    </xf>
    <xf numFmtId="4" fontId="64" fillId="0" borderId="3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wrapText="1"/>
    </xf>
    <xf numFmtId="4" fontId="64" fillId="0" borderId="26" xfId="38926" applyNumberFormat="1" applyFont="1" applyFill="1" applyBorder="1" applyAlignment="1">
      <alignment horizontal="center" textRotation="90" wrapText="1"/>
    </xf>
    <xf numFmtId="4" fontId="64" fillId="0" borderId="33" xfId="38926" applyNumberFormat="1" applyFont="1" applyFill="1" applyBorder="1" applyAlignment="1">
      <alignment horizontal="center" textRotation="90" wrapText="1"/>
    </xf>
    <xf numFmtId="0" fontId="63" fillId="0" borderId="54" xfId="38926" applyFont="1" applyFill="1" applyBorder="1" applyAlignment="1">
      <alignment horizontal="center" vertical="center" wrapText="1"/>
    </xf>
    <xf numFmtId="0" fontId="63" fillId="0" borderId="33" xfId="38926" applyFont="1" applyFill="1" applyBorder="1" applyAlignment="1">
      <alignment horizontal="center" vertical="center" wrapText="1"/>
    </xf>
    <xf numFmtId="4" fontId="64" fillId="0" borderId="174" xfId="38926" applyNumberFormat="1" applyFont="1" applyFill="1" applyBorder="1" applyAlignment="1">
      <alignment horizontal="center" vertical="center" textRotation="90"/>
    </xf>
    <xf numFmtId="0" fontId="63" fillId="0" borderId="213" xfId="38926" applyFont="1" applyFill="1" applyBorder="1" applyAlignment="1">
      <alignment horizontal="left" vertical="center" wrapText="1"/>
    </xf>
    <xf numFmtId="4" fontId="132" fillId="0" borderId="44" xfId="38926" applyNumberFormat="1" applyFont="1" applyFill="1" applyBorder="1" applyAlignment="1">
      <alignment horizontal="center" vertical="center" textRotation="90"/>
    </xf>
    <xf numFmtId="4" fontId="132" fillId="0" borderId="167" xfId="38926" applyNumberFormat="1" applyFont="1" applyFill="1" applyBorder="1" applyAlignment="1">
      <alignment horizontal="center" vertical="center" textRotation="90"/>
    </xf>
    <xf numFmtId="4" fontId="132" fillId="0" borderId="45" xfId="38926" applyNumberFormat="1" applyFont="1" applyFill="1" applyBorder="1" applyAlignment="1">
      <alignment horizontal="center" vertical="center" textRotation="90"/>
    </xf>
    <xf numFmtId="4" fontId="132" fillId="0" borderId="44" xfId="38926" applyNumberFormat="1" applyFont="1" applyFill="1" applyBorder="1" applyAlignment="1">
      <alignment horizontal="center" vertical="center" textRotation="90" wrapText="1" shrinkToFit="1"/>
    </xf>
    <xf numFmtId="4" fontId="132" fillId="0" borderId="167" xfId="38926" applyNumberFormat="1" applyFont="1" applyFill="1" applyBorder="1" applyAlignment="1">
      <alignment horizontal="center" vertical="center" textRotation="90" wrapText="1" shrinkToFit="1"/>
    </xf>
    <xf numFmtId="4" fontId="132" fillId="0" borderId="45" xfId="38926" applyNumberFormat="1" applyFont="1" applyFill="1" applyBorder="1" applyAlignment="1">
      <alignment horizontal="center" vertical="center" textRotation="90" wrapText="1" shrinkToFit="1"/>
    </xf>
    <xf numFmtId="4" fontId="63" fillId="0" borderId="175" xfId="0" applyNumberFormat="1" applyFont="1" applyFill="1" applyBorder="1" applyAlignment="1">
      <alignment horizontal="center" vertical="center"/>
    </xf>
    <xf numFmtId="4" fontId="63" fillId="0" borderId="170" xfId="0"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49" fontId="63" fillId="0" borderId="193" xfId="38926" applyNumberFormat="1" applyFont="1" applyFill="1" applyBorder="1" applyAlignment="1">
      <alignment horizontal="center" vertical="center" wrapText="1"/>
    </xf>
    <xf numFmtId="4" fontId="132" fillId="0" borderId="182" xfId="38926" applyNumberFormat="1" applyFont="1" applyFill="1" applyBorder="1" applyAlignment="1">
      <alignment horizontal="center" vertical="center" wrapText="1"/>
    </xf>
    <xf numFmtId="0" fontId="63" fillId="0" borderId="206" xfId="38926" applyFont="1" applyFill="1" applyBorder="1" applyAlignment="1">
      <alignment horizontal="left" vertical="center" wrapText="1"/>
    </xf>
    <xf numFmtId="4" fontId="63" fillId="0" borderId="205" xfId="38926" applyNumberFormat="1" applyFont="1" applyFill="1" applyBorder="1" applyAlignment="1">
      <alignment horizontal="center" vertical="center"/>
    </xf>
    <xf numFmtId="0" fontId="51" fillId="0" borderId="54" xfId="38926" applyFont="1" applyFill="1" applyBorder="1" applyAlignment="1">
      <alignment horizontal="center" vertical="center" wrapText="1"/>
    </xf>
    <xf numFmtId="0" fontId="51" fillId="0" borderId="33" xfId="38926" applyFont="1" applyFill="1" applyBorder="1" applyAlignment="1">
      <alignment horizontal="center" vertical="center" wrapText="1"/>
    </xf>
    <xf numFmtId="4" fontId="63" fillId="0" borderId="214" xfId="38926" applyNumberFormat="1" applyFont="1" applyFill="1" applyBorder="1" applyAlignment="1">
      <alignment horizontal="center" vertical="center"/>
    </xf>
    <xf numFmtId="0" fontId="63" fillId="0" borderId="174" xfId="38926" applyFont="1" applyFill="1" applyBorder="1" applyAlignment="1">
      <alignment horizontal="center" vertical="center" wrapText="1"/>
    </xf>
    <xf numFmtId="0" fontId="63" fillId="0" borderId="38" xfId="38926" applyFont="1" applyFill="1" applyBorder="1" applyAlignment="1">
      <alignment horizontal="center" vertical="center" wrapText="1"/>
    </xf>
    <xf numFmtId="0" fontId="63" fillId="0" borderId="39" xfId="38926" applyFont="1" applyFill="1" applyBorder="1" applyAlignment="1">
      <alignment horizontal="left" vertical="center" wrapText="1"/>
    </xf>
    <xf numFmtId="0" fontId="64" fillId="0" borderId="0" xfId="0" applyFont="1" applyFill="1" applyAlignment="1">
      <alignment horizontal="center" vertical="center"/>
    </xf>
    <xf numFmtId="0" fontId="134" fillId="0" borderId="0" xfId="0" applyFont="1" applyFill="1" applyAlignment="1">
      <alignment horizontal="center" vertical="center" wrapText="1"/>
    </xf>
    <xf numFmtId="0" fontId="205" fillId="0" borderId="0" xfId="0" applyFont="1" applyFill="1" applyAlignment="1">
      <alignment horizontal="center" vertical="center" wrapText="1"/>
    </xf>
    <xf numFmtId="0" fontId="64" fillId="0" borderId="0" xfId="0" applyFont="1" applyFill="1" applyAlignment="1">
      <alignment horizontal="right" wrapText="1"/>
    </xf>
    <xf numFmtId="0" fontId="63" fillId="0" borderId="0" xfId="0" applyFont="1" applyFill="1" applyAlignment="1">
      <alignment horizontal="left" vertical="center" wrapText="1"/>
    </xf>
    <xf numFmtId="49" fontId="63" fillId="0" borderId="45" xfId="38926" applyNumberFormat="1" applyFont="1" applyFill="1" applyBorder="1" applyAlignment="1">
      <alignment horizontal="center" vertical="center" wrapText="1"/>
    </xf>
    <xf numFmtId="0" fontId="56" fillId="0" borderId="27" xfId="0" applyFont="1" applyFill="1" applyBorder="1" applyAlignment="1">
      <alignment horizontal="center" vertical="center" wrapText="1"/>
    </xf>
    <xf numFmtId="0" fontId="59" fillId="0" borderId="27" xfId="0"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9" fontId="63"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8" fillId="0" borderId="44" xfId="38926" applyFont="1" applyFill="1" applyBorder="1" applyAlignment="1">
      <alignment horizontal="center"/>
    </xf>
    <xf numFmtId="0" fontId="248" fillId="0" borderId="167" xfId="38926" applyFont="1" applyFill="1" applyBorder="1" applyAlignment="1">
      <alignment horizontal="center"/>
    </xf>
    <xf numFmtId="0" fontId="248" fillId="0" borderId="45" xfId="38926" applyFont="1" applyFill="1" applyBorder="1" applyAlignment="1">
      <alignment horizontal="center"/>
    </xf>
    <xf numFmtId="0" fontId="63" fillId="0" borderId="0" xfId="0" applyFont="1" applyFill="1" applyBorder="1" applyAlignment="1">
      <alignment horizontal="left" vertical="center" wrapText="1"/>
    </xf>
    <xf numFmtId="0" fontId="51" fillId="0" borderId="27" xfId="38926" applyFont="1" applyFill="1" applyBorder="1" applyAlignment="1">
      <alignment horizontal="center" vertical="center" wrapText="1"/>
    </xf>
    <xf numFmtId="0" fontId="51" fillId="0" borderId="44" xfId="38926" applyFont="1" applyFill="1" applyBorder="1" applyAlignment="1">
      <alignment horizontal="center" vertical="center" wrapText="1"/>
    </xf>
    <xf numFmtId="0" fontId="51" fillId="0" borderId="45" xfId="38926" applyFont="1" applyFill="1" applyBorder="1" applyAlignment="1">
      <alignment horizontal="center" vertical="center" wrapText="1"/>
    </xf>
    <xf numFmtId="0" fontId="51" fillId="0" borderId="44" xfId="38926" applyFont="1" applyFill="1" applyBorder="1" applyAlignment="1">
      <alignment horizontal="center" vertical="center" textRotation="90" wrapText="1"/>
    </xf>
    <xf numFmtId="0" fontId="51" fillId="0" borderId="45" xfId="38926" applyFont="1" applyFill="1" applyBorder="1" applyAlignment="1">
      <alignment horizontal="center" vertical="center" textRotation="90" wrapText="1"/>
    </xf>
    <xf numFmtId="0" fontId="55" fillId="0" borderId="192" xfId="0" applyFont="1" applyFill="1" applyBorder="1" applyAlignment="1">
      <alignment horizontal="center" vertical="center" textRotation="90" wrapText="1"/>
    </xf>
    <xf numFmtId="0" fontId="55" fillId="0" borderId="64" xfId="0" applyFont="1" applyFill="1" applyBorder="1" applyAlignment="1">
      <alignment horizontal="center" vertical="center" textRotation="90" wrapText="1"/>
    </xf>
    <xf numFmtId="0" fontId="55" fillId="0" borderId="187" xfId="0" applyFont="1" applyFill="1" applyBorder="1" applyAlignment="1">
      <alignment horizontal="center" vertical="center" textRotation="90" wrapText="1"/>
    </xf>
    <xf numFmtId="0" fontId="55" fillId="0" borderId="186" xfId="0" applyFont="1" applyFill="1" applyBorder="1" applyAlignment="1">
      <alignment horizontal="center" vertical="center" textRotation="90" wrapText="1"/>
    </xf>
    <xf numFmtId="4" fontId="63"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4" fillId="0" borderId="192" xfId="0" applyNumberFormat="1" applyFont="1" applyFill="1" applyBorder="1" applyAlignment="1">
      <alignment horizontal="center" vertical="center"/>
    </xf>
    <xf numFmtId="4" fontId="64" fillId="0" borderId="63" xfId="0" applyNumberFormat="1" applyFont="1" applyFill="1" applyBorder="1" applyAlignment="1">
      <alignment horizontal="center" vertical="center"/>
    </xf>
    <xf numFmtId="4" fontId="64" fillId="0" borderId="191" xfId="0" applyNumberFormat="1" applyFont="1" applyFill="1" applyBorder="1" applyAlignment="1">
      <alignment horizontal="center" vertical="center"/>
    </xf>
    <xf numFmtId="4" fontId="64" fillId="0" borderId="184"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4" fillId="0" borderId="180" xfId="0" applyNumberFormat="1" applyFont="1" applyFill="1" applyBorder="1" applyAlignment="1">
      <alignment horizontal="center" vertical="center"/>
    </xf>
    <xf numFmtId="4" fontId="64" fillId="0" borderId="187" xfId="0" applyNumberFormat="1" applyFont="1" applyFill="1" applyBorder="1" applyAlignment="1">
      <alignment horizontal="center" vertical="center"/>
    </xf>
    <xf numFmtId="4" fontId="64" fillId="0" borderId="61" xfId="0" applyNumberFormat="1" applyFont="1" applyFill="1" applyBorder="1" applyAlignment="1">
      <alignment horizontal="center" vertical="center"/>
    </xf>
    <xf numFmtId="4" fontId="64" fillId="0" borderId="40" xfId="0" applyNumberFormat="1" applyFont="1" applyFill="1" applyBorder="1" applyAlignment="1">
      <alignment horizontal="center" vertical="center"/>
    </xf>
    <xf numFmtId="0" fontId="64" fillId="0" borderId="50" xfId="0" applyFont="1" applyFill="1" applyBorder="1" applyAlignment="1">
      <alignment horizontal="left" vertical="center" wrapText="1"/>
    </xf>
    <xf numFmtId="0" fontId="64" fillId="0" borderId="55"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3" fillId="0" borderId="175" xfId="0" applyFont="1" applyFill="1" applyBorder="1" applyAlignment="1">
      <alignment horizontal="left" vertical="center" wrapText="1"/>
    </xf>
    <xf numFmtId="0" fontId="63" fillId="0" borderId="170"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63" fillId="0" borderId="51" xfId="0" applyFont="1" applyFill="1" applyBorder="1" applyAlignment="1">
      <alignment horizontal="left" vertical="center" wrapText="1"/>
    </xf>
    <xf numFmtId="0" fontId="63" fillId="0" borderId="36" xfId="0" applyFont="1" applyFill="1" applyBorder="1" applyAlignment="1">
      <alignment horizontal="left" vertical="center" wrapText="1"/>
    </xf>
    <xf numFmtId="0" fontId="63" fillId="0" borderId="59" xfId="0" applyFont="1" applyFill="1" applyBorder="1" applyAlignment="1">
      <alignment horizontal="left" vertical="center" wrapText="1"/>
    </xf>
    <xf numFmtId="2" fontId="63" fillId="0" borderId="54" xfId="38926" applyNumberFormat="1" applyFont="1" applyFill="1" applyBorder="1" applyAlignment="1">
      <alignment horizontal="center" vertical="center" wrapText="1"/>
    </xf>
    <xf numFmtId="2" fontId="63" fillId="0" borderId="26" xfId="38926" applyNumberFormat="1" applyFont="1" applyFill="1" applyBorder="1" applyAlignment="1">
      <alignment horizontal="center" vertical="center" wrapText="1"/>
    </xf>
    <xf numFmtId="0" fontId="63"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3" fillId="0" borderId="26" xfId="38926" applyFont="1" applyFill="1" applyBorder="1" applyAlignment="1">
      <alignment horizontal="center" vertical="center" wrapText="1"/>
    </xf>
    <xf numFmtId="0" fontId="248" fillId="0" borderId="204" xfId="38926" applyFont="1" applyFill="1" applyBorder="1" applyAlignment="1">
      <alignment horizontal="center" vertical="center" wrapText="1"/>
    </xf>
    <xf numFmtId="0" fontId="248" fillId="0" borderId="160" xfId="38926" applyFont="1" applyFill="1" applyBorder="1" applyAlignment="1">
      <alignment horizontal="center" vertical="center" wrapText="1"/>
    </xf>
    <xf numFmtId="0" fontId="248" fillId="0" borderId="183" xfId="38926" applyFont="1" applyFill="1" applyBorder="1" applyAlignment="1">
      <alignment horizontal="center" vertical="center" wrapText="1"/>
    </xf>
    <xf numFmtId="0" fontId="248" fillId="0" borderId="184" xfId="38926" applyFont="1" applyFill="1" applyBorder="1" applyAlignment="1">
      <alignment horizontal="center" vertical="center" wrapText="1"/>
    </xf>
    <xf numFmtId="0" fontId="248" fillId="0" borderId="0" xfId="38926" applyFont="1" applyFill="1" applyBorder="1" applyAlignment="1">
      <alignment horizontal="center" vertical="center" wrapText="1"/>
    </xf>
    <xf numFmtId="0" fontId="248" fillId="0" borderId="185" xfId="38926" applyFont="1" applyFill="1" applyBorder="1" applyAlignment="1">
      <alignment horizontal="center" vertical="center" wrapText="1"/>
    </xf>
    <xf numFmtId="0" fontId="24" fillId="0" borderId="0" xfId="2946" applyFont="1" applyFill="1" applyAlignment="1">
      <alignment horizontal="left" wrapText="1"/>
    </xf>
    <xf numFmtId="0" fontId="24" fillId="0" borderId="0" xfId="2946" applyFont="1" applyFill="1" applyAlignment="1">
      <alignment horizontal="center" wrapText="1"/>
    </xf>
    <xf numFmtId="0" fontId="57" fillId="0" borderId="0" xfId="2946" applyFont="1" applyFill="1" applyAlignment="1">
      <alignment horizontal="left"/>
    </xf>
    <xf numFmtId="0" fontId="64" fillId="0" borderId="0" xfId="2946" applyFont="1" applyFill="1" applyAlignment="1">
      <alignment horizontal="left" wrapText="1"/>
    </xf>
    <xf numFmtId="0" fontId="64" fillId="0" borderId="0" xfId="2946" applyFont="1" applyFill="1" applyAlignment="1">
      <alignment horizontal="center" wrapText="1"/>
    </xf>
    <xf numFmtId="0" fontId="57" fillId="0" borderId="0" xfId="2946" applyFont="1" applyFill="1" applyAlignment="1">
      <alignment horizontal="left" wrapText="1"/>
    </xf>
    <xf numFmtId="4" fontId="63" fillId="0" borderId="174" xfId="0" applyNumberFormat="1" applyFont="1" applyFill="1" applyBorder="1" applyAlignment="1">
      <alignment horizontal="center" vertical="center"/>
    </xf>
    <xf numFmtId="4" fontId="64" fillId="0" borderId="44" xfId="38926" applyNumberFormat="1" applyFont="1" applyFill="1" applyBorder="1" applyAlignment="1">
      <alignment horizontal="center" textRotation="90"/>
    </xf>
    <xf numFmtId="4" fontId="64" fillId="0" borderId="167" xfId="38926" applyNumberFormat="1" applyFont="1" applyFill="1" applyBorder="1" applyAlignment="1">
      <alignment horizontal="center" textRotation="90"/>
    </xf>
    <xf numFmtId="4" fontId="64" fillId="0" borderId="45" xfId="38926" applyNumberFormat="1" applyFont="1" applyFill="1" applyBorder="1" applyAlignment="1">
      <alignment horizontal="center" textRotation="90"/>
    </xf>
    <xf numFmtId="4" fontId="64" fillId="0" borderId="192" xfId="38926" applyNumberFormat="1" applyFont="1" applyFill="1" applyBorder="1" applyAlignment="1">
      <alignment horizontal="center" textRotation="90" wrapText="1"/>
    </xf>
    <xf numFmtId="4" fontId="64" fillId="0" borderId="184" xfId="38926" applyNumberFormat="1" applyFont="1" applyFill="1" applyBorder="1" applyAlignment="1">
      <alignment horizontal="center" textRotation="90" wrapText="1"/>
    </xf>
    <xf numFmtId="4" fontId="132" fillId="0" borderId="160" xfId="38926" applyNumberFormat="1" applyFont="1" applyFill="1" applyBorder="1" applyAlignment="1">
      <alignment horizontal="center" vertical="center" wrapText="1"/>
    </xf>
    <xf numFmtId="0" fontId="63" fillId="0" borderId="161" xfId="38926" applyFont="1" applyFill="1" applyBorder="1" applyAlignment="1">
      <alignment horizontal="left" vertical="center" wrapText="1"/>
    </xf>
    <xf numFmtId="4" fontId="63" fillId="0" borderId="175" xfId="38926" applyNumberFormat="1" applyFont="1" applyFill="1" applyBorder="1" applyAlignment="1">
      <alignment horizontal="center" vertical="center" wrapText="1"/>
    </xf>
    <xf numFmtId="4" fontId="63" fillId="0" borderId="213" xfId="38926" applyNumberFormat="1" applyFont="1" applyFill="1" applyBorder="1" applyAlignment="1">
      <alignment horizontal="center" vertical="center" wrapText="1"/>
    </xf>
    <xf numFmtId="4" fontId="63" fillId="0" borderId="54"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4" fontId="64" fillId="0" borderId="53" xfId="38926" applyNumberFormat="1" applyFont="1" applyFill="1" applyBorder="1" applyAlignment="1">
      <alignment horizontal="center" vertical="center"/>
    </xf>
    <xf numFmtId="4" fontId="64" fillId="0" borderId="181" xfId="38926" applyNumberFormat="1" applyFont="1" applyFill="1" applyBorder="1" applyAlignment="1">
      <alignment horizontal="center" vertical="center"/>
    </xf>
    <xf numFmtId="0" fontId="328" fillId="0" borderId="192" xfId="38926" applyFont="1" applyFill="1" applyBorder="1" applyAlignment="1">
      <alignment horizontal="center" vertical="center" textRotation="90" wrapText="1"/>
    </xf>
    <xf numFmtId="0" fontId="328" fillId="0" borderId="191" xfId="38926" applyFont="1" applyFill="1" applyBorder="1" applyAlignment="1">
      <alignment horizontal="center" vertical="center" textRotation="90" wrapText="1"/>
    </xf>
    <xf numFmtId="0" fontId="328" fillId="0" borderId="184" xfId="38926" applyFont="1" applyFill="1" applyBorder="1" applyAlignment="1">
      <alignment horizontal="center" vertical="center" textRotation="90" wrapText="1"/>
    </xf>
    <xf numFmtId="0" fontId="328" fillId="0" borderId="180" xfId="38926" applyFont="1" applyFill="1" applyBorder="1" applyAlignment="1">
      <alignment horizontal="center" vertical="center" textRotation="90" wrapText="1"/>
    </xf>
    <xf numFmtId="0" fontId="328" fillId="0" borderId="187" xfId="38926" applyFont="1" applyFill="1" applyBorder="1" applyAlignment="1">
      <alignment horizontal="center" vertical="center" textRotation="90" wrapText="1"/>
    </xf>
    <xf numFmtId="0" fontId="328" fillId="0" borderId="40" xfId="38926" applyFont="1" applyFill="1" applyBorder="1" applyAlignment="1">
      <alignment horizontal="center" vertical="center" textRotation="90" wrapText="1"/>
    </xf>
    <xf numFmtId="0" fontId="27" fillId="0" borderId="174" xfId="742" applyFont="1" applyFill="1" applyBorder="1" applyAlignment="1">
      <alignment vertical="center" wrapText="1"/>
    </xf>
    <xf numFmtId="4" fontId="27" fillId="0" borderId="174" xfId="877" applyNumberFormat="1" applyFont="1" applyFill="1" applyBorder="1" applyAlignment="1">
      <alignment horizontal="right" vertical="center"/>
    </xf>
    <xf numFmtId="0" fontId="50" fillId="0" borderId="174" xfId="877" applyFont="1" applyFill="1" applyBorder="1" applyAlignment="1">
      <alignment horizontal="center" vertical="center" wrapText="1"/>
    </xf>
    <xf numFmtId="0" fontId="50" fillId="0" borderId="38" xfId="877" applyFont="1" applyFill="1" applyBorder="1" applyAlignment="1">
      <alignment horizontal="center" vertical="center" wrapText="1"/>
    </xf>
    <xf numFmtId="0" fontId="50" fillId="0" borderId="161" xfId="877" applyFont="1" applyFill="1" applyBorder="1" applyAlignment="1">
      <alignment horizontal="center" vertical="center" wrapText="1"/>
    </xf>
    <xf numFmtId="0" fontId="50" fillId="0" borderId="26" xfId="877" applyFont="1" applyFill="1" applyBorder="1" applyAlignment="1">
      <alignment horizontal="center" vertical="center" wrapText="1"/>
    </xf>
    <xf numFmtId="0" fontId="50" fillId="0" borderId="33" xfId="877" applyFont="1" applyFill="1" applyBorder="1" applyAlignment="1">
      <alignment horizontal="center" vertical="center" wrapText="1"/>
    </xf>
    <xf numFmtId="0" fontId="61" fillId="0" borderId="161" xfId="877" applyFont="1" applyFill="1" applyBorder="1" applyAlignment="1">
      <alignment horizontal="center" vertical="center" wrapText="1"/>
    </xf>
    <xf numFmtId="0" fontId="61" fillId="0" borderId="26" xfId="877" applyFont="1" applyFill="1" applyBorder="1" applyAlignment="1">
      <alignment horizontal="center" vertical="center" wrapText="1"/>
    </xf>
    <xf numFmtId="0" fontId="61" fillId="0" borderId="33" xfId="877" applyFont="1" applyFill="1" applyBorder="1" applyAlignment="1">
      <alignment horizontal="center" vertical="center" wrapText="1"/>
    </xf>
    <xf numFmtId="0" fontId="25" fillId="0" borderId="211" xfId="877" applyFont="1" applyFill="1" applyBorder="1" applyAlignment="1">
      <alignment horizontal="center" vertical="center" wrapText="1"/>
    </xf>
    <xf numFmtId="0" fontId="25" fillId="0" borderId="180" xfId="877" applyFont="1" applyFill="1" applyBorder="1" applyAlignment="1">
      <alignment horizontal="center" vertical="center" wrapText="1"/>
    </xf>
    <xf numFmtId="0" fontId="25" fillId="0" borderId="40" xfId="877" applyFont="1" applyFill="1" applyBorder="1" applyAlignment="1">
      <alignment horizontal="center" vertical="center" wrapText="1"/>
    </xf>
    <xf numFmtId="0" fontId="27" fillId="0" borderId="175" xfId="877" applyFont="1" applyFill="1" applyBorder="1" applyAlignment="1">
      <alignment horizontal="center" vertical="center" wrapText="1"/>
    </xf>
    <xf numFmtId="0" fontId="27" fillId="0" borderId="170" xfId="877" applyFont="1" applyFill="1" applyBorder="1" applyAlignment="1">
      <alignment horizontal="center" vertical="center" wrapText="1"/>
    </xf>
    <xf numFmtId="0" fontId="27" fillId="0" borderId="160" xfId="877" applyFont="1" applyFill="1" applyBorder="1" applyAlignment="1">
      <alignment horizontal="center" vertical="center" wrapText="1"/>
    </xf>
    <xf numFmtId="0" fontId="27" fillId="0" borderId="0" xfId="877" applyFont="1" applyFill="1" applyBorder="1" applyAlignment="1">
      <alignment horizontal="center" vertical="center" wrapText="1"/>
    </xf>
    <xf numFmtId="0" fontId="27" fillId="0" borderId="61" xfId="877" applyFont="1" applyFill="1" applyBorder="1" applyAlignment="1">
      <alignment horizontal="center" vertical="center" wrapText="1"/>
    </xf>
    <xf numFmtId="0" fontId="64" fillId="0" borderId="0" xfId="877" applyFont="1" applyFill="1" applyAlignment="1">
      <alignment horizontal="center" vertical="center" wrapText="1"/>
    </xf>
    <xf numFmtId="1" fontId="132" fillId="0" borderId="0" xfId="877" applyNumberFormat="1" applyFont="1" applyFill="1" applyAlignment="1">
      <alignment horizontal="center" vertical="center" wrapText="1"/>
    </xf>
    <xf numFmtId="0" fontId="132" fillId="0" borderId="0" xfId="877" applyFont="1" applyFill="1" applyAlignment="1">
      <alignment horizontal="center" vertical="center" wrapText="1"/>
    </xf>
    <xf numFmtId="0" fontId="150" fillId="0" borderId="30" xfId="38926" applyFont="1" applyBorder="1" applyAlignment="1">
      <alignment horizontal="center" vertical="center" wrapText="1"/>
    </xf>
    <xf numFmtId="0" fontId="51" fillId="0" borderId="161" xfId="0" applyFont="1" applyFill="1" applyBorder="1" applyAlignment="1">
      <alignment horizontal="center" vertical="center" wrapText="1"/>
    </xf>
    <xf numFmtId="0" fontId="51" fillId="0" borderId="26" xfId="0" applyFont="1" applyFill="1" applyBorder="1" applyAlignment="1">
      <alignment horizontal="center" vertical="center" wrapText="1"/>
    </xf>
    <xf numFmtId="0" fontId="51" fillId="0" borderId="33" xfId="0" applyFont="1" applyFill="1" applyBorder="1" applyAlignment="1">
      <alignment horizontal="center" vertical="center" wrapText="1"/>
    </xf>
    <xf numFmtId="0" fontId="27" fillId="0" borderId="161"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27" fillId="0" borderId="169" xfId="877" applyFont="1" applyFill="1" applyBorder="1" applyAlignment="1">
      <alignment horizontal="center" vertical="center" wrapText="1"/>
    </xf>
    <xf numFmtId="0" fontId="27" fillId="0" borderId="42" xfId="877" applyFont="1" applyFill="1" applyBorder="1" applyAlignment="1">
      <alignment horizontal="center" vertical="center" wrapText="1"/>
    </xf>
    <xf numFmtId="0" fontId="27" fillId="0" borderId="189" xfId="877" applyFont="1" applyFill="1" applyBorder="1" applyAlignment="1">
      <alignment horizontal="center" vertical="center" wrapText="1"/>
    </xf>
    <xf numFmtId="0" fontId="27" fillId="0" borderId="174" xfId="877" applyFont="1" applyFill="1" applyBorder="1" applyAlignment="1">
      <alignment vertical="center" wrapText="1"/>
    </xf>
    <xf numFmtId="0" fontId="90" fillId="0" borderId="174" xfId="0" applyFont="1" applyFill="1" applyBorder="1" applyAlignment="1">
      <alignment horizontal="left"/>
    </xf>
    <xf numFmtId="0" fontId="243" fillId="94" borderId="30" xfId="44702" applyFont="1" applyFill="1" applyBorder="1" applyAlignment="1">
      <alignment horizontal="center"/>
    </xf>
    <xf numFmtId="0" fontId="243" fillId="100" borderId="30" xfId="44702" applyFont="1" applyFill="1" applyBorder="1" applyAlignment="1">
      <alignment horizontal="center"/>
    </xf>
    <xf numFmtId="0" fontId="63" fillId="0"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63" fillId="98" borderId="46" xfId="0" applyFont="1" applyFill="1" applyBorder="1" applyAlignment="1">
      <alignment horizontal="left" vertical="center" wrapText="1"/>
    </xf>
    <xf numFmtId="0" fontId="63" fillId="98" borderId="30" xfId="0" applyFont="1" applyFill="1" applyBorder="1" applyAlignment="1">
      <alignment horizontal="left" vertical="center" wrapText="1"/>
    </xf>
    <xf numFmtId="0" fontId="63" fillId="98" borderId="176" xfId="0" applyFont="1" applyFill="1" applyBorder="1" applyAlignment="1">
      <alignment horizontal="left" vertical="center" wrapText="1"/>
    </xf>
    <xf numFmtId="0" fontId="63" fillId="98" borderId="175" xfId="0" applyFont="1" applyFill="1" applyBorder="1" applyAlignment="1">
      <alignment horizontal="left" vertical="center" wrapText="1"/>
    </xf>
    <xf numFmtId="0" fontId="63" fillId="98" borderId="170" xfId="0" applyFont="1" applyFill="1" applyBorder="1" applyAlignment="1">
      <alignment horizontal="left" vertical="center" wrapText="1"/>
    </xf>
    <xf numFmtId="0" fontId="134" fillId="0" borderId="0" xfId="0" applyFont="1" applyAlignment="1">
      <alignment horizontal="center" vertical="center" wrapText="1"/>
    </xf>
    <xf numFmtId="0" fontId="205" fillId="0" borderId="0" xfId="0" applyFont="1" applyAlignment="1">
      <alignment horizontal="center" vertical="center" wrapText="1"/>
    </xf>
    <xf numFmtId="0" fontId="64" fillId="0" borderId="0" xfId="0" applyFont="1" applyAlignment="1">
      <alignment horizontal="right" vertical="center" wrapText="1"/>
    </xf>
    <xf numFmtId="0" fontId="64" fillId="0" borderId="0" xfId="0" applyFont="1" applyFill="1" applyAlignment="1">
      <alignment horizontal="left" vertical="center" wrapText="1"/>
    </xf>
    <xf numFmtId="0" fontId="63" fillId="0" borderId="61" xfId="0" applyFont="1" applyFill="1" applyBorder="1" applyAlignment="1">
      <alignment horizontal="center" vertical="center" wrapText="1"/>
    </xf>
    <xf numFmtId="0" fontId="63" fillId="0" borderId="0" xfId="0" applyFont="1" applyAlignment="1">
      <alignment horizontal="left" vertical="center" wrapText="1"/>
    </xf>
    <xf numFmtId="0" fontId="63" fillId="0" borderId="61" xfId="0" applyFont="1" applyBorder="1" applyAlignment="1">
      <alignment horizontal="left" vertical="center" wrapText="1"/>
    </xf>
    <xf numFmtId="0" fontId="51" fillId="84" borderId="44" xfId="0" applyFont="1" applyFill="1" applyBorder="1" applyAlignment="1">
      <alignment horizontal="center" vertical="center" wrapText="1"/>
    </xf>
    <xf numFmtId="0" fontId="51" fillId="84" borderId="167" xfId="0" applyFont="1" applyFill="1" applyBorder="1" applyAlignment="1">
      <alignment horizontal="center" vertical="center" wrapText="1"/>
    </xf>
    <xf numFmtId="0" fontId="51" fillId="84" borderId="45" xfId="0" applyFont="1" applyFill="1" applyBorder="1" applyAlignment="1">
      <alignment horizontal="center" vertical="center" wrapText="1"/>
    </xf>
    <xf numFmtId="0" fontId="51" fillId="84" borderId="27" xfId="0" applyFont="1" applyFill="1" applyBorder="1" applyAlignment="1">
      <alignment horizontal="center" vertical="center" wrapText="1"/>
    </xf>
    <xf numFmtId="0" fontId="63" fillId="0" borderId="178" xfId="0" applyFont="1" applyFill="1" applyBorder="1" applyAlignment="1">
      <alignment horizontal="left" vertical="center" wrapText="1"/>
    </xf>
    <xf numFmtId="0" fontId="56" fillId="84" borderId="27" xfId="0" applyFont="1" applyFill="1" applyBorder="1" applyAlignment="1">
      <alignment horizontal="center" vertical="center" wrapText="1"/>
    </xf>
    <xf numFmtId="0" fontId="59" fillId="0" borderId="27" xfId="0" applyFont="1" applyBorder="1" applyAlignment="1">
      <alignment horizontal="center" vertical="center" wrapText="1"/>
    </xf>
    <xf numFmtId="0" fontId="51" fillId="84" borderId="44" xfId="0" applyFont="1" applyFill="1" applyBorder="1" applyAlignment="1">
      <alignment horizontal="center" vertical="center" textRotation="90" wrapText="1"/>
    </xf>
    <xf numFmtId="0" fontId="51" fillId="84" borderId="45" xfId="0" applyFont="1" applyFill="1" applyBorder="1" applyAlignment="1">
      <alignment horizontal="center" vertical="center" textRotation="90"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65" fillId="0" borderId="0" xfId="0" applyFont="1" applyAlignment="1">
      <alignment horizontal="center"/>
    </xf>
    <xf numFmtId="0" fontId="64" fillId="98" borderId="50" xfId="0" applyFont="1" applyFill="1" applyBorder="1" applyAlignment="1">
      <alignment horizontal="left" vertical="center" wrapText="1"/>
    </xf>
    <xf numFmtId="0" fontId="64" fillId="98" borderId="55" xfId="0" applyFont="1" applyFill="1" applyBorder="1" applyAlignment="1">
      <alignment horizontal="left" vertical="center" wrapText="1"/>
    </xf>
    <xf numFmtId="0" fontId="64" fillId="98" borderId="56" xfId="0" applyFont="1" applyFill="1" applyBorder="1" applyAlignment="1">
      <alignment horizontal="left" vertical="center" wrapText="1"/>
    </xf>
    <xf numFmtId="0" fontId="65" fillId="0" borderId="0" xfId="0" applyFont="1" applyAlignment="1">
      <alignment horizontal="left" wrapText="1"/>
    </xf>
    <xf numFmtId="0" fontId="63" fillId="98" borderId="162" xfId="0" applyFont="1" applyFill="1" applyBorder="1" applyAlignment="1">
      <alignment horizontal="left" vertical="center" wrapText="1"/>
    </xf>
    <xf numFmtId="0" fontId="63" fillId="98" borderId="163" xfId="0" applyFont="1" applyFill="1" applyBorder="1" applyAlignment="1">
      <alignment horizontal="left" vertical="center" wrapText="1"/>
    </xf>
    <xf numFmtId="0" fontId="63" fillId="98" borderId="165" xfId="0" applyFont="1" applyFill="1" applyBorder="1" applyAlignment="1">
      <alignment horizontal="left" vertical="center" wrapText="1"/>
    </xf>
    <xf numFmtId="0" fontId="136" fillId="0" borderId="0" xfId="0" applyFont="1" applyAlignment="1">
      <alignment horizontal="left" vertical="center" wrapText="1"/>
    </xf>
    <xf numFmtId="0" fontId="136" fillId="0" borderId="0" xfId="0" applyFont="1" applyAlignment="1">
      <alignment horizontal="center" vertical="center" wrapText="1"/>
    </xf>
    <xf numFmtId="0" fontId="63" fillId="0" borderId="162" xfId="0" applyFont="1" applyFill="1" applyBorder="1" applyAlignment="1">
      <alignment horizontal="left" vertical="center" wrapText="1"/>
    </xf>
    <xf numFmtId="0" fontId="63" fillId="0" borderId="163" xfId="0" applyFont="1" applyFill="1" applyBorder="1" applyAlignment="1">
      <alignment horizontal="left" vertical="center" wrapText="1"/>
    </xf>
    <xf numFmtId="0" fontId="63" fillId="0" borderId="165" xfId="0" applyFont="1" applyFill="1" applyBorder="1" applyAlignment="1">
      <alignment horizontal="left" vertical="center" wrapText="1"/>
    </xf>
    <xf numFmtId="0" fontId="64" fillId="0" borderId="0" xfId="0" applyFont="1" applyAlignment="1">
      <alignment horizontal="left" vertical="center" wrapText="1"/>
    </xf>
    <xf numFmtId="0" fontId="55"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4" fillId="0" borderId="0" xfId="44694" applyFont="1" applyAlignment="1">
      <alignment horizontal="justify" vertical="center" wrapText="1"/>
    </xf>
    <xf numFmtId="0" fontId="253" fillId="0" borderId="0" xfId="44694"/>
    <xf numFmtId="0" fontId="256" fillId="0" borderId="194" xfId="44694" applyFont="1" applyBorder="1" applyAlignment="1">
      <alignment horizontal="center" vertical="center" wrapText="1"/>
    </xf>
    <xf numFmtId="0" fontId="24" fillId="0" borderId="2" xfId="0" applyFont="1" applyBorder="1" applyAlignment="1">
      <alignment horizontal="center" vertical="center" wrapText="1"/>
    </xf>
    <xf numFmtId="0" fontId="23" fillId="0" borderId="0" xfId="731" applyFont="1" applyFill="1" applyAlignment="1">
      <alignment horizontal="left" vertical="center"/>
    </xf>
    <xf numFmtId="0" fontId="26" fillId="0" borderId="25" xfId="731" applyFont="1" applyFill="1" applyBorder="1" applyAlignment="1">
      <alignment horizontal="center" vertical="center"/>
    </xf>
    <xf numFmtId="0" fontId="21" fillId="0" borderId="25" xfId="731" applyFont="1" applyFill="1" applyBorder="1" applyAlignment="1">
      <alignment horizontal="center" vertical="center"/>
    </xf>
    <xf numFmtId="0" fontId="55" fillId="0" borderId="0" xfId="0" applyFont="1" applyAlignment="1">
      <alignment horizontal="center" vertical="center" wrapText="1"/>
    </xf>
    <xf numFmtId="0" fontId="24" fillId="84" borderId="2" xfId="0" applyFont="1" applyFill="1" applyBorder="1" applyAlignment="1">
      <alignment horizontal="center" vertical="center" wrapText="1"/>
    </xf>
    <xf numFmtId="0" fontId="55" fillId="0" borderId="0" xfId="0" applyFont="1" applyFill="1" applyAlignment="1">
      <alignment horizontal="center" vertical="center" wrapText="1"/>
    </xf>
    <xf numFmtId="0" fontId="27" fillId="0" borderId="30" xfId="0" applyFont="1" applyBorder="1" applyAlignment="1">
      <alignment horizontal="center" vertical="center" wrapText="1"/>
    </xf>
    <xf numFmtId="0" fontId="152" fillId="0" borderId="0" xfId="0" applyFont="1" applyAlignment="1" applyProtection="1">
      <alignment horizontal="center" vertical="center" wrapText="1"/>
      <protection locked="0"/>
    </xf>
    <xf numFmtId="0" fontId="154"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4"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243" fillId="0" borderId="170" xfId="0" applyFont="1" applyBorder="1" applyAlignment="1">
      <alignment horizontal="center" vertical="center" wrapText="1"/>
    </xf>
    <xf numFmtId="0" fontId="243" fillId="0" borderId="177" xfId="0" applyFont="1" applyBorder="1" applyAlignment="1">
      <alignment horizontal="center" vertical="center" wrapText="1"/>
    </xf>
    <xf numFmtId="0" fontId="154" fillId="0" borderId="174" xfId="0"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7" fillId="0" borderId="161" xfId="0" applyFont="1" applyBorder="1" applyAlignment="1" applyProtection="1">
      <alignment horizontal="center" vertical="center" wrapText="1"/>
      <protection locked="0"/>
    </xf>
    <xf numFmtId="0" fontId="157" fillId="0" borderId="26" xfId="0" applyFont="1" applyBorder="1" applyAlignment="1" applyProtection="1">
      <alignment horizontal="center" vertical="center" wrapText="1"/>
      <protection locked="0"/>
    </xf>
    <xf numFmtId="0" fontId="157" fillId="0" borderId="33" xfId="0" applyFont="1" applyBorder="1" applyAlignment="1" applyProtection="1">
      <alignment horizontal="center" vertical="center" wrapText="1"/>
      <protection locked="0"/>
    </xf>
    <xf numFmtId="0" fontId="154" fillId="0" borderId="175" xfId="0" applyFont="1" applyBorder="1" applyAlignment="1" applyProtection="1">
      <alignment horizontal="left" vertical="center" wrapText="1"/>
      <protection locked="0"/>
    </xf>
    <xf numFmtId="0" fontId="154" fillId="0" borderId="170" xfId="0" applyFont="1" applyBorder="1" applyAlignment="1" applyProtection="1">
      <alignment horizontal="left" vertical="center" wrapText="1"/>
      <protection locked="0"/>
    </xf>
    <xf numFmtId="0" fontId="154" fillId="0" borderId="177" xfId="0" applyFont="1" applyBorder="1" applyAlignment="1" applyProtection="1">
      <alignment horizontal="left" vertical="center" wrapText="1"/>
      <protection locked="0"/>
    </xf>
    <xf numFmtId="0" fontId="216" fillId="0" borderId="175" xfId="0" applyFont="1" applyBorder="1" applyAlignment="1" applyProtection="1">
      <alignment horizontal="left" vertical="center" wrapText="1"/>
      <protection locked="0"/>
    </xf>
    <xf numFmtId="0" fontId="216" fillId="0" borderId="170" xfId="0" applyFont="1" applyBorder="1" applyAlignment="1" applyProtection="1">
      <alignment horizontal="left" vertical="center" wrapText="1"/>
      <protection locked="0"/>
    </xf>
    <xf numFmtId="0" fontId="216" fillId="0" borderId="177" xfId="0" applyFont="1" applyBorder="1" applyAlignment="1" applyProtection="1">
      <alignment horizontal="left" vertical="center" wrapText="1"/>
      <protection locked="0"/>
    </xf>
    <xf numFmtId="4" fontId="155" fillId="0" borderId="46" xfId="0" applyNumberFormat="1" applyFont="1" applyBorder="1" applyAlignment="1" applyProtection="1">
      <alignment horizontal="center" vertical="center" wrapText="1"/>
      <protection locked="0"/>
    </xf>
    <xf numFmtId="4" fontId="155" fillId="0" borderId="43" xfId="0" applyNumberFormat="1" applyFont="1" applyBorder="1" applyAlignment="1" applyProtection="1">
      <alignment horizontal="center" vertical="center" wrapText="1"/>
      <protection locked="0"/>
    </xf>
    <xf numFmtId="4" fontId="155" fillId="0" borderId="175" xfId="0" applyNumberFormat="1" applyFont="1" applyBorder="1" applyAlignment="1" applyProtection="1">
      <alignment horizontal="center" vertical="center" wrapText="1"/>
      <protection locked="0"/>
    </xf>
    <xf numFmtId="4" fontId="155" fillId="0" borderId="177" xfId="0" applyNumberFormat="1" applyFont="1" applyBorder="1" applyAlignment="1" applyProtection="1">
      <alignment horizontal="center" vertical="center" wrapText="1"/>
      <protection locked="0"/>
    </xf>
    <xf numFmtId="4" fontId="155" fillId="0" borderId="169" xfId="0" applyNumberFormat="1" applyFont="1" applyBorder="1" applyAlignment="1" applyProtection="1">
      <alignment horizontal="center" vertical="center" wrapText="1"/>
      <protection locked="0"/>
    </xf>
    <xf numFmtId="4" fontId="155" fillId="0" borderId="179" xfId="0" applyNumberFormat="1" applyFont="1" applyBorder="1" applyAlignment="1" applyProtection="1">
      <alignment horizontal="center" vertical="center" wrapText="1"/>
      <protection locked="0"/>
    </xf>
    <xf numFmtId="0" fontId="155" fillId="94" borderId="174" xfId="0" applyFont="1" applyFill="1" applyBorder="1" applyAlignment="1" applyProtection="1">
      <alignment horizontal="center" vertical="center" wrapText="1"/>
      <protection locked="0"/>
    </xf>
    <xf numFmtId="0" fontId="154" fillId="0" borderId="174" xfId="0" applyFont="1" applyBorder="1" applyAlignment="1" applyProtection="1">
      <alignment horizontal="center" vertical="center"/>
      <protection locked="0"/>
    </xf>
    <xf numFmtId="0" fontId="155" fillId="0" borderId="175" xfId="0"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4" fillId="0" borderId="174" xfId="0" applyFont="1" applyBorder="1" applyAlignment="1" applyProtection="1">
      <alignment horizontal="left" vertical="center" wrapText="1"/>
      <protection locked="0"/>
    </xf>
    <xf numFmtId="0" fontId="157" fillId="0" borderId="161" xfId="0" applyFont="1" applyFill="1" applyBorder="1" applyAlignment="1" applyProtection="1">
      <alignment horizontal="center" vertical="center" wrapText="1"/>
      <protection locked="0"/>
    </xf>
    <xf numFmtId="0" fontId="157" fillId="0" borderId="26" xfId="0" applyFont="1" applyFill="1" applyBorder="1" applyAlignment="1" applyProtection="1">
      <alignment horizontal="center" vertical="center" wrapText="1"/>
      <protection locked="0"/>
    </xf>
    <xf numFmtId="0" fontId="157"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8"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5" fillId="0" borderId="174" xfId="0" applyNumberFormat="1" applyFont="1" applyBorder="1" applyAlignment="1" applyProtection="1">
      <alignment horizontal="center" vertical="center" wrapText="1"/>
      <protection locked="0"/>
    </xf>
    <xf numFmtId="0" fontId="154" fillId="0" borderId="170" xfId="0" applyFont="1" applyBorder="1" applyAlignment="1" applyProtection="1">
      <alignment horizontal="center" vertical="center" wrapText="1"/>
      <protection locked="0"/>
    </xf>
    <xf numFmtId="0" fontId="154" fillId="0" borderId="177" xfId="0" applyFont="1" applyBorder="1" applyAlignment="1" applyProtection="1">
      <alignment horizontal="center" vertical="center" wrapText="1"/>
      <protection locked="0"/>
    </xf>
    <xf numFmtId="0" fontId="151" fillId="0" borderId="174" xfId="0" applyFont="1" applyBorder="1" applyAlignment="1" applyProtection="1">
      <alignment horizontal="center" vertical="center"/>
      <protection locked="0"/>
    </xf>
    <xf numFmtId="0" fontId="0" fillId="0" borderId="0" xfId="0" applyAlignment="1" applyProtection="1">
      <protection locked="0"/>
    </xf>
    <xf numFmtId="0" fontId="152" fillId="0" borderId="174" xfId="0" applyFont="1" applyBorder="1" applyAlignment="1" applyProtection="1">
      <alignment horizontal="center" vertical="center" wrapText="1"/>
      <protection locked="0"/>
    </xf>
    <xf numFmtId="4" fontId="152" fillId="100" borderId="174" xfId="0" applyNumberFormat="1" applyFont="1" applyFill="1" applyBorder="1" applyAlignment="1" applyProtection="1">
      <alignment horizontal="center" vertical="center" wrapText="1"/>
      <protection locked="0"/>
    </xf>
    <xf numFmtId="0" fontId="151" fillId="0" borderId="0" xfId="0" applyFont="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1" fillId="0" borderId="0" xfId="0" applyFont="1" applyFill="1" applyAlignment="1" applyProtection="1">
      <alignment horizontal="center" vertical="center" wrapText="1"/>
      <protection locked="0"/>
    </xf>
    <xf numFmtId="0" fontId="156" fillId="101" borderId="0" xfId="0" applyFont="1" applyFill="1" applyAlignment="1" applyProtection="1">
      <alignment horizontal="center" vertical="center" wrapText="1"/>
      <protection locked="0"/>
    </xf>
    <xf numFmtId="0" fontId="210" fillId="0" borderId="0" xfId="0" applyFont="1" applyAlignment="1" applyProtection="1">
      <alignment horizontal="center"/>
      <protection locked="0"/>
    </xf>
    <xf numFmtId="3" fontId="152" fillId="100" borderId="174" xfId="0" applyNumberFormat="1" applyFont="1" applyFill="1" applyBorder="1" applyAlignment="1" applyProtection="1">
      <alignment horizontal="center" vertical="center" wrapText="1"/>
      <protection locked="0"/>
    </xf>
    <xf numFmtId="0" fontId="152" fillId="0" borderId="174" xfId="0"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8" fillId="0" borderId="169" xfId="0" applyFont="1" applyBorder="1" applyAlignment="1" applyProtection="1">
      <alignment horizontal="left" vertical="center" wrapText="1"/>
      <protection locked="0"/>
    </xf>
    <xf numFmtId="0" fontId="158" fillId="0" borderId="160" xfId="0" applyFont="1" applyBorder="1" applyAlignment="1" applyProtection="1">
      <alignment horizontal="left" vertical="center" wrapText="1"/>
      <protection locked="0"/>
    </xf>
    <xf numFmtId="0" fontId="152" fillId="0" borderId="175" xfId="0" applyFont="1" applyBorder="1" applyAlignment="1" applyProtection="1">
      <alignment horizontal="left" vertical="top" wrapText="1"/>
      <protection locked="0"/>
    </xf>
    <xf numFmtId="0" fontId="152" fillId="0" borderId="177" xfId="0" applyFont="1" applyBorder="1" applyAlignment="1" applyProtection="1">
      <alignment horizontal="left" vertical="top" wrapText="1"/>
      <protection locked="0"/>
    </xf>
    <xf numFmtId="0" fontId="89" fillId="95" borderId="49" xfId="0" applyFont="1" applyFill="1" applyBorder="1" applyAlignment="1">
      <alignment horizontal="center" vertical="center" wrapText="1"/>
    </xf>
    <xf numFmtId="0" fontId="89" fillId="95" borderId="49" xfId="0" applyFont="1" applyFill="1" applyBorder="1" applyAlignment="1">
      <alignment horizontal="center" vertical="center"/>
    </xf>
    <xf numFmtId="0" fontId="89" fillId="95" borderId="47" xfId="0" applyFont="1" applyFill="1" applyBorder="1" applyAlignment="1">
      <alignment horizontal="center" vertical="center"/>
    </xf>
    <xf numFmtId="0" fontId="89" fillId="95" borderId="38" xfId="0" applyFont="1" applyFill="1" applyBorder="1" applyAlignment="1">
      <alignment horizontal="center" vertical="center"/>
    </xf>
    <xf numFmtId="0" fontId="89" fillId="95" borderId="37" xfId="0" applyFont="1" applyFill="1" applyBorder="1" applyAlignment="1">
      <alignment horizontal="center" vertical="center"/>
    </xf>
    <xf numFmtId="0" fontId="89" fillId="96" borderId="49" xfId="0" applyFont="1" applyFill="1" applyBorder="1" applyAlignment="1">
      <alignment horizontal="center" vertical="center" wrapText="1"/>
    </xf>
    <xf numFmtId="0" fontId="89" fillId="96" borderId="49" xfId="0" applyFont="1" applyFill="1" applyBorder="1" applyAlignment="1">
      <alignment horizontal="center" vertical="center"/>
    </xf>
    <xf numFmtId="0" fontId="89" fillId="96" borderId="47" xfId="0" applyFont="1" applyFill="1" applyBorder="1" applyAlignment="1">
      <alignment horizontal="center" vertical="center"/>
    </xf>
    <xf numFmtId="0" fontId="89" fillId="96" borderId="38" xfId="0" applyFont="1" applyFill="1" applyBorder="1" applyAlignment="1">
      <alignment horizontal="center" vertical="center"/>
    </xf>
    <xf numFmtId="0" fontId="89" fillId="96" borderId="37" xfId="0" applyFont="1" applyFill="1" applyBorder="1" applyAlignment="1">
      <alignment horizontal="center" vertical="center"/>
    </xf>
    <xf numFmtId="0" fontId="89" fillId="96" borderId="62" xfId="0" applyFont="1" applyFill="1" applyBorder="1" applyAlignment="1">
      <alignment horizontal="center" vertical="center" wrapText="1"/>
    </xf>
    <xf numFmtId="0" fontId="89" fillId="96" borderId="63" xfId="0" applyFont="1" applyFill="1" applyBorder="1" applyAlignment="1">
      <alignment horizontal="center" vertical="center"/>
    </xf>
    <xf numFmtId="0" fontId="89" fillId="96" borderId="64" xfId="0" applyFont="1" applyFill="1" applyBorder="1" applyAlignment="1">
      <alignment horizontal="center" vertical="center"/>
    </xf>
    <xf numFmtId="0" fontId="89" fillId="96" borderId="46" xfId="0" applyFont="1" applyFill="1" applyBorder="1" applyAlignment="1">
      <alignment horizontal="center" vertical="center"/>
    </xf>
    <xf numFmtId="0" fontId="89" fillId="96" borderId="30" xfId="0" applyFont="1" applyFill="1" applyBorder="1" applyAlignment="1">
      <alignment horizontal="center" vertical="center"/>
    </xf>
    <xf numFmtId="0" fontId="89" fillId="96" borderId="60" xfId="0" applyFont="1" applyFill="1" applyBorder="1" applyAlignment="1">
      <alignment horizontal="center" vertical="center"/>
    </xf>
    <xf numFmtId="0" fontId="89" fillId="94" borderId="0" xfId="0" applyFont="1" applyFill="1" applyAlignment="1">
      <alignment horizontal="left" wrapText="1"/>
    </xf>
    <xf numFmtId="0" fontId="89" fillId="0" borderId="0" xfId="0" applyFont="1" applyAlignment="1">
      <alignment horizontal="left" wrapText="1"/>
    </xf>
    <xf numFmtId="0" fontId="89" fillId="96" borderId="52" xfId="0" applyFont="1" applyFill="1" applyBorder="1" applyAlignment="1">
      <alignment horizontal="center" vertical="center" wrapText="1"/>
    </xf>
    <xf numFmtId="0" fontId="89" fillId="96" borderId="25" xfId="0" applyFont="1" applyFill="1" applyBorder="1" applyAlignment="1">
      <alignment horizontal="center" vertical="center"/>
    </xf>
    <xf numFmtId="0" fontId="89" fillId="96" borderId="65" xfId="0" applyFont="1" applyFill="1" applyBorder="1" applyAlignment="1">
      <alignment horizontal="center" vertical="center"/>
    </xf>
    <xf numFmtId="0" fontId="90" fillId="94" borderId="0" xfId="0" applyFont="1" applyFill="1" applyAlignment="1">
      <alignment horizontal="center"/>
    </xf>
    <xf numFmtId="0" fontId="20" fillId="0" borderId="30" xfId="0" applyFont="1" applyBorder="1" applyAlignment="1">
      <alignment horizontal="center"/>
    </xf>
    <xf numFmtId="0" fontId="0" fillId="0" borderId="30" xfId="0" applyBorder="1" applyAlignment="1">
      <alignment horizontal="center"/>
    </xf>
    <xf numFmtId="0" fontId="20"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3" fillId="0" borderId="54" xfId="38926" applyNumberFormat="1" applyFont="1" applyFill="1" applyBorder="1" applyAlignment="1">
      <alignment horizontal="center" vertical="center" wrapText="1"/>
    </xf>
    <xf numFmtId="3" fontId="63" fillId="0" borderId="33" xfId="38926" applyNumberFormat="1" applyFont="1" applyFill="1" applyBorder="1" applyAlignment="1">
      <alignment horizontal="center" vertical="center" wrapText="1"/>
    </xf>
    <xf numFmtId="4" fontId="64" fillId="0" borderId="204" xfId="38926" applyNumberFormat="1" applyFont="1" applyFill="1" applyBorder="1" applyAlignment="1">
      <alignment horizontal="center" vertical="center" wrapText="1"/>
    </xf>
    <xf numFmtId="0" fontId="142" fillId="0" borderId="160" xfId="38926" applyBorder="1" applyAlignment="1">
      <alignment vertical="center" wrapText="1"/>
    </xf>
    <xf numFmtId="0" fontId="142" fillId="0" borderId="183" xfId="38926" applyBorder="1" applyAlignment="1">
      <alignment vertical="center" wrapText="1"/>
    </xf>
    <xf numFmtId="0" fontId="142" fillId="0" borderId="184" xfId="38926" applyBorder="1" applyAlignment="1">
      <alignment vertical="center" wrapText="1"/>
    </xf>
    <xf numFmtId="0" fontId="142" fillId="0" borderId="0" xfId="38926" applyBorder="1" applyAlignment="1">
      <alignment vertical="center" wrapText="1"/>
    </xf>
    <xf numFmtId="0" fontId="142" fillId="0" borderId="185" xfId="38926" applyBorder="1" applyAlignment="1">
      <alignment vertical="center" wrapText="1"/>
    </xf>
    <xf numFmtId="0" fontId="142" fillId="0" borderId="187" xfId="38926" applyBorder="1" applyAlignment="1">
      <alignment vertical="center" wrapText="1"/>
    </xf>
    <xf numFmtId="0" fontId="142" fillId="0" borderId="61" xfId="38926" applyBorder="1" applyAlignment="1">
      <alignment vertical="center" wrapText="1"/>
    </xf>
    <xf numFmtId="0" fontId="142"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5" fillId="0" borderId="170" xfId="38926" applyFont="1" applyBorder="1" applyAlignment="1">
      <alignment horizontal="center" vertical="center" wrapText="1"/>
    </xf>
    <xf numFmtId="0" fontId="255"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0" fillId="0" borderId="208" xfId="0" applyFont="1" applyBorder="1" applyAlignment="1">
      <alignment horizontal="center" textRotation="90" wrapText="1"/>
    </xf>
    <xf numFmtId="0" fontId="30"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0" fillId="0" borderId="169" xfId="761" applyFont="1" applyBorder="1" applyAlignment="1">
      <alignment horizontal="center"/>
    </xf>
    <xf numFmtId="0" fontId="190" fillId="0" borderId="160" xfId="761" applyFont="1" applyBorder="1" applyAlignment="1">
      <alignment horizontal="center"/>
    </xf>
    <xf numFmtId="0" fontId="190" fillId="0" borderId="208" xfId="761" applyFont="1" applyBorder="1" applyAlignment="1">
      <alignment horizontal="center"/>
    </xf>
    <xf numFmtId="0" fontId="135" fillId="0" borderId="0" xfId="783" applyFont="1" applyFill="1" applyBorder="1" applyAlignment="1">
      <alignment horizontal="center"/>
    </xf>
    <xf numFmtId="0" fontId="23" fillId="0" borderId="164" xfId="783" applyFont="1" applyFill="1" applyBorder="1" applyAlignment="1">
      <alignment horizontal="center" vertical="center" wrapText="1"/>
    </xf>
    <xf numFmtId="0" fontId="23" fillId="0" borderId="174" xfId="783" applyFont="1" applyFill="1" applyBorder="1" applyAlignment="1">
      <alignment horizontal="center" vertical="center" wrapText="1"/>
    </xf>
    <xf numFmtId="0" fontId="23" fillId="0" borderId="175" xfId="783" applyFont="1" applyFill="1" applyBorder="1" applyAlignment="1">
      <alignment horizontal="center" vertical="center" wrapText="1"/>
    </xf>
    <xf numFmtId="0" fontId="226" fillId="0" borderId="0" xfId="783" applyFont="1" applyFill="1" applyBorder="1" applyAlignment="1">
      <alignment horizontal="center" vertical="center" wrapText="1"/>
    </xf>
    <xf numFmtId="0" fontId="227"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CCFFCC"/>
      <color rgb="FF66FF33"/>
      <color rgb="FFFF3300"/>
      <color rgb="FFFF66CC"/>
      <color rgb="FF33CC33"/>
      <color rgb="FFFFFFCC"/>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982" t="s">
        <v>376</v>
      </c>
      <c r="C1" s="982"/>
      <c r="D1" s="982"/>
      <c r="E1" s="982"/>
      <c r="F1" s="982"/>
      <c r="G1" s="982"/>
      <c r="H1" s="982"/>
      <c r="I1" s="982"/>
      <c r="J1" s="982"/>
      <c r="K1" s="982"/>
      <c r="L1" s="982"/>
      <c r="M1" s="982"/>
    </row>
    <row r="2" spans="2:13" s="133" customFormat="1"/>
    <row r="3" spans="2:13" ht="95.25" customHeight="1">
      <c r="B3" s="981" t="s">
        <v>379</v>
      </c>
      <c r="C3" s="981"/>
      <c r="D3" s="981"/>
      <c r="E3" s="981"/>
      <c r="F3" s="981"/>
      <c r="G3" s="981"/>
      <c r="H3" s="981"/>
      <c r="I3" s="981"/>
      <c r="J3" s="981"/>
      <c r="K3" s="981"/>
      <c r="L3" s="981"/>
      <c r="M3" s="981"/>
    </row>
    <row r="4" spans="2:13">
      <c r="B4" s="374"/>
      <c r="C4" s="374"/>
      <c r="D4" s="374"/>
      <c r="E4" s="374"/>
      <c r="F4" s="374"/>
      <c r="G4" s="374"/>
      <c r="H4" s="374"/>
      <c r="I4" s="374"/>
      <c r="J4" s="374"/>
      <c r="K4" s="374"/>
      <c r="L4" s="374"/>
      <c r="M4" s="374"/>
    </row>
    <row r="5" spans="2:13" ht="82.5" customHeight="1">
      <c r="B5" s="981" t="s">
        <v>375</v>
      </c>
      <c r="C5" s="981"/>
      <c r="D5" s="981"/>
      <c r="E5" s="981"/>
      <c r="F5" s="981"/>
      <c r="G5" s="981"/>
      <c r="H5" s="981"/>
      <c r="I5" s="981"/>
      <c r="J5" s="981"/>
      <c r="K5" s="981"/>
      <c r="L5" s="981"/>
      <c r="M5" s="981"/>
    </row>
    <row r="6" spans="2:13">
      <c r="B6" s="374"/>
      <c r="C6" s="374"/>
      <c r="D6" s="374"/>
      <c r="E6" s="374"/>
      <c r="F6" s="374"/>
      <c r="G6" s="374"/>
      <c r="H6" s="374"/>
      <c r="I6" s="374"/>
      <c r="J6" s="374"/>
      <c r="K6" s="374"/>
      <c r="L6" s="374"/>
      <c r="M6" s="374"/>
    </row>
    <row r="7" spans="2:13" ht="18.75">
      <c r="B7" s="981" t="s">
        <v>380</v>
      </c>
      <c r="C7" s="981"/>
      <c r="D7" s="981"/>
      <c r="E7" s="981"/>
      <c r="F7" s="981"/>
      <c r="G7" s="981"/>
      <c r="H7" s="981"/>
      <c r="I7" s="981"/>
      <c r="J7" s="981"/>
      <c r="K7" s="981"/>
      <c r="L7" s="981"/>
      <c r="M7" s="981"/>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983" t="s">
        <v>2</v>
      </c>
      <c r="D4" s="983"/>
      <c r="E4" s="983"/>
      <c r="F4" s="983"/>
      <c r="G4" s="983"/>
      <c r="H4" s="983"/>
      <c r="I4" s="983"/>
      <c r="J4" s="983"/>
      <c r="K4" s="983"/>
      <c r="L4" s="983"/>
      <c r="M4" s="983"/>
      <c r="N4" s="983"/>
    </row>
    <row r="6" spans="2:23" ht="31.5" customHeight="1">
      <c r="B6" s="2" t="s">
        <v>0</v>
      </c>
      <c r="C6" s="1"/>
      <c r="D6" s="984" t="s">
        <v>353</v>
      </c>
      <c r="E6" s="985"/>
      <c r="F6" s="985"/>
      <c r="G6" s="985"/>
      <c r="H6" s="985"/>
      <c r="I6" s="985"/>
      <c r="J6" s="985"/>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989"/>
      <c r="E8" s="990"/>
      <c r="F8" s="990"/>
      <c r="G8" s="990"/>
      <c r="H8" s="990"/>
      <c r="I8" s="990"/>
      <c r="J8" s="990"/>
      <c r="K8" s="990"/>
      <c r="L8" s="990"/>
      <c r="M8" s="990"/>
      <c r="N8" s="990"/>
      <c r="O8" s="99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987" t="s">
        <v>3</v>
      </c>
      <c r="C10" s="987"/>
      <c r="D10" s="992"/>
      <c r="E10" s="993"/>
      <c r="F10" s="993"/>
      <c r="G10" s="993"/>
      <c r="H10" s="993"/>
      <c r="I10" s="993"/>
      <c r="J10" s="993"/>
      <c r="K10" s="993"/>
      <c r="L10" s="993"/>
      <c r="M10" s="993"/>
      <c r="N10" s="993"/>
      <c r="O10" s="993"/>
      <c r="P10" s="993"/>
      <c r="Q10" s="993"/>
      <c r="R10" s="993"/>
      <c r="S10" s="993"/>
      <c r="T10" s="994"/>
      <c r="U10" s="133"/>
      <c r="V10" s="133"/>
      <c r="W10" s="133"/>
    </row>
    <row r="11" spans="2:23" ht="43.5" customHeight="1">
      <c r="B11" s="988" t="s">
        <v>92</v>
      </c>
      <c r="C11" s="988"/>
      <c r="D11" s="129"/>
      <c r="E11" s="130">
        <v>2</v>
      </c>
      <c r="F11" s="131"/>
      <c r="G11" s="131"/>
      <c r="H11" s="127"/>
      <c r="I11" s="995"/>
      <c r="J11" s="995"/>
      <c r="K11" s="995"/>
      <c r="L11" s="995"/>
      <c r="M11" s="995"/>
      <c r="N11" s="995"/>
      <c r="O11" s="995"/>
      <c r="P11" s="995"/>
      <c r="Q11" s="995"/>
      <c r="R11" s="995"/>
      <c r="S11" s="995"/>
      <c r="T11" s="995"/>
      <c r="U11" s="995"/>
      <c r="V11" s="995"/>
      <c r="W11" s="995"/>
    </row>
    <row r="12" spans="2:23" ht="65.25" customHeight="1">
      <c r="B12" s="986" t="s">
        <v>16</v>
      </c>
      <c r="C12" s="986"/>
      <c r="D12" s="996"/>
      <c r="E12" s="99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997"/>
      <c r="C17" s="997"/>
      <c r="D17" s="7"/>
      <c r="E17" s="7"/>
      <c r="F17" s="7" t="s">
        <v>55</v>
      </c>
      <c r="G17" s="7"/>
      <c r="H17" s="7"/>
      <c r="I17" s="7"/>
      <c r="J17" s="1"/>
      <c r="K17" s="1"/>
      <c r="L17" s="1"/>
      <c r="M17" s="1"/>
      <c r="N17" s="1"/>
      <c r="O17" s="1"/>
      <c r="P17" s="1"/>
      <c r="Q17" s="1"/>
    </row>
    <row r="18" spans="2:17" ht="32.25" customHeight="1">
      <c r="B18" s="987" t="s">
        <v>37</v>
      </c>
      <c r="C18" s="987"/>
      <c r="D18" s="987"/>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987" t="s">
        <v>42</v>
      </c>
      <c r="C20" s="987"/>
      <c r="D20" s="987"/>
      <c r="E20" s="987"/>
      <c r="F20" s="987"/>
      <c r="G20" s="987"/>
      <c r="H20" s="987"/>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07" t="s">
        <v>44</v>
      </c>
      <c r="C24" s="998" t="s">
        <v>45</v>
      </c>
      <c r="D24" s="998"/>
      <c r="E24" s="998"/>
      <c r="F24" s="998"/>
      <c r="G24" s="998"/>
      <c r="H24" s="998"/>
      <c r="I24" s="998"/>
      <c r="J24" s="998"/>
      <c r="K24" s="998"/>
      <c r="L24" s="998"/>
      <c r="M24" s="999"/>
      <c r="N24" s="1"/>
      <c r="O24" s="1"/>
      <c r="P24" s="1"/>
      <c r="Q24" s="1"/>
    </row>
    <row r="25" spans="2:17" ht="32.25" hidden="1" thickBot="1">
      <c r="B25" s="1008"/>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05" t="s">
        <v>174</v>
      </c>
      <c r="C26" s="29" t="s">
        <v>52</v>
      </c>
      <c r="D26" s="29" t="s">
        <v>53</v>
      </c>
      <c r="E26" s="169">
        <v>7.85</v>
      </c>
      <c r="F26" s="169">
        <v>6.61</v>
      </c>
      <c r="G26" s="169">
        <v>4.2699999999999996</v>
      </c>
      <c r="H26" s="169">
        <v>20.32</v>
      </c>
      <c r="I26" s="1000">
        <v>4.78</v>
      </c>
      <c r="J26" s="1000">
        <v>9.43</v>
      </c>
      <c r="K26" s="1000">
        <v>4.2699999999999996</v>
      </c>
      <c r="L26" s="1002"/>
      <c r="M26" s="1009"/>
      <c r="N26" s="1"/>
      <c r="O26" s="1"/>
      <c r="P26" s="1"/>
      <c r="Q26" s="1"/>
    </row>
    <row r="27" spans="2:17" ht="36.75" hidden="1" customHeight="1" thickBot="1">
      <c r="B27" s="1006"/>
      <c r="C27" s="30" t="s">
        <v>52</v>
      </c>
      <c r="D27" s="30" t="s">
        <v>54</v>
      </c>
      <c r="E27" s="170">
        <v>8.39</v>
      </c>
      <c r="F27" s="170">
        <v>7.04</v>
      </c>
      <c r="G27" s="170">
        <v>4.76</v>
      </c>
      <c r="H27" s="170">
        <v>20.99</v>
      </c>
      <c r="I27" s="1001"/>
      <c r="J27" s="1001"/>
      <c r="K27" s="1001"/>
      <c r="L27" s="1003"/>
      <c r="M27" s="1010"/>
      <c r="N27" s="1"/>
      <c r="O27" s="1"/>
      <c r="P27" s="1"/>
      <c r="Q27" s="1"/>
    </row>
    <row r="28" spans="2:17" hidden="1"/>
    <row r="29" spans="2:17" ht="24" hidden="1" customHeight="1">
      <c r="C29" s="1004" t="s">
        <v>81</v>
      </c>
      <c r="D29" s="1004"/>
      <c r="E29" s="1004"/>
      <c r="F29" s="1004"/>
      <c r="G29" s="1004"/>
      <c r="H29" s="1004"/>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62"/>
  <sheetViews>
    <sheetView zoomScale="40" zoomScaleNormal="40" zoomScaleSheetLayoutView="30" workbookViewId="0">
      <pane xSplit="2" ySplit="12" topLeftCell="C13" activePane="bottomRight" state="frozen"/>
      <selection activeCell="A6" sqref="A6:V9"/>
      <selection pane="topRight" activeCell="A6" sqref="A6:V9"/>
      <selection pane="bottomLeft" activeCell="A6" sqref="A6:V9"/>
      <selection pane="bottomRight" activeCell="N8" sqref="N8"/>
    </sheetView>
  </sheetViews>
  <sheetFormatPr defaultRowHeight="15" outlineLevelRow="2" outlineLevelCol="1"/>
  <cols>
    <col min="1" max="1" width="2.5703125" style="380" customWidth="1"/>
    <col min="2" max="2" width="11.5703125" style="380" customWidth="1"/>
    <col min="3" max="3" width="9.5703125" style="575" customWidth="1"/>
    <col min="4" max="4" width="14.85546875" style="575"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61.7109375" style="380" customWidth="1"/>
    <col min="12" max="12" width="22" style="380" customWidth="1"/>
    <col min="13" max="13" width="26.28515625" style="380" customWidth="1"/>
    <col min="14" max="14" width="22"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8" customFormat="1" ht="41.25" customHeight="1" thickBot="1">
      <c r="A3" s="375"/>
      <c r="B3" s="375"/>
      <c r="C3" s="958"/>
      <c r="D3" s="376"/>
      <c r="E3" s="1142" t="s">
        <v>945</v>
      </c>
      <c r="F3" s="1142"/>
      <c r="G3" s="1142"/>
      <c r="H3" s="1142"/>
      <c r="I3" s="1142"/>
      <c r="J3" s="1142"/>
      <c r="K3" s="1142"/>
      <c r="L3" s="1142"/>
      <c r="M3" s="1142"/>
      <c r="N3" s="1142"/>
      <c r="O3" s="1142"/>
      <c r="P3" s="377"/>
      <c r="Q3" s="377"/>
      <c r="R3" s="377"/>
      <c r="S3" s="1143"/>
      <c r="T3" s="1144"/>
      <c r="U3" s="1144"/>
      <c r="V3" s="1144"/>
      <c r="W3" s="1144"/>
      <c r="X3" s="959"/>
      <c r="Y3" s="833"/>
    </row>
    <row r="4" spans="1:27" s="568" customFormat="1" ht="105.75" customHeight="1">
      <c r="A4" s="1145" t="s">
        <v>944</v>
      </c>
      <c r="B4" s="1145"/>
      <c r="C4" s="1145"/>
      <c r="D4" s="1145"/>
      <c r="E4" s="1145"/>
      <c r="F4" s="1145"/>
      <c r="G4" s="1145"/>
      <c r="H4" s="1145"/>
      <c r="I4" s="1145"/>
      <c r="J4" s="1145"/>
      <c r="K4" s="1145"/>
      <c r="L4" s="1145"/>
      <c r="M4" s="1145"/>
      <c r="N4" s="1145"/>
      <c r="O4" s="1145"/>
      <c r="P4" s="1145"/>
      <c r="Q4" s="1145"/>
      <c r="R4" s="1145"/>
      <c r="S4" s="1145"/>
      <c r="T4" s="1145"/>
      <c r="U4" s="1145"/>
      <c r="V4" s="1145"/>
      <c r="W4" s="962"/>
      <c r="X4" s="962"/>
      <c r="Y4" s="642"/>
    </row>
    <row r="5" spans="1:27" s="568" customFormat="1" ht="42.75" customHeight="1">
      <c r="A5" s="960"/>
      <c r="B5" s="960"/>
      <c r="C5" s="960"/>
      <c r="D5" s="960"/>
      <c r="E5" s="960"/>
      <c r="F5" s="960"/>
      <c r="G5" s="960"/>
      <c r="H5" s="960"/>
      <c r="I5" s="960"/>
      <c r="J5" s="960"/>
      <c r="K5" s="960"/>
      <c r="L5" s="960"/>
      <c r="M5" s="960"/>
      <c r="N5" s="960"/>
      <c r="O5" s="960"/>
      <c r="P5" s="960"/>
      <c r="Q5" s="960"/>
      <c r="R5" s="960"/>
      <c r="S5" s="960"/>
      <c r="T5" s="960"/>
      <c r="U5" s="960"/>
      <c r="V5" s="960"/>
      <c r="W5" s="962"/>
      <c r="X5" s="962"/>
      <c r="Y5" s="834"/>
    </row>
    <row r="6" spans="1:27" s="568" customFormat="1" ht="96.75" customHeight="1">
      <c r="A6" s="1042" t="s">
        <v>1467</v>
      </c>
      <c r="B6" s="1043"/>
      <c r="C6" s="1043"/>
      <c r="D6" s="1043"/>
      <c r="E6" s="1043"/>
      <c r="F6" s="1043"/>
      <c r="G6" s="1043"/>
      <c r="H6" s="1043"/>
      <c r="I6" s="1043"/>
      <c r="J6" s="1043"/>
      <c r="K6" s="1043"/>
      <c r="L6" s="1043"/>
      <c r="M6" s="1043"/>
      <c r="N6" s="1043"/>
      <c r="O6" s="1043"/>
      <c r="P6" s="1043"/>
      <c r="Q6" s="1043"/>
      <c r="R6" s="1043"/>
      <c r="S6" s="1043"/>
      <c r="T6" s="1043"/>
      <c r="U6" s="1043"/>
      <c r="V6" s="1043"/>
      <c r="W6" s="963"/>
      <c r="X6" s="379"/>
      <c r="AA6" s="929">
        <f>'Прогнозная стоимость '!$M$11</f>
        <v>1.1035350000000002</v>
      </c>
    </row>
    <row r="7" spans="1:27" s="568" customFormat="1" ht="81.75" customHeight="1" outlineLevel="1">
      <c r="A7" s="1146" t="s">
        <v>15</v>
      </c>
      <c r="B7" s="1146"/>
      <c r="C7" s="1146"/>
      <c r="D7" s="1146"/>
      <c r="E7" s="508" t="s">
        <v>1468</v>
      </c>
      <c r="F7" s="509">
        <v>46252</v>
      </c>
      <c r="G7" s="508"/>
      <c r="H7" s="508"/>
      <c r="I7" s="508"/>
      <c r="J7" s="508" t="s">
        <v>1073</v>
      </c>
      <c r="K7" s="508" t="s">
        <v>1470</v>
      </c>
      <c r="L7" s="508"/>
      <c r="M7" s="509">
        <v>46260</v>
      </c>
      <c r="N7" s="509">
        <v>46382</v>
      </c>
      <c r="O7" s="509"/>
      <c r="P7" s="509"/>
      <c r="Q7" s="508"/>
      <c r="R7" s="1044" t="s">
        <v>1469</v>
      </c>
      <c r="S7" s="1044"/>
      <c r="T7" s="1044"/>
      <c r="U7" s="1044"/>
      <c r="V7" s="1044"/>
      <c r="W7" s="159"/>
      <c r="X7" s="379"/>
    </row>
    <row r="8" spans="1:27" s="568" customFormat="1" ht="45.75" customHeight="1" outlineLevel="1">
      <c r="A8" s="1173" t="s">
        <v>16</v>
      </c>
      <c r="B8" s="1173"/>
      <c r="C8" s="1173"/>
      <c r="D8" s="1173"/>
      <c r="E8" s="1173"/>
      <c r="F8" s="510">
        <v>620</v>
      </c>
      <c r="G8" s="962" t="s">
        <v>14</v>
      </c>
      <c r="H8" s="378"/>
      <c r="I8" s="378"/>
      <c r="J8" s="606"/>
      <c r="K8" s="606"/>
      <c r="L8" s="606"/>
      <c r="M8" s="378"/>
      <c r="N8" s="378"/>
      <c r="O8" s="378"/>
      <c r="P8" s="378"/>
      <c r="Q8" s="378"/>
      <c r="R8" s="378"/>
      <c r="S8" s="378"/>
      <c r="T8" s="1045"/>
      <c r="U8" s="1045"/>
      <c r="V8" s="962"/>
      <c r="W8" s="379"/>
      <c r="X8" s="379"/>
      <c r="Y8" s="379"/>
    </row>
    <row r="9" spans="1:27" ht="33" customHeight="1" thickBot="1">
      <c r="X9" s="379"/>
    </row>
    <row r="10" spans="1:27" ht="67.5" customHeight="1" thickBot="1">
      <c r="B10" s="1148" t="s">
        <v>7</v>
      </c>
      <c r="C10" s="1179"/>
      <c r="D10" s="1180"/>
      <c r="E10" s="1174" t="s">
        <v>11</v>
      </c>
      <c r="F10" s="1175" t="s">
        <v>9</v>
      </c>
      <c r="G10" s="1175" t="s">
        <v>10</v>
      </c>
      <c r="H10" s="1174" t="s">
        <v>6</v>
      </c>
      <c r="I10" s="1177" t="s">
        <v>84</v>
      </c>
      <c r="J10" s="1150" t="s">
        <v>1293</v>
      </c>
      <c r="K10" s="1150"/>
      <c r="L10" s="1150"/>
      <c r="M10" s="1150"/>
      <c r="N10" s="1150"/>
      <c r="O10" s="1062" t="s">
        <v>364</v>
      </c>
      <c r="P10" s="1062" t="s">
        <v>365</v>
      </c>
      <c r="Q10" s="1062" t="s">
        <v>366</v>
      </c>
      <c r="R10" s="1150" t="s">
        <v>1294</v>
      </c>
      <c r="S10" s="1150"/>
      <c r="T10" s="1150"/>
      <c r="U10" s="1150"/>
      <c r="V10" s="1150"/>
      <c r="W10" s="1062" t="s">
        <v>29</v>
      </c>
      <c r="X10" s="485"/>
    </row>
    <row r="11" spans="1:27" ht="134.25" customHeight="1" thickBot="1">
      <c r="B11" s="1149"/>
      <c r="C11" s="1181"/>
      <c r="D11" s="1182"/>
      <c r="E11" s="1174"/>
      <c r="F11" s="1176"/>
      <c r="G11" s="1176"/>
      <c r="H11" s="1174"/>
      <c r="I11" s="1178"/>
      <c r="J11" s="381" t="s">
        <v>164</v>
      </c>
      <c r="K11" s="381" t="s">
        <v>373</v>
      </c>
      <c r="L11" s="381" t="s">
        <v>12</v>
      </c>
      <c r="M11" s="381" t="s">
        <v>13</v>
      </c>
      <c r="N11" s="382" t="s">
        <v>8</v>
      </c>
      <c r="O11" s="1063"/>
      <c r="P11" s="1063"/>
      <c r="Q11" s="1063"/>
      <c r="R11" s="381" t="s">
        <v>164</v>
      </c>
      <c r="S11" s="381" t="s">
        <v>168</v>
      </c>
      <c r="T11" s="381" t="s">
        <v>12</v>
      </c>
      <c r="U11" s="381" t="s">
        <v>13</v>
      </c>
      <c r="V11" s="382" t="s">
        <v>8</v>
      </c>
      <c r="W11" s="1063"/>
      <c r="X11" s="485"/>
      <c r="Y11" s="495" t="str">
        <f>K7</f>
        <v>В8-26-302-173770(431475)</v>
      </c>
    </row>
    <row r="12" spans="1:27" ht="43.5" customHeight="1" thickBot="1">
      <c r="B12" s="383"/>
      <c r="C12" s="965"/>
      <c r="D12" s="966"/>
      <c r="E12" s="372">
        <v>1</v>
      </c>
      <c r="F12" s="372">
        <v>2</v>
      </c>
      <c r="G12" s="372">
        <v>3</v>
      </c>
      <c r="H12" s="372">
        <v>4</v>
      </c>
      <c r="I12" s="372">
        <v>5</v>
      </c>
      <c r="J12" s="412">
        <v>6</v>
      </c>
      <c r="K12" s="412">
        <v>7</v>
      </c>
      <c r="L12" s="412">
        <v>10</v>
      </c>
      <c r="M12" s="412">
        <v>11</v>
      </c>
      <c r="N12" s="412">
        <v>12</v>
      </c>
      <c r="O12" s="372">
        <v>1</v>
      </c>
      <c r="P12" s="372"/>
      <c r="Q12" s="372"/>
      <c r="R12" s="372">
        <v>11</v>
      </c>
      <c r="S12" s="372">
        <v>12</v>
      </c>
      <c r="T12" s="372">
        <v>15</v>
      </c>
      <c r="U12" s="372">
        <v>16</v>
      </c>
      <c r="V12" s="372">
        <v>17</v>
      </c>
      <c r="W12" s="576"/>
      <c r="X12" s="485"/>
    </row>
    <row r="13" spans="1:27" ht="68.25" customHeight="1" outlineLevel="2" thickBot="1">
      <c r="B13" s="1105"/>
      <c r="C13" s="1151" t="s">
        <v>698</v>
      </c>
      <c r="D13" s="1152"/>
      <c r="E13" s="589" t="str">
        <f>CONCATENATE("ВЛ-6-10 кВ  сечением ",Y13, " мм2")</f>
        <v>ВЛ-6-10 кВ  сечением 95 мм2</v>
      </c>
      <c r="F13" s="1119" t="str">
        <f>CONCATENATE("Показатель НЦС № ",VLOOKUP($Y$13,ВЛ!$B$5:$F$8,2))</f>
        <v>Показатель НЦС № 12-02-004-03</v>
      </c>
      <c r="G13" s="1079" t="s">
        <v>180</v>
      </c>
      <c r="H13" s="1079">
        <f>Y15</f>
        <v>0.05</v>
      </c>
      <c r="I13" s="964">
        <v>1</v>
      </c>
      <c r="J13" s="938">
        <f>J14</f>
        <v>0</v>
      </c>
      <c r="K13" s="938">
        <f>(VLOOKUP($Y$13,ВЛ!$B$5:$J$8,4)*0.68)</f>
        <v>1601.2708</v>
      </c>
      <c r="L13" s="938">
        <f>(VLOOKUP($Y$13,ВЛ!$B$5:$J$8,4)*0.03)</f>
        <v>70.644300000000001</v>
      </c>
      <c r="M13" s="938">
        <f>M14+M21</f>
        <v>770.98718543689301</v>
      </c>
      <c r="N13" s="940">
        <f>SUM(J13:M13)</f>
        <v>2442.9022854368932</v>
      </c>
      <c r="O13" s="590">
        <v>1</v>
      </c>
      <c r="P13" s="591">
        <v>1.04</v>
      </c>
      <c r="Q13" s="592">
        <v>1</v>
      </c>
      <c r="R13" s="519">
        <f>H13*J13*O13*P13*Q13</f>
        <v>0</v>
      </c>
      <c r="S13" s="520">
        <f>H13*K13*O13*P13*Q13</f>
        <v>83.266081600000007</v>
      </c>
      <c r="T13" s="521">
        <f>H13*L13*O13*P13*Q13</f>
        <v>3.6735036000000005</v>
      </c>
      <c r="U13" s="521">
        <f>H13*M13*O13*P13*Q13</f>
        <v>40.091333642718439</v>
      </c>
      <c r="V13" s="522">
        <f>SUM(R13:U13)</f>
        <v>127.03091884271845</v>
      </c>
      <c r="W13" s="632">
        <f>(R13+S13+T13+U17+U18+U19+U21)*'Прогнозная стоимость '!$M$11+U16*'Прогнозная стоимость '!$M$10</f>
        <v>140.18306502509932</v>
      </c>
      <c r="X13" s="1123" t="s">
        <v>698</v>
      </c>
      <c r="Y13" s="488">
        <v>95</v>
      </c>
      <c r="Z13" s="381" t="s">
        <v>702</v>
      </c>
    </row>
    <row r="14" spans="1:27" ht="103.5" customHeight="1" outlineLevel="2" thickBot="1">
      <c r="B14" s="1106"/>
      <c r="C14" s="1153"/>
      <c r="D14" s="1154"/>
      <c r="E14" s="832" t="s">
        <v>367</v>
      </c>
      <c r="F14" s="1120"/>
      <c r="G14" s="1080"/>
      <c r="H14" s="1080"/>
      <c r="I14" s="593">
        <v>1</v>
      </c>
      <c r="J14" s="594">
        <v>0</v>
      </c>
      <c r="K14" s="594">
        <f>(VLOOKUP($Y$13,ВЛ!$B$5:$J$8,4)*0.68)</f>
        <v>1601.2708</v>
      </c>
      <c r="L14" s="953">
        <f>(VLOOKUP($Y$13,ВЛ!$B$5:$J$8,4)*0.03)</f>
        <v>70.644300000000001</v>
      </c>
      <c r="M14" s="953">
        <f>M16+M17+M18+M19</f>
        <v>682.89489999999978</v>
      </c>
      <c r="N14" s="595">
        <f>VLOOKUP($Y$13,ВЛ!$B$5:$F$8,4)</f>
        <v>2354.81</v>
      </c>
      <c r="O14" s="856"/>
      <c r="P14" s="943"/>
      <c r="Q14" s="944"/>
      <c r="R14" s="1023"/>
      <c r="S14" s="1024"/>
      <c r="T14" s="1024"/>
      <c r="U14" s="1024"/>
      <c r="V14" s="1025"/>
      <c r="W14" s="633"/>
      <c r="X14" s="1124"/>
    </row>
    <row r="15" spans="1:27" ht="36" customHeight="1" outlineLevel="2" thickBot="1">
      <c r="B15" s="1106"/>
      <c r="C15" s="1153"/>
      <c r="D15" s="1154"/>
      <c r="E15" s="1026" t="s">
        <v>378</v>
      </c>
      <c r="F15" s="1027"/>
      <c r="G15" s="1027"/>
      <c r="H15" s="1027"/>
      <c r="I15" s="1027"/>
      <c r="J15" s="1027"/>
      <c r="K15" s="1027"/>
      <c r="L15" s="1027"/>
      <c r="M15" s="1027"/>
      <c r="N15" s="1028"/>
      <c r="O15" s="945"/>
      <c r="P15" s="946"/>
      <c r="Q15" s="947"/>
      <c r="R15" s="1023"/>
      <c r="S15" s="1033"/>
      <c r="T15" s="1033"/>
      <c r="U15" s="1033"/>
      <c r="V15" s="1034"/>
      <c r="W15" s="634"/>
      <c r="X15" s="1124"/>
      <c r="Y15" s="489">
        <v>0.05</v>
      </c>
      <c r="Z15" s="381" t="s">
        <v>728</v>
      </c>
    </row>
    <row r="16" spans="1:27" ht="36" customHeight="1" outlineLevel="2">
      <c r="B16" s="1106"/>
      <c r="C16" s="1153"/>
      <c r="D16" s="1154"/>
      <c r="E16" s="1032" t="s">
        <v>369</v>
      </c>
      <c r="F16" s="1032"/>
      <c r="G16" s="1032"/>
      <c r="H16" s="1032"/>
      <c r="I16" s="1032"/>
      <c r="J16" s="1032"/>
      <c r="K16" s="1032"/>
      <c r="L16" s="1032"/>
      <c r="M16" s="635">
        <f>VLOOKUP($Y$13,ВЛ!$B$5:$F$8,5)/103*100</f>
        <v>97.757281553398059</v>
      </c>
      <c r="N16" s="636">
        <f>M16</f>
        <v>97.757281553398059</v>
      </c>
      <c r="O16" s="945"/>
      <c r="P16" s="946"/>
      <c r="Q16" s="947"/>
      <c r="R16" s="1029"/>
      <c r="S16" s="1030"/>
      <c r="T16" s="1031"/>
      <c r="U16" s="953">
        <f>H13*N16*O13*P13*Q13</f>
        <v>5.083378640776699</v>
      </c>
      <c r="V16" s="524">
        <f>U16</f>
        <v>5.083378640776699</v>
      </c>
      <c r="W16" s="634"/>
      <c r="X16" s="1124"/>
    </row>
    <row r="17" spans="2:26" ht="36" customHeight="1" outlineLevel="2">
      <c r="B17" s="1106"/>
      <c r="C17" s="1153"/>
      <c r="D17" s="1154"/>
      <c r="E17" s="1032" t="s">
        <v>370</v>
      </c>
      <c r="F17" s="1032"/>
      <c r="G17" s="1032"/>
      <c r="H17" s="1032"/>
      <c r="I17" s="1032"/>
      <c r="J17" s="1032"/>
      <c r="K17" s="1032"/>
      <c r="L17" s="1032"/>
      <c r="M17" s="635">
        <f>VLOOKUP($Y$13,ВЛ!$B$5:$J$8,6)/103*100</f>
        <v>44.689320388349515</v>
      </c>
      <c r="N17" s="525">
        <f>M17</f>
        <v>44.689320388349515</v>
      </c>
      <c r="O17" s="945"/>
      <c r="P17" s="946"/>
      <c r="Q17" s="947"/>
      <c r="R17" s="1029"/>
      <c r="S17" s="1030"/>
      <c r="T17" s="1031"/>
      <c r="U17" s="953">
        <f>H13*N17*O13*P13*Q13</f>
        <v>2.3238446601941751</v>
      </c>
      <c r="V17" s="524">
        <f>U17</f>
        <v>2.3238446601941751</v>
      </c>
      <c r="W17" s="634"/>
      <c r="X17" s="1124"/>
    </row>
    <row r="18" spans="2:26" ht="36" customHeight="1" outlineLevel="2">
      <c r="B18" s="1106"/>
      <c r="C18" s="1153"/>
      <c r="D18" s="1154"/>
      <c r="E18" s="1032" t="s">
        <v>371</v>
      </c>
      <c r="F18" s="1032"/>
      <c r="G18" s="1032"/>
      <c r="H18" s="1032"/>
      <c r="I18" s="1032"/>
      <c r="J18" s="1032"/>
      <c r="K18" s="1032"/>
      <c r="L18" s="1032"/>
      <c r="M18" s="635">
        <f>N14/103*3</f>
        <v>68.586699029126208</v>
      </c>
      <c r="N18" s="525">
        <f>M18</f>
        <v>68.586699029126208</v>
      </c>
      <c r="O18" s="945"/>
      <c r="P18" s="946"/>
      <c r="Q18" s="947"/>
      <c r="R18" s="1029"/>
      <c r="S18" s="1030"/>
      <c r="T18" s="1031"/>
      <c r="U18" s="953">
        <f>H13*N18*O13*P13*Q13</f>
        <v>3.5665083495145629</v>
      </c>
      <c r="V18" s="524">
        <f>U18</f>
        <v>3.5665083495145629</v>
      </c>
      <c r="W18" s="634"/>
      <c r="X18" s="1124"/>
    </row>
    <row r="19" spans="2:26" ht="57" customHeight="1" outlineLevel="2">
      <c r="B19" s="1106"/>
      <c r="C19" s="1153"/>
      <c r="D19" s="1154"/>
      <c r="E19" s="1032" t="s">
        <v>566</v>
      </c>
      <c r="F19" s="1032"/>
      <c r="G19" s="1032"/>
      <c r="H19" s="1032"/>
      <c r="I19" s="1032"/>
      <c r="J19" s="1032"/>
      <c r="K19" s="1032"/>
      <c r="L19" s="1032"/>
      <c r="M19" s="635">
        <f>VLOOKUP($Y$13,ВЛ!$B$5:$J$8,8,0)</f>
        <v>471.86159902912601</v>
      </c>
      <c r="N19" s="525">
        <f>M19</f>
        <v>471.86159902912601</v>
      </c>
      <c r="O19" s="945"/>
      <c r="P19" s="946"/>
      <c r="Q19" s="947"/>
      <c r="R19" s="1029"/>
      <c r="S19" s="1030"/>
      <c r="T19" s="1031"/>
      <c r="U19" s="526">
        <f>H13*N19*O13*P13*Q13</f>
        <v>24.536803149514558</v>
      </c>
      <c r="V19" s="524">
        <f>U19</f>
        <v>24.536803149514558</v>
      </c>
      <c r="W19" s="634"/>
      <c r="X19" s="1124"/>
    </row>
    <row r="20" spans="2:26" ht="36" customHeight="1" outlineLevel="2">
      <c r="B20" s="1106"/>
      <c r="C20" s="1153"/>
      <c r="D20" s="1154"/>
      <c r="E20" s="1035" t="s">
        <v>368</v>
      </c>
      <c r="F20" s="1036"/>
      <c r="G20" s="1036"/>
      <c r="H20" s="1036"/>
      <c r="I20" s="1036"/>
      <c r="J20" s="1036"/>
      <c r="K20" s="1036"/>
      <c r="L20" s="1036"/>
      <c r="M20" s="1036"/>
      <c r="N20" s="1037"/>
      <c r="O20" s="945"/>
      <c r="P20" s="946"/>
      <c r="Q20" s="947"/>
      <c r="R20" s="1011"/>
      <c r="S20" s="1012"/>
      <c r="T20" s="1012"/>
      <c r="U20" s="1012"/>
      <c r="V20" s="1013"/>
      <c r="W20" s="637"/>
      <c r="X20" s="1124"/>
    </row>
    <row r="21" spans="2:26" ht="36" customHeight="1" outlineLevel="2" thickBot="1">
      <c r="B21" s="1147"/>
      <c r="C21" s="1155"/>
      <c r="D21" s="1156"/>
      <c r="E21" s="1038" t="s">
        <v>1297</v>
      </c>
      <c r="F21" s="1038" t="s">
        <v>363</v>
      </c>
      <c r="G21" s="1038"/>
      <c r="H21" s="1038"/>
      <c r="I21" s="1038"/>
      <c r="J21" s="1038"/>
      <c r="K21" s="1038"/>
      <c r="L21" s="1038"/>
      <c r="M21" s="527">
        <f>(N14-N17-N18)*3.93%</f>
        <v>88.092285436893206</v>
      </c>
      <c r="N21" s="527">
        <f>M21</f>
        <v>88.092285436893206</v>
      </c>
      <c r="O21" s="948"/>
      <c r="P21" s="949"/>
      <c r="Q21" s="950"/>
      <c r="R21" s="1039"/>
      <c r="S21" s="1040"/>
      <c r="T21" s="1041"/>
      <c r="U21" s="528">
        <f>H13*N21*O13*P13*Q13</f>
        <v>4.5807988427184467</v>
      </c>
      <c r="V21" s="529">
        <f>U21</f>
        <v>4.5807988427184467</v>
      </c>
      <c r="W21" s="638"/>
      <c r="X21" s="1125"/>
    </row>
    <row r="22" spans="2:26" ht="84.75" customHeight="1" outlineLevel="2">
      <c r="B22" s="1170"/>
      <c r="C22" s="1253" t="s">
        <v>1298</v>
      </c>
      <c r="D22" s="1254"/>
      <c r="E22" s="1119" t="s">
        <v>1298</v>
      </c>
      <c r="F22" s="1119" t="s">
        <v>1279</v>
      </c>
      <c r="G22" s="1079" t="s">
        <v>180</v>
      </c>
      <c r="H22" s="1079">
        <f>H13</f>
        <v>0.05</v>
      </c>
      <c r="I22" s="964"/>
      <c r="J22" s="1249">
        <f>ВЛ!E11</f>
        <v>403.46</v>
      </c>
      <c r="K22" s="1249">
        <f>ВЛ!G11</f>
        <v>633.51999999999987</v>
      </c>
      <c r="L22" s="1249">
        <f>ВЛ!H11</f>
        <v>18.399999999999999</v>
      </c>
      <c r="M22" s="1249">
        <f>M25+M26+M27+M30</f>
        <v>99.909982799999995</v>
      </c>
      <c r="N22" s="1251">
        <f>SUM(J22:M23)</f>
        <v>1155.2899828</v>
      </c>
      <c r="O22" s="590">
        <v>1</v>
      </c>
      <c r="P22" s="591">
        <v>1</v>
      </c>
      <c r="Q22" s="592">
        <v>1</v>
      </c>
      <c r="R22" s="519">
        <f>H22*J22*O22*P22*Q22</f>
        <v>20.173000000000002</v>
      </c>
      <c r="S22" s="520">
        <f>H22*K22*O22*P22*Q22</f>
        <v>31.675999999999995</v>
      </c>
      <c r="T22" s="521">
        <f>H22*L22*O22*P22*Q22</f>
        <v>0.91999999999999993</v>
      </c>
      <c r="U22" s="521">
        <f>H22*M22*O22*P22*Q22</f>
        <v>4.9954991399999997</v>
      </c>
      <c r="V22" s="522">
        <f>SUM(R22:U22)</f>
        <v>57.764499139999998</v>
      </c>
      <c r="W22" s="632">
        <f>(R22+S22+T22+U26+U27+U28+U30)*'Прогнозная стоимость '!$M$11+U25*'Прогнозная стоимость '!$M$10</f>
        <v>63.745146558459915</v>
      </c>
      <c r="X22" s="951"/>
    </row>
    <row r="23" spans="2:26" ht="60.75" customHeight="1" outlineLevel="2">
      <c r="B23" s="1171"/>
      <c r="C23" s="1255"/>
      <c r="D23" s="1256"/>
      <c r="E23" s="1120"/>
      <c r="F23" s="1120"/>
      <c r="G23" s="1080"/>
      <c r="H23" s="1080"/>
      <c r="I23" s="593"/>
      <c r="J23" s="1250"/>
      <c r="K23" s="1250"/>
      <c r="L23" s="1250"/>
      <c r="M23" s="1250"/>
      <c r="N23" s="1252"/>
      <c r="O23" s="945"/>
      <c r="P23" s="946"/>
      <c r="Q23" s="946"/>
      <c r="R23" s="1023"/>
      <c r="S23" s="1024"/>
      <c r="T23" s="1024"/>
      <c r="U23" s="1024"/>
      <c r="V23" s="1025"/>
      <c r="W23" s="594"/>
      <c r="X23" s="857"/>
    </row>
    <row r="24" spans="2:26" ht="36" customHeight="1" outlineLevel="2">
      <c r="B24" s="1171"/>
      <c r="C24" s="1255"/>
      <c r="D24" s="1256"/>
      <c r="E24" s="1026" t="s">
        <v>378</v>
      </c>
      <c r="F24" s="1027"/>
      <c r="G24" s="1027"/>
      <c r="H24" s="1027"/>
      <c r="I24" s="1027"/>
      <c r="J24" s="1027"/>
      <c r="K24" s="1027"/>
      <c r="L24" s="1027"/>
      <c r="M24" s="1027"/>
      <c r="N24" s="1028"/>
      <c r="O24" s="945"/>
      <c r="P24" s="946"/>
      <c r="Q24" s="946"/>
      <c r="R24" s="859"/>
      <c r="S24" s="859"/>
      <c r="T24" s="859"/>
      <c r="U24" s="860"/>
      <c r="V24" s="594"/>
      <c r="W24" s="594"/>
      <c r="X24" s="857"/>
    </row>
    <row r="25" spans="2:26" ht="36" customHeight="1" outlineLevel="2">
      <c r="B25" s="1171"/>
      <c r="C25" s="1255"/>
      <c r="D25" s="1256"/>
      <c r="E25" s="1032" t="s">
        <v>369</v>
      </c>
      <c r="F25" s="1032"/>
      <c r="G25" s="1032"/>
      <c r="H25" s="1032"/>
      <c r="I25" s="1032"/>
      <c r="J25" s="1032"/>
      <c r="K25" s="1032"/>
      <c r="L25" s="1032"/>
      <c r="M25" s="635">
        <f>ВЛ!B11</f>
        <v>2.11076</v>
      </c>
      <c r="N25" s="636">
        <f>M25</f>
        <v>2.11076</v>
      </c>
      <c r="O25" s="945"/>
      <c r="P25" s="946"/>
      <c r="Q25" s="946"/>
      <c r="R25" s="859"/>
      <c r="S25" s="859"/>
      <c r="T25" s="859"/>
      <c r="U25" s="594">
        <f>H22*N25*O22*P22*Q22</f>
        <v>0.10553800000000001</v>
      </c>
      <c r="V25" s="594">
        <f>U25</f>
        <v>0.10553800000000001</v>
      </c>
      <c r="W25" s="594"/>
      <c r="X25" s="857"/>
    </row>
    <row r="26" spans="2:26" ht="36" customHeight="1" outlineLevel="2">
      <c r="B26" s="1171"/>
      <c r="C26" s="1255"/>
      <c r="D26" s="1256"/>
      <c r="E26" s="1032" t="s">
        <v>370</v>
      </c>
      <c r="F26" s="1032"/>
      <c r="G26" s="1032"/>
      <c r="H26" s="1032"/>
      <c r="I26" s="1032"/>
      <c r="J26" s="1032"/>
      <c r="K26" s="1032"/>
      <c r="L26" s="1032"/>
      <c r="M26" s="635">
        <f>ВЛ!C11</f>
        <v>22.59</v>
      </c>
      <c r="N26" s="525">
        <f>M26</f>
        <v>22.59</v>
      </c>
      <c r="O26" s="945"/>
      <c r="P26" s="946"/>
      <c r="Q26" s="946"/>
      <c r="R26" s="859"/>
      <c r="S26" s="859"/>
      <c r="T26" s="859"/>
      <c r="U26" s="594">
        <f>H22*N26*O22*P22*Q22</f>
        <v>1.1294999999999999</v>
      </c>
      <c r="V26" s="594">
        <f t="shared" ref="V26:V28" si="0">U26</f>
        <v>1.1294999999999999</v>
      </c>
      <c r="W26" s="594"/>
      <c r="X26" s="857"/>
    </row>
    <row r="27" spans="2:26" ht="36" customHeight="1" outlineLevel="2">
      <c r="B27" s="1171"/>
      <c r="C27" s="1255"/>
      <c r="D27" s="1256"/>
      <c r="E27" s="1032" t="s">
        <v>371</v>
      </c>
      <c r="F27" s="1032"/>
      <c r="G27" s="1032"/>
      <c r="H27" s="1032"/>
      <c r="I27" s="1032"/>
      <c r="J27" s="1032"/>
      <c r="K27" s="1032"/>
      <c r="L27" s="1032"/>
      <c r="M27" s="635">
        <f>ВЛ!D11</f>
        <v>33.649222799999997</v>
      </c>
      <c r="N27" s="525">
        <f>M27</f>
        <v>33.649222799999997</v>
      </c>
      <c r="O27" s="945"/>
      <c r="P27" s="946"/>
      <c r="Q27" s="946"/>
      <c r="R27" s="859"/>
      <c r="S27" s="859"/>
      <c r="T27" s="859"/>
      <c r="U27" s="594">
        <f>H22*N27*O22*P22*Q22</f>
        <v>1.68246114</v>
      </c>
      <c r="V27" s="594">
        <f t="shared" si="0"/>
        <v>1.68246114</v>
      </c>
      <c r="W27" s="594"/>
      <c r="X27" s="857"/>
    </row>
    <row r="28" spans="2:26" ht="36" customHeight="1" outlineLevel="2">
      <c r="B28" s="1171"/>
      <c r="C28" s="1255"/>
      <c r="D28" s="1256"/>
      <c r="E28" s="1032" t="s">
        <v>566</v>
      </c>
      <c r="F28" s="1032"/>
      <c r="G28" s="1032"/>
      <c r="H28" s="1032"/>
      <c r="I28" s="1032"/>
      <c r="J28" s="1032"/>
      <c r="K28" s="1032"/>
      <c r="L28" s="1032"/>
      <c r="M28" s="635"/>
      <c r="N28" s="525">
        <f>M28</f>
        <v>0</v>
      </c>
      <c r="O28" s="945"/>
      <c r="P28" s="946"/>
      <c r="Q28" s="946"/>
      <c r="R28" s="1247"/>
      <c r="S28" s="1024"/>
      <c r="T28" s="1248"/>
      <c r="U28" s="860">
        <f>H22*N28*O22*P22*Q22</f>
        <v>0</v>
      </c>
      <c r="V28" s="594">
        <f t="shared" si="0"/>
        <v>0</v>
      </c>
      <c r="W28" s="594"/>
      <c r="X28" s="857"/>
    </row>
    <row r="29" spans="2:26" ht="36" customHeight="1" outlineLevel="2">
      <c r="B29" s="1171"/>
      <c r="C29" s="1255"/>
      <c r="D29" s="1256"/>
      <c r="E29" s="1035" t="s">
        <v>368</v>
      </c>
      <c r="F29" s="1036"/>
      <c r="G29" s="1036"/>
      <c r="H29" s="1036"/>
      <c r="I29" s="1036"/>
      <c r="J29" s="1036"/>
      <c r="K29" s="1036"/>
      <c r="L29" s="1036"/>
      <c r="M29" s="1036"/>
      <c r="N29" s="1037"/>
      <c r="O29" s="945"/>
      <c r="P29" s="946"/>
      <c r="Q29" s="946"/>
      <c r="R29" s="859"/>
      <c r="S29" s="859"/>
      <c r="T29" s="859"/>
      <c r="U29" s="860"/>
      <c r="V29" s="594"/>
      <c r="W29" s="594"/>
      <c r="X29" s="857"/>
    </row>
    <row r="30" spans="2:26" ht="36" customHeight="1" outlineLevel="2" thickBot="1">
      <c r="B30" s="1172"/>
      <c r="C30" s="1257"/>
      <c r="D30" s="1258"/>
      <c r="E30" s="1038" t="s">
        <v>1297</v>
      </c>
      <c r="F30" s="1038" t="s">
        <v>363</v>
      </c>
      <c r="G30" s="1038"/>
      <c r="H30" s="1038"/>
      <c r="I30" s="1038"/>
      <c r="J30" s="1038"/>
      <c r="K30" s="1038"/>
      <c r="L30" s="1038"/>
      <c r="M30" s="527">
        <f>ВЛ!F11</f>
        <v>41.56</v>
      </c>
      <c r="N30" s="527">
        <f>M30</f>
        <v>41.56</v>
      </c>
      <c r="O30" s="945"/>
      <c r="P30" s="946"/>
      <c r="Q30" s="946"/>
      <c r="R30" s="861"/>
      <c r="S30" s="861"/>
      <c r="T30" s="861"/>
      <c r="U30" s="862">
        <f>H22*N30*O22*P22*Q22</f>
        <v>2.0780000000000003</v>
      </c>
      <c r="V30" s="863">
        <f>U30</f>
        <v>2.0780000000000003</v>
      </c>
      <c r="W30" s="863"/>
      <c r="X30" s="857"/>
    </row>
    <row r="31" spans="2:26" ht="111.75" hidden="1" customHeight="1" outlineLevel="2" thickBot="1">
      <c r="B31" s="1105"/>
      <c r="C31" s="1157" t="s">
        <v>827</v>
      </c>
      <c r="D31" s="1158"/>
      <c r="E31" s="589" t="str">
        <f>VLOOKUP($Y$31,ВЛ!$B$39:$P$40,11,0)</f>
        <v>Подвеска провода СИП-3 1х70 по существующим опорам  (протяжённость трассы 1 км)</v>
      </c>
      <c r="F31" s="1119" t="str">
        <f>VLOOKUP($Y$31,ВЛ!$B$39:$S$40,10,0)</f>
        <v xml:space="preserve"> СВОДНЫЙ   СМЕТНЫЙ  РАСЧЕТ  СТОИМОСТИ  СТРОИТЕЛЬСТВА (проект) №56</v>
      </c>
      <c r="G31" s="1079" t="s">
        <v>180</v>
      </c>
      <c r="H31" s="1079">
        <f>Y33</f>
        <v>0</v>
      </c>
      <c r="I31" s="964">
        <v>1</v>
      </c>
      <c r="J31" s="938">
        <f>VLOOKUP($Y$31,ВЛ!$B$39:$T$40,5,0)</f>
        <v>0</v>
      </c>
      <c r="K31" s="938">
        <f>VLOOKUP($Y$31,ВЛ!$B$39:$T$40,7,0)</f>
        <v>1120.7400000000002</v>
      </c>
      <c r="L31" s="938">
        <f>VLOOKUP($Y$31,ВЛ!$B$39:$T$40,8,0)</f>
        <v>7.4</v>
      </c>
      <c r="M31" s="938">
        <f>SUM(M34:M37)+M39</f>
        <v>165.71578</v>
      </c>
      <c r="N31" s="940">
        <f>SUM(J31:M31)</f>
        <v>1293.8557800000003</v>
      </c>
      <c r="O31" s="590">
        <v>1</v>
      </c>
      <c r="P31" s="591">
        <v>1</v>
      </c>
      <c r="Q31" s="592">
        <v>1</v>
      </c>
      <c r="R31" s="649">
        <f>H31*J31*O31*P31*Q31</f>
        <v>0</v>
      </c>
      <c r="S31" s="650">
        <f>H31*K31*O31*P31*Q31</f>
        <v>0</v>
      </c>
      <c r="T31" s="939">
        <f>H31*L31*O31*P31*Q31</f>
        <v>0</v>
      </c>
      <c r="U31" s="939">
        <f>H31*M31*O31*P31*Q31</f>
        <v>0</v>
      </c>
      <c r="V31" s="941">
        <f>SUM(R31:U31)</f>
        <v>0</v>
      </c>
      <c r="W31" s="858">
        <f>(R31+S31+T31+U35+U36+U37+U39)*'Прогнозная стоимость '!$M$11+U34*'Прогнозная стоимость '!$M$10</f>
        <v>0</v>
      </c>
      <c r="X31" s="1123" t="s">
        <v>827</v>
      </c>
      <c r="Y31" s="488">
        <v>70</v>
      </c>
      <c r="Z31" s="381" t="s">
        <v>829</v>
      </c>
    </row>
    <row r="32" spans="2:26" ht="36" hidden="1" customHeight="1" outlineLevel="2" thickBot="1">
      <c r="B32" s="1106"/>
      <c r="C32" s="1159"/>
      <c r="D32" s="1160"/>
      <c r="E32" s="832"/>
      <c r="F32" s="1120"/>
      <c r="G32" s="1080"/>
      <c r="H32" s="1080"/>
      <c r="I32" s="593">
        <v>1</v>
      </c>
      <c r="J32" s="594">
        <v>0</v>
      </c>
      <c r="K32" s="594"/>
      <c r="L32" s="953"/>
      <c r="M32" s="953"/>
      <c r="N32" s="595"/>
      <c r="O32" s="1014"/>
      <c r="P32" s="1015"/>
      <c r="Q32" s="1016"/>
      <c r="R32" s="1023"/>
      <c r="S32" s="1024"/>
      <c r="T32" s="1024"/>
      <c r="U32" s="1024"/>
      <c r="V32" s="1025"/>
      <c r="W32" s="633"/>
      <c r="X32" s="1124"/>
    </row>
    <row r="33" spans="2:29" ht="36" hidden="1" customHeight="1" outlineLevel="2" thickBot="1">
      <c r="B33" s="1106"/>
      <c r="C33" s="1159"/>
      <c r="D33" s="1160"/>
      <c r="E33" s="1026" t="s">
        <v>378</v>
      </c>
      <c r="F33" s="1027"/>
      <c r="G33" s="1027"/>
      <c r="H33" s="1027"/>
      <c r="I33" s="1027"/>
      <c r="J33" s="1027"/>
      <c r="K33" s="1027"/>
      <c r="L33" s="1027"/>
      <c r="M33" s="1027"/>
      <c r="N33" s="1028"/>
      <c r="O33" s="1017"/>
      <c r="P33" s="1018"/>
      <c r="Q33" s="1019"/>
      <c r="R33" s="1023"/>
      <c r="S33" s="1033"/>
      <c r="T33" s="1033"/>
      <c r="U33" s="1033"/>
      <c r="V33" s="1034"/>
      <c r="W33" s="634"/>
      <c r="X33" s="1124"/>
      <c r="Y33" s="489">
        <v>0</v>
      </c>
      <c r="Z33" s="381" t="s">
        <v>728</v>
      </c>
    </row>
    <row r="34" spans="2:29" ht="36" hidden="1" customHeight="1" outlineLevel="2">
      <c r="B34" s="1106"/>
      <c r="C34" s="1159"/>
      <c r="D34" s="1160"/>
      <c r="E34" s="1032" t="s">
        <v>377</v>
      </c>
      <c r="F34" s="1032"/>
      <c r="G34" s="1032"/>
      <c r="H34" s="1032"/>
      <c r="I34" s="1032"/>
      <c r="J34" s="1032"/>
      <c r="K34" s="1032"/>
      <c r="L34" s="1032"/>
      <c r="M34" s="635">
        <f>VLOOKUP($Y$31,ВЛ!$B$39:$T$40,2,0)</f>
        <v>57.295780000000008</v>
      </c>
      <c r="N34" s="636">
        <f>M34</f>
        <v>57.295780000000008</v>
      </c>
      <c r="O34" s="1017"/>
      <c r="P34" s="1018"/>
      <c r="Q34" s="1019"/>
      <c r="R34" s="1029"/>
      <c r="S34" s="1030"/>
      <c r="T34" s="1031"/>
      <c r="U34" s="953">
        <f>H31*N34*O31*P31*Q31</f>
        <v>0</v>
      </c>
      <c r="V34" s="524">
        <f>U34</f>
        <v>0</v>
      </c>
      <c r="W34" s="634"/>
      <c r="X34" s="1124"/>
    </row>
    <row r="35" spans="2:29" ht="36" hidden="1" customHeight="1" outlineLevel="2">
      <c r="B35" s="1106"/>
      <c r="C35" s="1159"/>
      <c r="D35" s="1160"/>
      <c r="E35" s="1032" t="s">
        <v>370</v>
      </c>
      <c r="F35" s="1032"/>
      <c r="G35" s="1032"/>
      <c r="H35" s="1032"/>
      <c r="I35" s="1032"/>
      <c r="J35" s="1032"/>
      <c r="K35" s="1032"/>
      <c r="L35" s="1032"/>
      <c r="M35" s="635">
        <f>VLOOKUP($Y$31,ВЛ!$B$39:$T$40,3,0)</f>
        <v>24.14</v>
      </c>
      <c r="N35" s="525">
        <f>M35</f>
        <v>24.14</v>
      </c>
      <c r="O35" s="1017"/>
      <c r="P35" s="1018"/>
      <c r="Q35" s="1019"/>
      <c r="R35" s="1029"/>
      <c r="S35" s="1030"/>
      <c r="T35" s="1031"/>
      <c r="U35" s="953">
        <f>H31*N35*O31*P31*Q31</f>
        <v>0</v>
      </c>
      <c r="V35" s="524">
        <f>U35</f>
        <v>0</v>
      </c>
      <c r="W35" s="634"/>
      <c r="X35" s="1124"/>
    </row>
    <row r="36" spans="2:29" ht="36" hidden="1" customHeight="1" outlineLevel="2">
      <c r="B36" s="1106"/>
      <c r="C36" s="1159"/>
      <c r="D36" s="1160"/>
      <c r="E36" s="1032" t="s">
        <v>371</v>
      </c>
      <c r="F36" s="1032"/>
      <c r="G36" s="1032"/>
      <c r="H36" s="1032"/>
      <c r="I36" s="1032"/>
      <c r="J36" s="1032"/>
      <c r="K36" s="1032"/>
      <c r="L36" s="1032"/>
      <c r="M36" s="635">
        <f>VLOOKUP($Y$31,ВЛ!$B$39:$T$40,4,0)</f>
        <v>37.69</v>
      </c>
      <c r="N36" s="525">
        <f>M36</f>
        <v>37.69</v>
      </c>
      <c r="O36" s="1017"/>
      <c r="P36" s="1018"/>
      <c r="Q36" s="1019"/>
      <c r="R36" s="1029"/>
      <c r="S36" s="1030"/>
      <c r="T36" s="1031"/>
      <c r="U36" s="953">
        <f>H31*N36*O31*P31*Q31</f>
        <v>0</v>
      </c>
      <c r="V36" s="524">
        <f>U36</f>
        <v>0</v>
      </c>
      <c r="W36" s="634"/>
      <c r="X36" s="1124"/>
    </row>
    <row r="37" spans="2:29" ht="57" hidden="1" customHeight="1" outlineLevel="2">
      <c r="B37" s="1106"/>
      <c r="C37" s="1159"/>
      <c r="D37" s="1160"/>
      <c r="E37" s="1032" t="s">
        <v>566</v>
      </c>
      <c r="F37" s="1032"/>
      <c r="G37" s="1032"/>
      <c r="H37" s="1032"/>
      <c r="I37" s="1032"/>
      <c r="J37" s="1032"/>
      <c r="K37" s="1032"/>
      <c r="L37" s="1032"/>
      <c r="M37" s="635">
        <v>0</v>
      </c>
      <c r="N37" s="525">
        <f>M37</f>
        <v>0</v>
      </c>
      <c r="O37" s="1017"/>
      <c r="P37" s="1018"/>
      <c r="Q37" s="1019"/>
      <c r="R37" s="1029"/>
      <c r="S37" s="1030"/>
      <c r="T37" s="1031"/>
      <c r="U37" s="526">
        <f>H31*N37*O31*P31*Q31</f>
        <v>0</v>
      </c>
      <c r="V37" s="524">
        <f>U37</f>
        <v>0</v>
      </c>
      <c r="W37" s="634"/>
      <c r="X37" s="1124"/>
    </row>
    <row r="38" spans="2:29" ht="36" hidden="1" customHeight="1" outlineLevel="2">
      <c r="B38" s="1106"/>
      <c r="C38" s="1159"/>
      <c r="D38" s="1160"/>
      <c r="E38" s="1035" t="s">
        <v>368</v>
      </c>
      <c r="F38" s="1036"/>
      <c r="G38" s="1036"/>
      <c r="H38" s="1036"/>
      <c r="I38" s="1036"/>
      <c r="J38" s="1036"/>
      <c r="K38" s="1036"/>
      <c r="L38" s="1036"/>
      <c r="M38" s="1036"/>
      <c r="N38" s="1037"/>
      <c r="O38" s="1017"/>
      <c r="P38" s="1018"/>
      <c r="Q38" s="1019"/>
      <c r="R38" s="1011"/>
      <c r="S38" s="1012"/>
      <c r="T38" s="1012"/>
      <c r="U38" s="1012"/>
      <c r="V38" s="1013"/>
      <c r="W38" s="637"/>
      <c r="X38" s="1124"/>
    </row>
    <row r="39" spans="2:29" ht="36" hidden="1" customHeight="1" outlineLevel="2" thickBot="1">
      <c r="B39" s="1106"/>
      <c r="C39" s="1161"/>
      <c r="D39" s="1162"/>
      <c r="E39" s="1038" t="s">
        <v>1297</v>
      </c>
      <c r="F39" s="1038" t="s">
        <v>363</v>
      </c>
      <c r="G39" s="1038"/>
      <c r="H39" s="1038"/>
      <c r="I39" s="1038"/>
      <c r="J39" s="1038"/>
      <c r="K39" s="1038"/>
      <c r="L39" s="1038"/>
      <c r="M39" s="527">
        <f>VLOOKUP($Y$31,ВЛ!$B$39:$T$40,6,0)</f>
        <v>46.59</v>
      </c>
      <c r="N39" s="527">
        <f>M39</f>
        <v>46.59</v>
      </c>
      <c r="O39" s="1020"/>
      <c r="P39" s="1021"/>
      <c r="Q39" s="1022"/>
      <c r="R39" s="1039"/>
      <c r="S39" s="1040"/>
      <c r="T39" s="1041"/>
      <c r="U39" s="528">
        <f>H31*N39*O31*P31*Q31</f>
        <v>0</v>
      </c>
      <c r="V39" s="529">
        <f>U39</f>
        <v>0</v>
      </c>
      <c r="W39" s="638"/>
      <c r="X39" s="1125"/>
      <c r="AC39" s="380">
        <v>35529.043079568197</v>
      </c>
    </row>
    <row r="40" spans="2:29" ht="34.5" hidden="1" customHeight="1" outlineLevel="2" thickBot="1">
      <c r="B40" s="1105"/>
      <c r="C40" s="1151" t="s">
        <v>699</v>
      </c>
      <c r="D40" s="1152"/>
      <c r="E40" s="589" t="str">
        <f>CONCATENATE("ВЛ-0,4 кВ  сечением ",Y40," мм2")</f>
        <v>ВЛ-0,4 кВ  сечением 120 мм2</v>
      </c>
      <c r="F40" s="1119" t="str">
        <f>CONCATENATE("Показатель НЦС № ",VLOOKUP($Y$40,ВЛ!$B$14:$F$18,2))</f>
        <v>Показатель НЦС № 12-02-003-05</v>
      </c>
      <c r="G40" s="1079" t="s">
        <v>180</v>
      </c>
      <c r="H40" s="1079">
        <f>Y42</f>
        <v>0</v>
      </c>
      <c r="I40" s="964">
        <v>1</v>
      </c>
      <c r="J40" s="938">
        <f>J41</f>
        <v>0</v>
      </c>
      <c r="K40" s="938">
        <f>K41</f>
        <v>1993.375</v>
      </c>
      <c r="L40" s="938">
        <f>L41</f>
        <v>53.875</v>
      </c>
      <c r="M40" s="938">
        <f>M41+M48</f>
        <v>747.33082718446599</v>
      </c>
      <c r="N40" s="940">
        <f>SUM(J40:M40)</f>
        <v>2794.5808271844662</v>
      </c>
      <c r="O40" s="590">
        <v>1</v>
      </c>
      <c r="P40" s="590">
        <v>1.06</v>
      </c>
      <c r="Q40" s="592">
        <v>1</v>
      </c>
      <c r="R40" s="519">
        <f>H40*J40*O40*P40*Q40</f>
        <v>0</v>
      </c>
      <c r="S40" s="520">
        <f>H40*K40*O40*P40*Q40</f>
        <v>0</v>
      </c>
      <c r="T40" s="521">
        <f>H40*L40*O40*P40*Q40</f>
        <v>0</v>
      </c>
      <c r="U40" s="521">
        <f>H40*M40*O40*P40*Q40</f>
        <v>0</v>
      </c>
      <c r="V40" s="522">
        <f>SUM(R40:U40)</f>
        <v>0</v>
      </c>
      <c r="W40" s="639">
        <f>(R40+S40+T40+U44+U45+U46+U48)*'Прогнозная стоимость '!$M$11+U43*'Прогнозная стоимость '!$M$10</f>
        <v>0</v>
      </c>
      <c r="X40" s="1123" t="s">
        <v>699</v>
      </c>
      <c r="Y40" s="488">
        <v>120</v>
      </c>
      <c r="Z40" s="381" t="s">
        <v>702</v>
      </c>
    </row>
    <row r="41" spans="2:29" ht="36" hidden="1" customHeight="1" outlineLevel="2" thickBot="1">
      <c r="B41" s="1106"/>
      <c r="C41" s="1153"/>
      <c r="D41" s="1154"/>
      <c r="E41" s="832" t="s">
        <v>367</v>
      </c>
      <c r="F41" s="1120"/>
      <c r="G41" s="1080"/>
      <c r="H41" s="1080"/>
      <c r="I41" s="593">
        <v>1</v>
      </c>
      <c r="J41" s="594">
        <f>N41*0</f>
        <v>0</v>
      </c>
      <c r="K41" s="594">
        <f>N41*0.74</f>
        <v>1993.375</v>
      </c>
      <c r="L41" s="953">
        <f>N41*0.02</f>
        <v>53.875</v>
      </c>
      <c r="M41" s="953">
        <f>M43+M44+M45+M46</f>
        <v>646.5</v>
      </c>
      <c r="N41" s="595">
        <f>VLOOKUP($Y$40,ВЛ!B14:F18,4,0)</f>
        <v>2693.75</v>
      </c>
      <c r="O41" s="1014"/>
      <c r="P41" s="1015"/>
      <c r="Q41" s="1016"/>
      <c r="R41" s="1023"/>
      <c r="S41" s="1024"/>
      <c r="T41" s="1024"/>
      <c r="U41" s="1024"/>
      <c r="V41" s="1025"/>
      <c r="W41" s="633"/>
      <c r="X41" s="1124"/>
    </row>
    <row r="42" spans="2:29" ht="36" hidden="1" customHeight="1" outlineLevel="2" thickBot="1">
      <c r="B42" s="1106"/>
      <c r="C42" s="1153"/>
      <c r="D42" s="1154"/>
      <c r="E42" s="1026" t="s">
        <v>378</v>
      </c>
      <c r="F42" s="1027"/>
      <c r="G42" s="1027"/>
      <c r="H42" s="1027"/>
      <c r="I42" s="1027"/>
      <c r="J42" s="1027"/>
      <c r="K42" s="1027"/>
      <c r="L42" s="1027"/>
      <c r="M42" s="1027"/>
      <c r="N42" s="1028"/>
      <c r="O42" s="1017"/>
      <c r="P42" s="1018"/>
      <c r="Q42" s="1019"/>
      <c r="R42" s="1023"/>
      <c r="S42" s="1033"/>
      <c r="T42" s="1033"/>
      <c r="U42" s="1033"/>
      <c r="V42" s="1034"/>
      <c r="W42" s="634"/>
      <c r="X42" s="1124"/>
      <c r="Y42" s="489">
        <v>0</v>
      </c>
      <c r="Z42" s="381" t="s">
        <v>728</v>
      </c>
    </row>
    <row r="43" spans="2:29" ht="36" hidden="1" customHeight="1" outlineLevel="2">
      <c r="B43" s="1106"/>
      <c r="C43" s="1153"/>
      <c r="D43" s="1154"/>
      <c r="E43" s="1032" t="s">
        <v>369</v>
      </c>
      <c r="F43" s="1032"/>
      <c r="G43" s="1032"/>
      <c r="H43" s="1032"/>
      <c r="I43" s="1032"/>
      <c r="J43" s="1032"/>
      <c r="K43" s="1032"/>
      <c r="L43" s="1032"/>
      <c r="M43" s="635">
        <f>VLOOKUP($Y$40,ВЛ!$B$14:$F$18,5)/103*100</f>
        <v>123.03883495145631</v>
      </c>
      <c r="N43" s="525">
        <f>M43</f>
        <v>123.03883495145631</v>
      </c>
      <c r="O43" s="1017"/>
      <c r="P43" s="1018"/>
      <c r="Q43" s="1019"/>
      <c r="R43" s="1029"/>
      <c r="S43" s="1030"/>
      <c r="T43" s="1031"/>
      <c r="U43" s="953">
        <f>H40*N43*O40*P40*Q40</f>
        <v>0</v>
      </c>
      <c r="V43" s="524">
        <f>U43</f>
        <v>0</v>
      </c>
      <c r="W43" s="634"/>
      <c r="X43" s="1124"/>
    </row>
    <row r="44" spans="2:29" ht="36" hidden="1" customHeight="1" outlineLevel="2">
      <c r="B44" s="1106"/>
      <c r="C44" s="1153"/>
      <c r="D44" s="1154"/>
      <c r="E44" s="1032" t="s">
        <v>370</v>
      </c>
      <c r="F44" s="1032"/>
      <c r="G44" s="1032"/>
      <c r="H44" s="1032"/>
      <c r="I44" s="1032"/>
      <c r="J44" s="1032"/>
      <c r="K44" s="1032"/>
      <c r="L44" s="1032"/>
      <c r="M44" s="635">
        <f>VLOOKUP($Y$40,ВЛ!$B$14:$G$18,6,0)/103*100</f>
        <v>49.621359223300971</v>
      </c>
      <c r="N44" s="525">
        <f>M44</f>
        <v>49.621359223300971</v>
      </c>
      <c r="O44" s="1017"/>
      <c r="P44" s="1018"/>
      <c r="Q44" s="1019"/>
      <c r="R44" s="1029"/>
      <c r="S44" s="1030"/>
      <c r="T44" s="1031"/>
      <c r="U44" s="953">
        <f>H40*N44*O40*P40*Q40</f>
        <v>0</v>
      </c>
      <c r="V44" s="524">
        <f>U44</f>
        <v>0</v>
      </c>
      <c r="W44" s="634"/>
      <c r="X44" s="1124"/>
    </row>
    <row r="45" spans="2:29" ht="36" hidden="1" customHeight="1" outlineLevel="2">
      <c r="B45" s="1106"/>
      <c r="C45" s="1153"/>
      <c r="D45" s="1154"/>
      <c r="E45" s="1032" t="s">
        <v>371</v>
      </c>
      <c r="F45" s="1032"/>
      <c r="G45" s="1032"/>
      <c r="H45" s="1032"/>
      <c r="I45" s="1032"/>
      <c r="J45" s="1032"/>
      <c r="K45" s="1032"/>
      <c r="L45" s="1032"/>
      <c r="M45" s="635">
        <f>N41/103*3</f>
        <v>78.458737864077676</v>
      </c>
      <c r="N45" s="525">
        <f>M45</f>
        <v>78.458737864077676</v>
      </c>
      <c r="O45" s="1017"/>
      <c r="P45" s="1018"/>
      <c r="Q45" s="1019"/>
      <c r="R45" s="1029"/>
      <c r="S45" s="1030"/>
      <c r="T45" s="1031"/>
      <c r="U45" s="953">
        <f>H40*N45*O40*P40*Q40</f>
        <v>0</v>
      </c>
      <c r="V45" s="524">
        <f>U45</f>
        <v>0</v>
      </c>
      <c r="W45" s="634"/>
      <c r="X45" s="1124"/>
    </row>
    <row r="46" spans="2:29" ht="57" hidden="1" customHeight="1" outlineLevel="2">
      <c r="B46" s="1106"/>
      <c r="C46" s="1153"/>
      <c r="D46" s="1154"/>
      <c r="E46" s="1032" t="s">
        <v>697</v>
      </c>
      <c r="F46" s="1032"/>
      <c r="G46" s="1032"/>
      <c r="H46" s="1032"/>
      <c r="I46" s="1032"/>
      <c r="J46" s="1032"/>
      <c r="K46" s="1032"/>
      <c r="L46" s="1032"/>
      <c r="M46" s="635">
        <f>N41-L41-K41-J41-M43-M44-M45</f>
        <v>395.38106796116506</v>
      </c>
      <c r="N46" s="525">
        <f>M46</f>
        <v>395.38106796116506</v>
      </c>
      <c r="O46" s="1017"/>
      <c r="P46" s="1018"/>
      <c r="Q46" s="1019"/>
      <c r="R46" s="1029"/>
      <c r="S46" s="1030"/>
      <c r="T46" s="1031"/>
      <c r="U46" s="526">
        <f>H40*N46*O40*P40*Q40</f>
        <v>0</v>
      </c>
      <c r="V46" s="524">
        <f>U46</f>
        <v>0</v>
      </c>
      <c r="W46" s="634"/>
      <c r="X46" s="1124"/>
    </row>
    <row r="47" spans="2:29" ht="36" hidden="1" customHeight="1" outlineLevel="2">
      <c r="B47" s="1106"/>
      <c r="C47" s="1153"/>
      <c r="D47" s="1154"/>
      <c r="E47" s="1035" t="s">
        <v>368</v>
      </c>
      <c r="F47" s="1036"/>
      <c r="G47" s="1036"/>
      <c r="H47" s="1036"/>
      <c r="I47" s="1036"/>
      <c r="J47" s="1036"/>
      <c r="K47" s="1036"/>
      <c r="L47" s="1036"/>
      <c r="M47" s="1036"/>
      <c r="N47" s="1037"/>
      <c r="O47" s="1017"/>
      <c r="P47" s="1018"/>
      <c r="Q47" s="1019"/>
      <c r="R47" s="1011"/>
      <c r="S47" s="1012"/>
      <c r="T47" s="1012"/>
      <c r="U47" s="1012"/>
      <c r="V47" s="1013"/>
      <c r="W47" s="637"/>
      <c r="X47" s="1124"/>
    </row>
    <row r="48" spans="2:29" ht="36" hidden="1" customHeight="1" outlineLevel="2" thickBot="1">
      <c r="B48" s="1106"/>
      <c r="C48" s="1155"/>
      <c r="D48" s="1156"/>
      <c r="E48" s="1038" t="s">
        <v>1297</v>
      </c>
      <c r="F48" s="1038" t="s">
        <v>363</v>
      </c>
      <c r="G48" s="1038"/>
      <c r="H48" s="1038"/>
      <c r="I48" s="1038"/>
      <c r="J48" s="1038"/>
      <c r="K48" s="1038"/>
      <c r="L48" s="1038"/>
      <c r="M48" s="527">
        <f>(N41-N45-N44)*3.93%</f>
        <v>100.83082718446602</v>
      </c>
      <c r="N48" s="527">
        <f>M48</f>
        <v>100.83082718446602</v>
      </c>
      <c r="O48" s="1020"/>
      <c r="P48" s="1021"/>
      <c r="Q48" s="1022"/>
      <c r="R48" s="1039"/>
      <c r="S48" s="1040"/>
      <c r="T48" s="1041"/>
      <c r="U48" s="528">
        <f>H40*N48*O40*P40*Q40</f>
        <v>0</v>
      </c>
      <c r="V48" s="529">
        <f>U48</f>
        <v>0</v>
      </c>
      <c r="W48" s="638"/>
      <c r="X48" s="1125"/>
    </row>
    <row r="49" spans="2:26" ht="99.75" hidden="1" customHeight="1" outlineLevel="2" thickBot="1">
      <c r="B49" s="1105"/>
      <c r="C49" s="1151" t="s">
        <v>828</v>
      </c>
      <c r="D49" s="1152"/>
      <c r="E49" s="589" t="str">
        <f>VLOOKUP($Y$49,ВЛ!$B$33:$P$37,11,0)</f>
        <v>Подвеска провода СИП-2 3х120+1х95 по существующим опорам  (протяжённость трассы 1 км)</v>
      </c>
      <c r="F49" s="1119" t="str">
        <f>VLOOKUP($Y$49,ВЛ!$B$33:$S$37,10,0)</f>
        <v xml:space="preserve"> СВОДНЫЙ   СМЕТНЫЙ  РАСЧЕТ  СТОИМОСТИ  СТРОИТЕЛЬСТВА (проект) №52</v>
      </c>
      <c r="G49" s="1079" t="s">
        <v>180</v>
      </c>
      <c r="H49" s="1079">
        <f>Y51</f>
        <v>0</v>
      </c>
      <c r="I49" s="964">
        <v>1</v>
      </c>
      <c r="J49" s="938">
        <f>VLOOKUP($Y$49,ВЛ!$B$33:$S$37,5,0)</f>
        <v>0</v>
      </c>
      <c r="K49" s="938">
        <f>VLOOKUP($Y$49,ВЛ!$B$33:$S$37,7,0)</f>
        <v>756.45</v>
      </c>
      <c r="L49" s="938">
        <f>VLOOKUP($Y$49,ВЛ!$B$33:$S$37,8,0)</f>
        <v>12.12</v>
      </c>
      <c r="M49" s="938">
        <f>SUM(M52:M55)+M57</f>
        <v>114.28</v>
      </c>
      <c r="N49" s="940">
        <f>SUM(J49:M49)</f>
        <v>882.85</v>
      </c>
      <c r="O49" s="590">
        <v>1</v>
      </c>
      <c r="P49" s="591">
        <v>1</v>
      </c>
      <c r="Q49" s="592">
        <v>1</v>
      </c>
      <c r="R49" s="519">
        <f>H49*J49*O49*P49*Q49</f>
        <v>0</v>
      </c>
      <c r="S49" s="520">
        <f>H49*K49*O49*P49*Q49</f>
        <v>0</v>
      </c>
      <c r="T49" s="521">
        <f>H49*L49*O49*P49*Q49</f>
        <v>0</v>
      </c>
      <c r="U49" s="521">
        <f>H49*M49*O49*P49*Q49</f>
        <v>0</v>
      </c>
      <c r="V49" s="522">
        <f>SUM(R49:U49)</f>
        <v>0</v>
      </c>
      <c r="W49" s="639">
        <f>(R49+S49+T49+U53+U54+U55+U57)*'Прогнозная стоимость '!$M$11+U52*'Прогнозная стоимость '!$M$10</f>
        <v>0</v>
      </c>
      <c r="X49" s="1123" t="s">
        <v>828</v>
      </c>
      <c r="Y49" s="488">
        <v>120</v>
      </c>
      <c r="Z49" s="381" t="s">
        <v>830</v>
      </c>
    </row>
    <row r="50" spans="2:26" ht="36" hidden="1" customHeight="1" outlineLevel="2" thickBot="1">
      <c r="B50" s="1106"/>
      <c r="C50" s="1153"/>
      <c r="D50" s="1154"/>
      <c r="E50" s="832"/>
      <c r="F50" s="1120"/>
      <c r="G50" s="1080"/>
      <c r="H50" s="1080"/>
      <c r="I50" s="593">
        <v>1</v>
      </c>
      <c r="J50" s="594"/>
      <c r="K50" s="594"/>
      <c r="L50" s="953"/>
      <c r="M50" s="953"/>
      <c r="N50" s="595"/>
      <c r="O50" s="1014"/>
      <c r="P50" s="1015"/>
      <c r="Q50" s="1016"/>
      <c r="R50" s="1023"/>
      <c r="S50" s="1024"/>
      <c r="T50" s="1024"/>
      <c r="U50" s="1024"/>
      <c r="V50" s="1025"/>
      <c r="W50" s="633"/>
      <c r="X50" s="1124"/>
    </row>
    <row r="51" spans="2:26" ht="36" hidden="1" customHeight="1" outlineLevel="2" thickBot="1">
      <c r="B51" s="1106"/>
      <c r="C51" s="1153"/>
      <c r="D51" s="1154"/>
      <c r="E51" s="1026" t="s">
        <v>378</v>
      </c>
      <c r="F51" s="1027"/>
      <c r="G51" s="1027"/>
      <c r="H51" s="1027"/>
      <c r="I51" s="1027"/>
      <c r="J51" s="1027"/>
      <c r="K51" s="1027"/>
      <c r="L51" s="1027"/>
      <c r="M51" s="1027"/>
      <c r="N51" s="1028"/>
      <c r="O51" s="1017"/>
      <c r="P51" s="1018"/>
      <c r="Q51" s="1019"/>
      <c r="R51" s="1023"/>
      <c r="S51" s="1033"/>
      <c r="T51" s="1033"/>
      <c r="U51" s="1033"/>
      <c r="V51" s="1034"/>
      <c r="W51" s="634"/>
      <c r="X51" s="1124"/>
      <c r="Y51" s="489">
        <v>0</v>
      </c>
      <c r="Z51" s="381" t="s">
        <v>728</v>
      </c>
    </row>
    <row r="52" spans="2:26" ht="36" hidden="1" customHeight="1" outlineLevel="2">
      <c r="B52" s="1106"/>
      <c r="C52" s="1153"/>
      <c r="D52" s="1154"/>
      <c r="E52" s="1032" t="s">
        <v>377</v>
      </c>
      <c r="F52" s="1032"/>
      <c r="G52" s="1032"/>
      <c r="H52" s="1032"/>
      <c r="I52" s="1032"/>
      <c r="J52" s="1032"/>
      <c r="K52" s="1032"/>
      <c r="L52" s="1032"/>
      <c r="M52" s="635">
        <f>VLOOKUP($Y$49,ВЛ!$B$33:$S$37,2,0)</f>
        <v>40.33</v>
      </c>
      <c r="N52" s="525">
        <f>M52</f>
        <v>40.33</v>
      </c>
      <c r="O52" s="1017"/>
      <c r="P52" s="1018"/>
      <c r="Q52" s="1019"/>
      <c r="R52" s="1029"/>
      <c r="S52" s="1030"/>
      <c r="T52" s="1031"/>
      <c r="U52" s="953">
        <f>H49*N52*O49*P49*Q49</f>
        <v>0</v>
      </c>
      <c r="V52" s="524">
        <f>U52</f>
        <v>0</v>
      </c>
      <c r="W52" s="634"/>
      <c r="X52" s="1124"/>
    </row>
    <row r="53" spans="2:26" ht="36" hidden="1" customHeight="1" outlineLevel="2">
      <c r="B53" s="1106"/>
      <c r="C53" s="1153"/>
      <c r="D53" s="1154"/>
      <c r="E53" s="1032" t="s">
        <v>370</v>
      </c>
      <c r="F53" s="1032"/>
      <c r="G53" s="1032"/>
      <c r="H53" s="1032"/>
      <c r="I53" s="1032"/>
      <c r="J53" s="1032"/>
      <c r="K53" s="1032"/>
      <c r="L53" s="1032"/>
      <c r="M53" s="635">
        <f>VLOOKUP($Y$49,ВЛ!$B$33:$S$37,3,0)</f>
        <v>16.45</v>
      </c>
      <c r="N53" s="525">
        <f>M53</f>
        <v>16.45</v>
      </c>
      <c r="O53" s="1017"/>
      <c r="P53" s="1018"/>
      <c r="Q53" s="1019"/>
      <c r="R53" s="1029"/>
      <c r="S53" s="1030"/>
      <c r="T53" s="1031"/>
      <c r="U53" s="953">
        <f>H49*N53*O49*P49*Q49</f>
        <v>0</v>
      </c>
      <c r="V53" s="524">
        <f>U53</f>
        <v>0</v>
      </c>
      <c r="W53" s="634"/>
      <c r="X53" s="1124"/>
    </row>
    <row r="54" spans="2:26" ht="36" hidden="1" customHeight="1" outlineLevel="2">
      <c r="B54" s="1106"/>
      <c r="C54" s="1153"/>
      <c r="D54" s="1154"/>
      <c r="E54" s="1032" t="s">
        <v>371</v>
      </c>
      <c r="F54" s="1032"/>
      <c r="G54" s="1032"/>
      <c r="H54" s="1032"/>
      <c r="I54" s="1032"/>
      <c r="J54" s="1032"/>
      <c r="K54" s="1032"/>
      <c r="L54" s="1032"/>
      <c r="M54" s="635">
        <f>VLOOKUP($Y$49,ВЛ!$B$33:$S$37,4,0)</f>
        <v>25.71</v>
      </c>
      <c r="N54" s="525">
        <f>M54</f>
        <v>25.71</v>
      </c>
      <c r="O54" s="1017"/>
      <c r="P54" s="1018"/>
      <c r="Q54" s="1019"/>
      <c r="R54" s="1029"/>
      <c r="S54" s="1030"/>
      <c r="T54" s="1031"/>
      <c r="U54" s="953">
        <f>H49*N54*O49*P49*Q49</f>
        <v>0</v>
      </c>
      <c r="V54" s="524">
        <f>U54</f>
        <v>0</v>
      </c>
      <c r="W54" s="634"/>
      <c r="X54" s="1124"/>
    </row>
    <row r="55" spans="2:26" ht="57" hidden="1" customHeight="1" outlineLevel="2">
      <c r="B55" s="1106"/>
      <c r="C55" s="1153"/>
      <c r="D55" s="1154"/>
      <c r="E55" s="1032" t="s">
        <v>566</v>
      </c>
      <c r="F55" s="1032"/>
      <c r="G55" s="1032"/>
      <c r="H55" s="1032"/>
      <c r="I55" s="1032"/>
      <c r="J55" s="1032"/>
      <c r="K55" s="1032"/>
      <c r="L55" s="1032"/>
      <c r="M55" s="635">
        <v>0</v>
      </c>
      <c r="N55" s="525">
        <f>M55</f>
        <v>0</v>
      </c>
      <c r="O55" s="1017"/>
      <c r="P55" s="1018"/>
      <c r="Q55" s="1019"/>
      <c r="R55" s="1029"/>
      <c r="S55" s="1030"/>
      <c r="T55" s="1031"/>
      <c r="U55" s="526">
        <f>H49*N55*O49*P49*Q49</f>
        <v>0</v>
      </c>
      <c r="V55" s="524">
        <f>U55</f>
        <v>0</v>
      </c>
      <c r="W55" s="634"/>
      <c r="X55" s="1124"/>
    </row>
    <row r="56" spans="2:26" ht="36" hidden="1" customHeight="1" outlineLevel="2">
      <c r="B56" s="1106"/>
      <c r="C56" s="1153"/>
      <c r="D56" s="1154"/>
      <c r="E56" s="1035" t="s">
        <v>368</v>
      </c>
      <c r="F56" s="1036"/>
      <c r="G56" s="1036"/>
      <c r="H56" s="1036"/>
      <c r="I56" s="1036"/>
      <c r="J56" s="1036"/>
      <c r="K56" s="1036"/>
      <c r="L56" s="1036"/>
      <c r="M56" s="1036"/>
      <c r="N56" s="1037"/>
      <c r="O56" s="1017"/>
      <c r="P56" s="1018"/>
      <c r="Q56" s="1019"/>
      <c r="R56" s="1011"/>
      <c r="S56" s="1012"/>
      <c r="T56" s="1012"/>
      <c r="U56" s="1012"/>
      <c r="V56" s="1013"/>
      <c r="W56" s="637"/>
      <c r="X56" s="1124"/>
    </row>
    <row r="57" spans="2:26" ht="36" hidden="1" customHeight="1" outlineLevel="2" thickBot="1">
      <c r="B57" s="1106"/>
      <c r="C57" s="1155"/>
      <c r="D57" s="1156"/>
      <c r="E57" s="1038" t="s">
        <v>1297</v>
      </c>
      <c r="F57" s="1038" t="s">
        <v>363</v>
      </c>
      <c r="G57" s="1038"/>
      <c r="H57" s="1038"/>
      <c r="I57" s="1038"/>
      <c r="J57" s="1038"/>
      <c r="K57" s="1038"/>
      <c r="L57" s="1038"/>
      <c r="M57" s="527">
        <f>VLOOKUP($Y$49,ВЛ!$B$33:$S$37,6,0)</f>
        <v>31.79</v>
      </c>
      <c r="N57" s="527">
        <f>M57</f>
        <v>31.79</v>
      </c>
      <c r="O57" s="1020"/>
      <c r="P57" s="1021"/>
      <c r="Q57" s="1022"/>
      <c r="R57" s="1039"/>
      <c r="S57" s="1040"/>
      <c r="T57" s="1041"/>
      <c r="U57" s="528">
        <f>H49*N57*O49*P49*Q49</f>
        <v>0</v>
      </c>
      <c r="V57" s="529">
        <f>U57</f>
        <v>0</v>
      </c>
      <c r="W57" s="638"/>
      <c r="X57" s="1125"/>
    </row>
    <row r="58" spans="2:26" ht="58.5" hidden="1" customHeight="1" thickBot="1">
      <c r="B58" s="1092"/>
      <c r="C58" s="1054" t="s">
        <v>891</v>
      </c>
      <c r="D58" s="1094"/>
      <c r="E58" s="589" t="str">
        <f>VLOOKUP($Y$58,ВЛ!B22:L26,11,0)</f>
        <v>ВЛ 0,4 кВ (ЗАМЕНА ПРОВОДА)</v>
      </c>
      <c r="F58" s="1119" t="str">
        <f>VLOOKUP($Y$58,ВЛ!B22:L26,10,0)</f>
        <v xml:space="preserve"> СВОДНЫЙ   СМЕТНЫЙ  РАСЧЕТ  СТОИМОСТИ  СТРОИТЕЛЬСТВА (проект) №54 и №25</v>
      </c>
      <c r="G58" s="1079" t="s">
        <v>180</v>
      </c>
      <c r="H58" s="1079">
        <f>Y60</f>
        <v>0</v>
      </c>
      <c r="I58" s="964">
        <v>1</v>
      </c>
      <c r="J58" s="939">
        <v>0</v>
      </c>
      <c r="K58" s="939">
        <f>VLOOKUP($Y$58,ВЛ!$B$21:$J$26,7,0)</f>
        <v>549.91</v>
      </c>
      <c r="L58" s="939">
        <f>VLOOKUP($Y$58,ВЛ!$B$21:$J$26,8,0)</f>
        <v>12.12</v>
      </c>
      <c r="M58" s="939">
        <f>SUM(M61:M64)+M66</f>
        <v>94.710073999999992</v>
      </c>
      <c r="N58" s="940">
        <f>SUM(J58:M58)</f>
        <v>656.74007399999994</v>
      </c>
      <c r="O58" s="590">
        <v>1</v>
      </c>
      <c r="P58" s="591">
        <v>1</v>
      </c>
      <c r="Q58" s="592">
        <v>1</v>
      </c>
      <c r="R58" s="519">
        <f>H58*J58*O58*P58*Q58</f>
        <v>0</v>
      </c>
      <c r="S58" s="520">
        <f>H58*K58*O58*P58*Q58</f>
        <v>0</v>
      </c>
      <c r="T58" s="521">
        <f>H58*L58*O58*P58*Q58</f>
        <v>0</v>
      </c>
      <c r="U58" s="521">
        <f>H58*M58*O58*P58*Q58</f>
        <v>0</v>
      </c>
      <c r="V58" s="522">
        <f>SUM(R58:U58)</f>
        <v>0</v>
      </c>
      <c r="W58" s="639">
        <f>(R58+S58+T58+U62+U63+U64+U66)*'Прогнозная стоимость '!$M$11+U61*'Прогнозная стоимость '!$M$10</f>
        <v>0</v>
      </c>
      <c r="X58" s="1126" t="s">
        <v>891</v>
      </c>
      <c r="Y58" s="488">
        <v>70</v>
      </c>
      <c r="Z58" s="381" t="s">
        <v>702</v>
      </c>
    </row>
    <row r="59" spans="2:26" ht="36" hidden="1" customHeight="1" thickBot="1">
      <c r="B59" s="1093"/>
      <c r="C59" s="1055"/>
      <c r="D59" s="1095"/>
      <c r="E59" s="832"/>
      <c r="F59" s="1120"/>
      <c r="G59" s="1080"/>
      <c r="H59" s="1080"/>
      <c r="I59" s="593">
        <v>1</v>
      </c>
      <c r="J59" s="594"/>
      <c r="K59" s="594"/>
      <c r="L59" s="594"/>
      <c r="M59" s="594"/>
      <c r="N59" s="594"/>
      <c r="O59" s="1014"/>
      <c r="P59" s="1015"/>
      <c r="Q59" s="1016"/>
      <c r="R59" s="1023"/>
      <c r="S59" s="1024"/>
      <c r="T59" s="1024"/>
      <c r="U59" s="1024"/>
      <c r="V59" s="1025"/>
      <c r="W59" s="633"/>
      <c r="X59" s="1127"/>
    </row>
    <row r="60" spans="2:26" ht="36" hidden="1" customHeight="1" thickBot="1">
      <c r="B60" s="1093"/>
      <c r="C60" s="1055"/>
      <c r="D60" s="1095"/>
      <c r="E60" s="1026" t="s">
        <v>378</v>
      </c>
      <c r="F60" s="1027"/>
      <c r="G60" s="1027"/>
      <c r="H60" s="1027"/>
      <c r="I60" s="1027"/>
      <c r="J60" s="1027"/>
      <c r="K60" s="1027"/>
      <c r="L60" s="1027"/>
      <c r="M60" s="1027"/>
      <c r="N60" s="1028"/>
      <c r="O60" s="1017"/>
      <c r="P60" s="1018"/>
      <c r="Q60" s="1019"/>
      <c r="R60" s="1023"/>
      <c r="S60" s="1033"/>
      <c r="T60" s="1033"/>
      <c r="U60" s="1033"/>
      <c r="V60" s="1034"/>
      <c r="W60" s="634"/>
      <c r="X60" s="1127"/>
      <c r="Y60" s="489">
        <v>0</v>
      </c>
      <c r="Z60" s="381" t="s">
        <v>728</v>
      </c>
    </row>
    <row r="61" spans="2:26" ht="36" hidden="1" customHeight="1">
      <c r="B61" s="1093"/>
      <c r="C61" s="1055"/>
      <c r="D61" s="1095"/>
      <c r="E61" s="1032" t="s">
        <v>377</v>
      </c>
      <c r="F61" s="1032"/>
      <c r="G61" s="1032"/>
      <c r="H61" s="1032"/>
      <c r="I61" s="1032"/>
      <c r="J61" s="1032"/>
      <c r="K61" s="1032"/>
      <c r="L61" s="1032"/>
      <c r="M61" s="635">
        <f>VLOOKUP($Y$58,ВЛ!$B$21:$J$26,2,0)</f>
        <v>39.912939999999999</v>
      </c>
      <c r="N61" s="525">
        <f>M61</f>
        <v>39.912939999999999</v>
      </c>
      <c r="O61" s="1017"/>
      <c r="P61" s="1018"/>
      <c r="Q61" s="1019"/>
      <c r="R61" s="1029"/>
      <c r="S61" s="1030"/>
      <c r="T61" s="1031"/>
      <c r="U61" s="953">
        <f>H58*N61*O58*P58*Q58</f>
        <v>0</v>
      </c>
      <c r="V61" s="524">
        <f>U61</f>
        <v>0</v>
      </c>
      <c r="W61" s="634"/>
      <c r="X61" s="1127"/>
    </row>
    <row r="62" spans="2:26" ht="36" hidden="1" customHeight="1">
      <c r="B62" s="1093"/>
      <c r="C62" s="1055"/>
      <c r="D62" s="1095"/>
      <c r="E62" s="1032" t="s">
        <v>370</v>
      </c>
      <c r="F62" s="1032"/>
      <c r="G62" s="1032"/>
      <c r="H62" s="1032"/>
      <c r="I62" s="1032"/>
      <c r="J62" s="1032"/>
      <c r="K62" s="1032"/>
      <c r="L62" s="1032"/>
      <c r="M62" s="635">
        <f>VLOOKUP($Y$58,ВЛ!$B$21:$J$26,3,0)</f>
        <v>12.02</v>
      </c>
      <c r="N62" s="525">
        <f>M62</f>
        <v>12.02</v>
      </c>
      <c r="O62" s="1017"/>
      <c r="P62" s="1018"/>
      <c r="Q62" s="1019"/>
      <c r="R62" s="1029"/>
      <c r="S62" s="1030"/>
      <c r="T62" s="1031"/>
      <c r="U62" s="953">
        <f>H58*N62*O58*P58*Q58</f>
        <v>0</v>
      </c>
      <c r="V62" s="524">
        <f>U62</f>
        <v>0</v>
      </c>
      <c r="W62" s="634"/>
      <c r="X62" s="1127"/>
    </row>
    <row r="63" spans="2:26" ht="36" hidden="1" customHeight="1">
      <c r="B63" s="1093"/>
      <c r="C63" s="1055"/>
      <c r="D63" s="1095"/>
      <c r="E63" s="1032" t="s">
        <v>371</v>
      </c>
      <c r="F63" s="1032"/>
      <c r="G63" s="1032"/>
      <c r="H63" s="1032"/>
      <c r="I63" s="1032"/>
      <c r="J63" s="1032"/>
      <c r="K63" s="1032"/>
      <c r="L63" s="1032"/>
      <c r="M63" s="635">
        <f>VLOOKUP($Y$58,ВЛ!$B$21:$J$26,4,0)</f>
        <v>19.127134000000002</v>
      </c>
      <c r="N63" s="525">
        <f>M63</f>
        <v>19.127134000000002</v>
      </c>
      <c r="O63" s="1017"/>
      <c r="P63" s="1018"/>
      <c r="Q63" s="1019"/>
      <c r="R63" s="1029"/>
      <c r="S63" s="1030"/>
      <c r="T63" s="1031"/>
      <c r="U63" s="953">
        <f>H58*N63*O58*P58*Q58</f>
        <v>0</v>
      </c>
      <c r="V63" s="524">
        <f>U63</f>
        <v>0</v>
      </c>
      <c r="W63" s="634"/>
      <c r="X63" s="1127"/>
    </row>
    <row r="64" spans="2:26" ht="57" hidden="1" customHeight="1">
      <c r="B64" s="1093"/>
      <c r="C64" s="1055"/>
      <c r="D64" s="1095"/>
      <c r="E64" s="1032" t="s">
        <v>566</v>
      </c>
      <c r="F64" s="1032"/>
      <c r="G64" s="1032"/>
      <c r="H64" s="1032"/>
      <c r="I64" s="1032"/>
      <c r="J64" s="1032"/>
      <c r="K64" s="1032"/>
      <c r="L64" s="1032"/>
      <c r="M64" s="635">
        <v>0</v>
      </c>
      <c r="N64" s="525">
        <f>M64</f>
        <v>0</v>
      </c>
      <c r="O64" s="1017"/>
      <c r="P64" s="1018"/>
      <c r="Q64" s="1019"/>
      <c r="R64" s="1029"/>
      <c r="S64" s="1030"/>
      <c r="T64" s="1031"/>
      <c r="U64" s="526">
        <f>H58*N64*O58*P58*Q58</f>
        <v>0</v>
      </c>
      <c r="V64" s="524">
        <f>U64</f>
        <v>0</v>
      </c>
      <c r="W64" s="634"/>
      <c r="X64" s="1127"/>
    </row>
    <row r="65" spans="2:28" ht="36" hidden="1" customHeight="1">
      <c r="B65" s="1093"/>
      <c r="C65" s="1055"/>
      <c r="D65" s="1095"/>
      <c r="E65" s="1035" t="s">
        <v>368</v>
      </c>
      <c r="F65" s="1036"/>
      <c r="G65" s="1036"/>
      <c r="H65" s="1036"/>
      <c r="I65" s="1036"/>
      <c r="J65" s="1036"/>
      <c r="K65" s="1036"/>
      <c r="L65" s="1036"/>
      <c r="M65" s="1036"/>
      <c r="N65" s="1037"/>
      <c r="O65" s="1017"/>
      <c r="P65" s="1018"/>
      <c r="Q65" s="1019"/>
      <c r="R65" s="1011"/>
      <c r="S65" s="1012"/>
      <c r="T65" s="1012"/>
      <c r="U65" s="1012"/>
      <c r="V65" s="1013"/>
      <c r="W65" s="637"/>
      <c r="X65" s="1127"/>
    </row>
    <row r="66" spans="2:28" ht="36" hidden="1" customHeight="1" thickBot="1">
      <c r="B66" s="1093"/>
      <c r="C66" s="1055"/>
      <c r="D66" s="1095"/>
      <c r="E66" s="1038" t="s">
        <v>1297</v>
      </c>
      <c r="F66" s="1038" t="s">
        <v>363</v>
      </c>
      <c r="G66" s="1038"/>
      <c r="H66" s="1038"/>
      <c r="I66" s="1038"/>
      <c r="J66" s="1038"/>
      <c r="K66" s="1038"/>
      <c r="L66" s="1038"/>
      <c r="M66" s="558">
        <f>VLOOKUP($Y$58,ВЛ!$B$21:$J$26,6,0)</f>
        <v>23.65</v>
      </c>
      <c r="N66" s="527">
        <f>M66</f>
        <v>23.65</v>
      </c>
      <c r="O66" s="1020"/>
      <c r="P66" s="1021"/>
      <c r="Q66" s="1022"/>
      <c r="R66" s="1039"/>
      <c r="S66" s="1040"/>
      <c r="T66" s="1041"/>
      <c r="U66" s="528">
        <f>H58*N66*O58*P58*Q58</f>
        <v>0</v>
      </c>
      <c r="V66" s="529">
        <f>U66</f>
        <v>0</v>
      </c>
      <c r="W66" s="638"/>
      <c r="X66" s="1128"/>
    </row>
    <row r="67" spans="2:28" ht="148.5" hidden="1" customHeight="1" thickBot="1">
      <c r="B67" s="1092"/>
      <c r="C67" s="1054" t="s">
        <v>892</v>
      </c>
      <c r="D67" s="1094"/>
      <c r="E67" s="589" t="str">
        <f>VLOOKUP($Y$67,ВЛ!B28:L30,11,0)</f>
        <v>ВЛ 6-10 кВ   (ЗАМЕНА ПРОВОДА)</v>
      </c>
      <c r="F67" s="1119" t="str">
        <f>VLOOKUP($Y$67,ВЛ!B28:S30,10,0)</f>
        <v xml:space="preserve"> СВОДНЫЙ   СМЕТНЫЙ  РАСЧЕТ  СТОИМОСТИ  СТРОИТЕЛЬСТВА (проект) №56, №26, №24</v>
      </c>
      <c r="G67" s="1079" t="s">
        <v>180</v>
      </c>
      <c r="H67" s="1079">
        <f>Y69</f>
        <v>0</v>
      </c>
      <c r="I67" s="964">
        <v>1</v>
      </c>
      <c r="J67" s="939">
        <f>VLOOKUP($Y$67,ВЛ!$B$28:$J$30,5,0)</f>
        <v>0</v>
      </c>
      <c r="K67" s="939">
        <f>VLOOKUP($Y$67,ВЛ!$B$28:$J$30,7,0)</f>
        <v>1124.2300000000002</v>
      </c>
      <c r="L67" s="939">
        <f>VLOOKUP($Y$67,ВЛ!$B$28:$J$30,8,0)</f>
        <v>7.4</v>
      </c>
      <c r="M67" s="939">
        <f>SUM(M70:M73)+M75</f>
        <v>166.36714000000001</v>
      </c>
      <c r="N67" s="940">
        <f>SUM(J67:M67)</f>
        <v>1297.9971400000004</v>
      </c>
      <c r="O67" s="590">
        <v>1</v>
      </c>
      <c r="P67" s="591">
        <v>1</v>
      </c>
      <c r="Q67" s="592">
        <v>1</v>
      </c>
      <c r="R67" s="519">
        <f>H67*J67*O67*P67*Q67</f>
        <v>0</v>
      </c>
      <c r="S67" s="520">
        <f>H67*K67*O67*P67*Q67</f>
        <v>0</v>
      </c>
      <c r="T67" s="521">
        <f>H67*L67*O67*P67*Q67</f>
        <v>0</v>
      </c>
      <c r="U67" s="521">
        <f>H67*M67*O67*P67*Q67</f>
        <v>0</v>
      </c>
      <c r="V67" s="522">
        <f>SUM(R67:U67)</f>
        <v>0</v>
      </c>
      <c r="W67" s="639">
        <f>(R67+S67+T67+U71+U72+U73+U75)*'Прогнозная стоимость '!$M$11+U70*'Прогнозная стоимость '!$M$10</f>
        <v>0</v>
      </c>
      <c r="X67" s="1126" t="s">
        <v>892</v>
      </c>
      <c r="Y67" s="488">
        <v>70</v>
      </c>
      <c r="Z67" s="381" t="s">
        <v>702</v>
      </c>
    </row>
    <row r="68" spans="2:28" ht="36" hidden="1" customHeight="1" thickBot="1">
      <c r="B68" s="1093"/>
      <c r="C68" s="1055"/>
      <c r="D68" s="1095"/>
      <c r="E68" s="832"/>
      <c r="F68" s="1120"/>
      <c r="G68" s="1080"/>
      <c r="H68" s="1080"/>
      <c r="I68" s="593">
        <v>1</v>
      </c>
      <c r="J68" s="594"/>
      <c r="K68" s="594"/>
      <c r="L68" s="594"/>
      <c r="M68" s="594"/>
      <c r="N68" s="594"/>
      <c r="O68" s="1014"/>
      <c r="P68" s="1015"/>
      <c r="Q68" s="1016"/>
      <c r="R68" s="1023"/>
      <c r="S68" s="1024"/>
      <c r="T68" s="1024"/>
      <c r="U68" s="1024"/>
      <c r="V68" s="1025"/>
      <c r="W68" s="633"/>
      <c r="X68" s="1127"/>
    </row>
    <row r="69" spans="2:28" ht="36" hidden="1" customHeight="1" thickBot="1">
      <c r="B69" s="1093"/>
      <c r="C69" s="1055"/>
      <c r="D69" s="1095"/>
      <c r="E69" s="1026" t="s">
        <v>378</v>
      </c>
      <c r="F69" s="1027"/>
      <c r="G69" s="1027"/>
      <c r="H69" s="1027"/>
      <c r="I69" s="1027"/>
      <c r="J69" s="1027"/>
      <c r="K69" s="1027"/>
      <c r="L69" s="1027"/>
      <c r="M69" s="1027"/>
      <c r="N69" s="1028"/>
      <c r="O69" s="1017"/>
      <c r="P69" s="1018"/>
      <c r="Q69" s="1019"/>
      <c r="R69" s="1023"/>
      <c r="S69" s="1033"/>
      <c r="T69" s="1033"/>
      <c r="U69" s="1033"/>
      <c r="V69" s="1034"/>
      <c r="W69" s="634"/>
      <c r="X69" s="1127"/>
      <c r="Y69" s="489"/>
      <c r="Z69" s="381" t="s">
        <v>728</v>
      </c>
    </row>
    <row r="70" spans="2:28" ht="36" hidden="1" customHeight="1">
      <c r="B70" s="1093"/>
      <c r="C70" s="1055"/>
      <c r="D70" s="1095"/>
      <c r="E70" s="1032" t="s">
        <v>377</v>
      </c>
      <c r="F70" s="1032"/>
      <c r="G70" s="1032"/>
      <c r="H70" s="1032"/>
      <c r="I70" s="1032"/>
      <c r="J70" s="1032"/>
      <c r="K70" s="1032"/>
      <c r="L70" s="1032"/>
      <c r="M70" s="635">
        <f>VLOOKUP($Y$67,ВЛ!$B$28:$J$30,2,0)</f>
        <v>57.302740000000007</v>
      </c>
      <c r="N70" s="525">
        <f>M70</f>
        <v>57.302740000000007</v>
      </c>
      <c r="O70" s="1017"/>
      <c r="P70" s="1018"/>
      <c r="Q70" s="1019"/>
      <c r="R70" s="1029"/>
      <c r="S70" s="1030"/>
      <c r="T70" s="1031"/>
      <c r="U70" s="953">
        <f>H67*N70*O67*P67*Q67</f>
        <v>0</v>
      </c>
      <c r="V70" s="524">
        <f t="shared" ref="V70:V75" si="1">U70</f>
        <v>0</v>
      </c>
      <c r="W70" s="634"/>
      <c r="X70" s="1127"/>
    </row>
    <row r="71" spans="2:28" ht="36" hidden="1" customHeight="1">
      <c r="B71" s="1093"/>
      <c r="C71" s="1055"/>
      <c r="D71" s="1095"/>
      <c r="E71" s="1032" t="s">
        <v>370</v>
      </c>
      <c r="F71" s="1032"/>
      <c r="G71" s="1032"/>
      <c r="H71" s="1032"/>
      <c r="I71" s="1032"/>
      <c r="J71" s="1032"/>
      <c r="K71" s="1032"/>
      <c r="L71" s="1032"/>
      <c r="M71" s="635">
        <f>VLOOKUP($Y$67,ВЛ!$B$28:$J$30,3,0)</f>
        <v>24.220000000000002</v>
      </c>
      <c r="N71" s="525">
        <f>M71</f>
        <v>24.220000000000002</v>
      </c>
      <c r="O71" s="1017"/>
      <c r="P71" s="1018"/>
      <c r="Q71" s="1019"/>
      <c r="R71" s="1029"/>
      <c r="S71" s="1030"/>
      <c r="T71" s="1031"/>
      <c r="U71" s="953">
        <f>H67*N71*O67*P67*Q67</f>
        <v>0</v>
      </c>
      <c r="V71" s="524">
        <f t="shared" si="1"/>
        <v>0</v>
      </c>
      <c r="W71" s="634"/>
      <c r="X71" s="1127"/>
      <c r="Y71" s="380">
        <v>0</v>
      </c>
    </row>
    <row r="72" spans="2:28" ht="36" hidden="1" customHeight="1">
      <c r="B72" s="1093"/>
      <c r="C72" s="1055"/>
      <c r="D72" s="1095"/>
      <c r="E72" s="1032" t="s">
        <v>371</v>
      </c>
      <c r="F72" s="1032"/>
      <c r="G72" s="1032"/>
      <c r="H72" s="1032"/>
      <c r="I72" s="1032"/>
      <c r="J72" s="1032"/>
      <c r="K72" s="1032"/>
      <c r="L72" s="1032"/>
      <c r="M72" s="635">
        <f>VLOOKUP($Y$67,ВЛ!$B$28:$J$30,4,0)</f>
        <v>38.0944</v>
      </c>
      <c r="N72" s="525">
        <f>M72</f>
        <v>38.0944</v>
      </c>
      <c r="O72" s="1017"/>
      <c r="P72" s="1018"/>
      <c r="Q72" s="1019"/>
      <c r="R72" s="1029"/>
      <c r="S72" s="1030"/>
      <c r="T72" s="1031"/>
      <c r="U72" s="953">
        <f>H67*N72*O67*P67*Q67</f>
        <v>0</v>
      </c>
      <c r="V72" s="524">
        <f t="shared" si="1"/>
        <v>0</v>
      </c>
      <c r="W72" s="634"/>
      <c r="X72" s="1127"/>
    </row>
    <row r="73" spans="2:28" ht="57" hidden="1" customHeight="1">
      <c r="B73" s="1093"/>
      <c r="C73" s="1055"/>
      <c r="D73" s="1095"/>
      <c r="E73" s="1032" t="s">
        <v>566</v>
      </c>
      <c r="F73" s="1032"/>
      <c r="G73" s="1032"/>
      <c r="H73" s="1032"/>
      <c r="I73" s="1032"/>
      <c r="J73" s="1032"/>
      <c r="K73" s="1032"/>
      <c r="L73" s="1032"/>
      <c r="M73" s="635">
        <v>0</v>
      </c>
      <c r="N73" s="525">
        <f>M73</f>
        <v>0</v>
      </c>
      <c r="O73" s="1017"/>
      <c r="P73" s="1018"/>
      <c r="Q73" s="1019"/>
      <c r="R73" s="1029"/>
      <c r="S73" s="1030"/>
      <c r="T73" s="1031"/>
      <c r="U73" s="526">
        <f>H67*N73*O67*P67*Q67</f>
        <v>0</v>
      </c>
      <c r="V73" s="524">
        <f t="shared" si="1"/>
        <v>0</v>
      </c>
      <c r="W73" s="634"/>
      <c r="X73" s="1127"/>
    </row>
    <row r="74" spans="2:28" ht="36" hidden="1" customHeight="1">
      <c r="B74" s="1093"/>
      <c r="C74" s="1055"/>
      <c r="D74" s="1095"/>
      <c r="E74" s="1035" t="s">
        <v>368</v>
      </c>
      <c r="F74" s="1036"/>
      <c r="G74" s="1036"/>
      <c r="H74" s="1036"/>
      <c r="I74" s="1036"/>
      <c r="J74" s="1036"/>
      <c r="K74" s="1036"/>
      <c r="L74" s="1036"/>
      <c r="M74" s="1036"/>
      <c r="N74" s="1037"/>
      <c r="O74" s="1017"/>
      <c r="P74" s="1018"/>
      <c r="Q74" s="1019"/>
      <c r="R74" s="1011"/>
      <c r="S74" s="1012"/>
      <c r="T74" s="1012"/>
      <c r="U74" s="1012">
        <f>H67*N74*O67*P67*Q67</f>
        <v>0</v>
      </c>
      <c r="V74" s="1013">
        <f t="shared" si="1"/>
        <v>0</v>
      </c>
      <c r="W74" s="637"/>
      <c r="X74" s="1127"/>
    </row>
    <row r="75" spans="2:28" ht="64.5" hidden="1" customHeight="1" thickBot="1">
      <c r="B75" s="1093"/>
      <c r="C75" s="1055"/>
      <c r="D75" s="1095"/>
      <c r="E75" s="1038" t="s">
        <v>1297</v>
      </c>
      <c r="F75" s="1038" t="s">
        <v>363</v>
      </c>
      <c r="G75" s="1038"/>
      <c r="H75" s="1038"/>
      <c r="I75" s="1038"/>
      <c r="J75" s="1038"/>
      <c r="K75" s="1038"/>
      <c r="L75" s="1038"/>
      <c r="M75" s="558">
        <f>VLOOKUP($Y$67,ВЛ!$B$28:$J$30,6,0)</f>
        <v>46.750000000000007</v>
      </c>
      <c r="N75" s="527">
        <f>M75</f>
        <v>46.750000000000007</v>
      </c>
      <c r="O75" s="1020"/>
      <c r="P75" s="1021"/>
      <c r="Q75" s="1022"/>
      <c r="R75" s="1039"/>
      <c r="S75" s="1040"/>
      <c r="T75" s="1041"/>
      <c r="U75" s="528">
        <f>H67*N75*O67*P67*Q67</f>
        <v>0</v>
      </c>
      <c r="V75" s="529">
        <f t="shared" si="1"/>
        <v>0</v>
      </c>
      <c r="W75" s="638"/>
      <c r="X75" s="1128"/>
    </row>
    <row r="76" spans="2:28" ht="129.75" hidden="1" customHeight="1" thickBot="1">
      <c r="B76" s="1163"/>
      <c r="C76" s="1164" t="str">
        <f>E76</f>
        <v>Демонтаж ВЛ-6 (10) кВ (опор 10 шт, провода 1 км, изоляторов-10 шт)</v>
      </c>
      <c r="D76" s="1165"/>
      <c r="E76" s="816" t="str">
        <f>VLOOKUP($Y$76,ВЛ!B60:AF61,10,0)</f>
        <v>Демонтаж ВЛ-6 (10) кВ (опор 10 шт, провода 1 км, изоляторов-10 шт)</v>
      </c>
      <c r="F76" s="1119" t="str">
        <f>VLOOKUP($Y$76,ВЛ!B60:AF61,16,0)</f>
        <v>Сметные укрупнённые расценки №20-26 (10 шт опор на 1 км: 5 одноост, 2 -одност с 1 подк, 3 -одност с 2 подк, демонтаж провода 1 км, демонтаж изоляторов-10 шт.)</v>
      </c>
      <c r="G76" s="1079" t="s">
        <v>180</v>
      </c>
      <c r="H76" s="1079">
        <f>Y78</f>
        <v>0</v>
      </c>
      <c r="I76" s="964">
        <v>1</v>
      </c>
      <c r="J76" s="939">
        <v>0</v>
      </c>
      <c r="K76" s="939">
        <f>VLOOKUP($Y$76,ВЛ!B60:AF61,7,0)</f>
        <v>105.43999999999998</v>
      </c>
      <c r="L76" s="939">
        <v>0</v>
      </c>
      <c r="M76" s="939">
        <f>SUM(M79:M82)+M84</f>
        <v>13.21508</v>
      </c>
      <c r="N76" s="940">
        <f>SUM(J76:M76)</f>
        <v>118.65507999999998</v>
      </c>
      <c r="O76" s="590">
        <v>1</v>
      </c>
      <c r="P76" s="590">
        <v>1</v>
      </c>
      <c r="Q76" s="592">
        <v>1</v>
      </c>
      <c r="R76" s="519">
        <f>H76*J76*O76*P76*Q76</f>
        <v>0</v>
      </c>
      <c r="S76" s="520">
        <f>H76*K76*O76*P76*Q76</f>
        <v>0</v>
      </c>
      <c r="T76" s="521">
        <f>H76*L76*O76*P76*Q76</f>
        <v>0</v>
      </c>
      <c r="U76" s="521">
        <f>H76*M76*O76*P76*Q76</f>
        <v>0</v>
      </c>
      <c r="V76" s="522">
        <f>SUM(R76:U76)</f>
        <v>0</v>
      </c>
      <c r="W76" s="639">
        <f>(R76+S76+T76+U80+U81+U82+U84)*'Прогнозная стоимость '!$M$11+U79*'Прогнозная стоимость '!$M$10</f>
        <v>0</v>
      </c>
      <c r="X76" s="1126" t="str">
        <f>E76</f>
        <v>Демонтаж ВЛ-6 (10) кВ (опор 10 шт, провода 1 км, изоляторов-10 шт)</v>
      </c>
      <c r="Y76" s="835">
        <v>2</v>
      </c>
      <c r="Z76" s="381" t="s">
        <v>1287</v>
      </c>
    </row>
    <row r="77" spans="2:28" ht="36" hidden="1" customHeight="1" thickBot="1">
      <c r="B77" s="1081"/>
      <c r="C77" s="1166"/>
      <c r="D77" s="1167"/>
      <c r="E77" s="644"/>
      <c r="F77" s="1120"/>
      <c r="G77" s="1080"/>
      <c r="H77" s="1080"/>
      <c r="I77" s="593">
        <v>1</v>
      </c>
      <c r="J77" s="594"/>
      <c r="K77" s="594"/>
      <c r="L77" s="594"/>
      <c r="M77" s="594"/>
      <c r="N77" s="594"/>
      <c r="O77" s="1227"/>
      <c r="P77" s="1228"/>
      <c r="Q77" s="1229"/>
      <c r="R77" s="1023"/>
      <c r="S77" s="1024"/>
      <c r="T77" s="1024"/>
      <c r="U77" s="1024"/>
      <c r="V77" s="1025"/>
      <c r="W77" s="633"/>
      <c r="X77" s="1127"/>
    </row>
    <row r="78" spans="2:28" ht="36" hidden="1" customHeight="1" thickBot="1">
      <c r="B78" s="1081"/>
      <c r="C78" s="1166"/>
      <c r="D78" s="1167"/>
      <c r="E78" s="1027" t="s">
        <v>378</v>
      </c>
      <c r="F78" s="1027"/>
      <c r="G78" s="1027"/>
      <c r="H78" s="1027"/>
      <c r="I78" s="1027"/>
      <c r="J78" s="1027"/>
      <c r="K78" s="1027"/>
      <c r="L78" s="1027"/>
      <c r="M78" s="1027"/>
      <c r="N78" s="1028"/>
      <c r="O78" s="1230"/>
      <c r="P78" s="1231"/>
      <c r="Q78" s="1232"/>
      <c r="R78" s="1023"/>
      <c r="S78" s="1033"/>
      <c r="T78" s="1033"/>
      <c r="U78" s="1033"/>
      <c r="V78" s="1034"/>
      <c r="W78" s="634"/>
      <c r="X78" s="1127"/>
      <c r="Y78" s="489">
        <v>0</v>
      </c>
      <c r="Z78" s="381" t="s">
        <v>728</v>
      </c>
    </row>
    <row r="79" spans="2:28" ht="36" hidden="1" customHeight="1">
      <c r="B79" s="1081"/>
      <c r="C79" s="1166"/>
      <c r="D79" s="1167"/>
      <c r="E79" s="1122" t="s">
        <v>377</v>
      </c>
      <c r="F79" s="1032"/>
      <c r="G79" s="1032"/>
      <c r="H79" s="1032"/>
      <c r="I79" s="1032"/>
      <c r="J79" s="1032"/>
      <c r="K79" s="1032"/>
      <c r="L79" s="1032"/>
      <c r="M79" s="635">
        <f>VLOOKUP($Y$76,ВЛ!B60:AF61,2,0)</f>
        <v>0.21067999999999998</v>
      </c>
      <c r="N79" s="525">
        <f>M79</f>
        <v>0.21067999999999998</v>
      </c>
      <c r="O79" s="1230"/>
      <c r="P79" s="1231"/>
      <c r="Q79" s="1232"/>
      <c r="R79" s="1029"/>
      <c r="S79" s="1030"/>
      <c r="T79" s="1031"/>
      <c r="U79" s="953">
        <f>H76*N79*O76*P76*Q76</f>
        <v>0</v>
      </c>
      <c r="V79" s="524">
        <f>U79</f>
        <v>0</v>
      </c>
      <c r="W79" s="634"/>
      <c r="X79" s="1127"/>
    </row>
    <row r="80" spans="2:28" ht="36" hidden="1" customHeight="1">
      <c r="B80" s="1081"/>
      <c r="C80" s="1166"/>
      <c r="D80" s="1167"/>
      <c r="E80" s="1122" t="s">
        <v>370</v>
      </c>
      <c r="F80" s="1032"/>
      <c r="G80" s="1032"/>
      <c r="H80" s="1032"/>
      <c r="I80" s="1032"/>
      <c r="J80" s="1032"/>
      <c r="K80" s="1032"/>
      <c r="L80" s="1032"/>
      <c r="M80" s="635">
        <f>VLOOKUP($Y$76,ВЛ!B60:AF61,3,0)</f>
        <v>2.35</v>
      </c>
      <c r="N80" s="525">
        <f>M80</f>
        <v>2.35</v>
      </c>
      <c r="O80" s="1230"/>
      <c r="P80" s="1231"/>
      <c r="Q80" s="1232"/>
      <c r="R80" s="1029"/>
      <c r="S80" s="1030"/>
      <c r="T80" s="1031"/>
      <c r="U80" s="953">
        <f>H76*N80*O76*P76*Q76</f>
        <v>0</v>
      </c>
      <c r="V80" s="524">
        <f>U80</f>
        <v>0</v>
      </c>
      <c r="W80" s="634"/>
      <c r="X80" s="1127"/>
      <c r="AB80" s="640">
        <f>U79</f>
        <v>0</v>
      </c>
    </row>
    <row r="81" spans="2:29" ht="36" hidden="1" customHeight="1">
      <c r="B81" s="1081"/>
      <c r="C81" s="1166"/>
      <c r="D81" s="1167"/>
      <c r="E81" s="1122" t="s">
        <v>371</v>
      </c>
      <c r="F81" s="1032"/>
      <c r="G81" s="1032"/>
      <c r="H81" s="1032"/>
      <c r="I81" s="1032"/>
      <c r="J81" s="1032"/>
      <c r="K81" s="1032"/>
      <c r="L81" s="1032"/>
      <c r="M81" s="635">
        <f>VLOOKUP($Y$76,ВЛ!B60:AF61,4,0)</f>
        <v>6.2944000000000004</v>
      </c>
      <c r="N81" s="525">
        <f>M81</f>
        <v>6.2944000000000004</v>
      </c>
      <c r="O81" s="1230"/>
      <c r="P81" s="1231"/>
      <c r="Q81" s="1232"/>
      <c r="R81" s="1029"/>
      <c r="S81" s="1030"/>
      <c r="T81" s="1031"/>
      <c r="U81" s="953">
        <f>H76*N81*O76*P76*Q76</f>
        <v>0</v>
      </c>
      <c r="V81" s="524">
        <f>U81</f>
        <v>0</v>
      </c>
      <c r="W81" s="634"/>
      <c r="X81" s="1127"/>
      <c r="AB81" s="640">
        <f t="shared" ref="AB81:AB84" si="2">U80</f>
        <v>0</v>
      </c>
    </row>
    <row r="82" spans="2:29" ht="57" hidden="1" customHeight="1">
      <c r="B82" s="1081"/>
      <c r="C82" s="1166"/>
      <c r="D82" s="1167"/>
      <c r="E82" s="1122" t="s">
        <v>566</v>
      </c>
      <c r="F82" s="1032"/>
      <c r="G82" s="1032"/>
      <c r="H82" s="1032"/>
      <c r="I82" s="1032"/>
      <c r="J82" s="1032"/>
      <c r="K82" s="1032"/>
      <c r="L82" s="1032"/>
      <c r="M82" s="635">
        <v>0</v>
      </c>
      <c r="N82" s="525">
        <f>M82</f>
        <v>0</v>
      </c>
      <c r="O82" s="1230"/>
      <c r="P82" s="1231"/>
      <c r="Q82" s="1232"/>
      <c r="R82" s="1029"/>
      <c r="S82" s="1030"/>
      <c r="T82" s="1031"/>
      <c r="U82" s="526">
        <f>H76*N82*O76*P76*Q76</f>
        <v>0</v>
      </c>
      <c r="V82" s="524">
        <f>U82</f>
        <v>0</v>
      </c>
      <c r="W82" s="634"/>
      <c r="X82" s="1127"/>
      <c r="AB82" s="640">
        <f t="shared" si="2"/>
        <v>0</v>
      </c>
    </row>
    <row r="83" spans="2:29" ht="36" hidden="1" customHeight="1">
      <c r="B83" s="1081"/>
      <c r="C83" s="1166"/>
      <c r="D83" s="1167"/>
      <c r="E83" s="1036" t="s">
        <v>368</v>
      </c>
      <c r="F83" s="1036"/>
      <c r="G83" s="1036"/>
      <c r="H83" s="1036"/>
      <c r="I83" s="1036"/>
      <c r="J83" s="1036"/>
      <c r="K83" s="1036"/>
      <c r="L83" s="1036"/>
      <c r="M83" s="1036"/>
      <c r="N83" s="1037"/>
      <c r="O83" s="1230"/>
      <c r="P83" s="1231"/>
      <c r="Q83" s="1232"/>
      <c r="R83" s="1011"/>
      <c r="S83" s="1012"/>
      <c r="T83" s="1012"/>
      <c r="U83" s="1012"/>
      <c r="V83" s="1013"/>
      <c r="W83" s="637"/>
      <c r="X83" s="1127"/>
      <c r="AB83" s="640">
        <f t="shared" si="2"/>
        <v>0</v>
      </c>
    </row>
    <row r="84" spans="2:29" ht="36" hidden="1" customHeight="1" thickBot="1">
      <c r="B84" s="1081"/>
      <c r="C84" s="1168"/>
      <c r="D84" s="1169"/>
      <c r="E84" s="1141" t="s">
        <v>1297</v>
      </c>
      <c r="F84" s="1038" t="s">
        <v>363</v>
      </c>
      <c r="G84" s="1038"/>
      <c r="H84" s="1038"/>
      <c r="I84" s="1038"/>
      <c r="J84" s="1038"/>
      <c r="K84" s="1038"/>
      <c r="L84" s="1038"/>
      <c r="M84" s="558">
        <f>VLOOKUP($Y$76,ВЛ!B60:AF61,6,0)</f>
        <v>4.3599999999999994</v>
      </c>
      <c r="N84" s="527">
        <f>M84</f>
        <v>4.3599999999999994</v>
      </c>
      <c r="O84" s="1230"/>
      <c r="P84" s="1231"/>
      <c r="Q84" s="1232"/>
      <c r="R84" s="1039"/>
      <c r="S84" s="1040"/>
      <c r="T84" s="1041"/>
      <c r="U84" s="528">
        <f>H76*N84*O76*P76*Q76</f>
        <v>0</v>
      </c>
      <c r="V84" s="529">
        <f>U84</f>
        <v>0</v>
      </c>
      <c r="W84" s="638"/>
      <c r="X84" s="1128"/>
      <c r="AB84" s="640">
        <f t="shared" si="2"/>
        <v>0</v>
      </c>
    </row>
    <row r="85" spans="2:29" ht="102.75" hidden="1" customHeight="1" thickBot="1">
      <c r="B85" s="1092"/>
      <c r="C85" s="1184" t="s">
        <v>562</v>
      </c>
      <c r="D85" s="1160"/>
      <c r="E85" s="589" t="str">
        <f>CONCATENATE("КЛ-",Y85," кВ сечением ",Y86," мм2 ",VLOOKUP(Y91,КЛ!C5:I40,7,0)," с учетом благоустройства КЛ")</f>
        <v>КЛ-10 кВ сечением 120 мм2 (Один кабель в траншее) с учетом благоустройства КЛ</v>
      </c>
      <c r="F85" s="1119" t="str">
        <f>CONCATENATE("Показатель НЦС ",VLOOKUP(Y91,КЛ!C5:H40,2,0),IF($Y$89=1,"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85" s="1079" t="s">
        <v>180</v>
      </c>
      <c r="H85" s="1079">
        <f>Y88</f>
        <v>0</v>
      </c>
      <c r="I85" s="964">
        <v>1</v>
      </c>
      <c r="J85" s="938">
        <f>J86</f>
        <v>0</v>
      </c>
      <c r="K85" s="938">
        <f>IF($Y$89=1,(K86+$Y$87*КЛ!I46),IF($Y$89=2,(K86+$Y$87*КЛ!I47),"ОШИБКА"))</f>
        <v>2014.664</v>
      </c>
      <c r="L85" s="938">
        <f t="shared" ref="L85" si="3">L86</f>
        <v>50.366599999999998</v>
      </c>
      <c r="M85" s="641">
        <f>M86+M93</f>
        <v>545.68187184466035</v>
      </c>
      <c r="N85" s="940">
        <f>SUM(J85:M85)</f>
        <v>2610.7124718446603</v>
      </c>
      <c r="O85" s="591">
        <v>1</v>
      </c>
      <c r="P85" s="591">
        <v>1</v>
      </c>
      <c r="Q85" s="592">
        <v>1</v>
      </c>
      <c r="R85" s="519">
        <f>H85*J85*O85*P85*Q85</f>
        <v>0</v>
      </c>
      <c r="S85" s="520">
        <f>H85*K85*O85*P85*Q85</f>
        <v>0</v>
      </c>
      <c r="T85" s="521">
        <f>H85*L85*O85*P85*Q85</f>
        <v>0</v>
      </c>
      <c r="U85" s="521">
        <f>H85*M85*O85*P85*Q85</f>
        <v>0</v>
      </c>
      <c r="V85" s="522">
        <f>SUM(R85:U85)</f>
        <v>0</v>
      </c>
      <c r="W85" s="596">
        <f>(R85+S85+T85+U89+U90+U91+U93)*'Прогнозная стоимость '!$M$11+U88*'Прогнозная стоимость '!$M$10</f>
        <v>0</v>
      </c>
      <c r="X85" s="1113" t="s">
        <v>715</v>
      </c>
      <c r="Y85" s="642">
        <v>10</v>
      </c>
      <c r="Z85" s="381" t="s">
        <v>711</v>
      </c>
    </row>
    <row r="86" spans="2:29" ht="88.5" hidden="1" customHeight="1" thickBot="1">
      <c r="B86" s="1093"/>
      <c r="C86" s="1184"/>
      <c r="D86" s="1160"/>
      <c r="E86" s="832" t="s">
        <v>367</v>
      </c>
      <c r="F86" s="1120"/>
      <c r="G86" s="1080"/>
      <c r="H86" s="1080"/>
      <c r="I86" s="593">
        <v>1</v>
      </c>
      <c r="J86" s="594">
        <v>0</v>
      </c>
      <c r="K86" s="594">
        <f>N86*0.8</f>
        <v>2014.664</v>
      </c>
      <c r="L86" s="953">
        <f>N86*0.02</f>
        <v>50.366599999999998</v>
      </c>
      <c r="M86" s="953">
        <f>M88+M89+M90+M91</f>
        <v>453.29940000000011</v>
      </c>
      <c r="N86" s="595">
        <f>VLOOKUP($Y$91,КЛ!$C$5:$I$40,4,0)</f>
        <v>2518.33</v>
      </c>
      <c r="O86" s="1014"/>
      <c r="P86" s="1015"/>
      <c r="Q86" s="1016"/>
      <c r="R86" s="1023"/>
      <c r="S86" s="1024"/>
      <c r="T86" s="1024"/>
      <c r="U86" s="1024"/>
      <c r="V86" s="1025"/>
      <c r="W86" s="597"/>
      <c r="X86" s="1114"/>
      <c r="Y86" s="488">
        <v>120</v>
      </c>
      <c r="Z86" s="381" t="s">
        <v>702</v>
      </c>
    </row>
    <row r="87" spans="2:29" ht="30" hidden="1" customHeight="1" thickBot="1">
      <c r="B87" s="1093"/>
      <c r="C87" s="1184"/>
      <c r="D87" s="1160"/>
      <c r="E87" s="1026" t="s">
        <v>378</v>
      </c>
      <c r="F87" s="1027"/>
      <c r="G87" s="1027"/>
      <c r="H87" s="1027"/>
      <c r="I87" s="1027"/>
      <c r="J87" s="1027"/>
      <c r="K87" s="1027"/>
      <c r="L87" s="1027"/>
      <c r="M87" s="1027"/>
      <c r="N87" s="1028"/>
      <c r="O87" s="1017"/>
      <c r="P87" s="1018"/>
      <c r="Q87" s="1019"/>
      <c r="R87" s="1023"/>
      <c r="S87" s="1033"/>
      <c r="T87" s="1033"/>
      <c r="U87" s="1033"/>
      <c r="V87" s="1034"/>
      <c r="W87" s="942"/>
      <c r="X87" s="1114"/>
      <c r="Y87" s="846">
        <v>0</v>
      </c>
      <c r="Z87" s="381" t="s">
        <v>1277</v>
      </c>
      <c r="AA87" s="489">
        <f>0.1-0.015</f>
        <v>8.5000000000000006E-2</v>
      </c>
    </row>
    <row r="88" spans="2:29" ht="30" hidden="1" customHeight="1" thickBot="1">
      <c r="B88" s="1093"/>
      <c r="C88" s="1184"/>
      <c r="D88" s="1160"/>
      <c r="E88" s="1032" t="s">
        <v>377</v>
      </c>
      <c r="F88" s="1032"/>
      <c r="G88" s="1032"/>
      <c r="H88" s="1032"/>
      <c r="I88" s="1032"/>
      <c r="J88" s="1032"/>
      <c r="K88" s="1032"/>
      <c r="L88" s="1032"/>
      <c r="M88" s="556">
        <f>VLOOKUP($Y$91,КЛ!$C$5:$I$40,5,0)/103*100</f>
        <v>94.28155339805825</v>
      </c>
      <c r="N88" s="525">
        <f>M88</f>
        <v>94.28155339805825</v>
      </c>
      <c r="O88" s="1017"/>
      <c r="P88" s="1018"/>
      <c r="Q88" s="1019"/>
      <c r="R88" s="1029"/>
      <c r="S88" s="1030"/>
      <c r="T88" s="1031"/>
      <c r="U88" s="953">
        <f>H85*N88*O85*P85*Q85</f>
        <v>0</v>
      </c>
      <c r="V88" s="524">
        <f>U88</f>
        <v>0</v>
      </c>
      <c r="W88" s="942"/>
      <c r="X88" s="1114"/>
      <c r="Y88" s="846">
        <v>0</v>
      </c>
      <c r="Z88" s="381" t="s">
        <v>728</v>
      </c>
    </row>
    <row r="89" spans="2:29" ht="30" hidden="1" customHeight="1" thickBot="1">
      <c r="B89" s="1093"/>
      <c r="C89" s="1184"/>
      <c r="D89" s="1160"/>
      <c r="E89" s="1032" t="s">
        <v>370</v>
      </c>
      <c r="F89" s="1032"/>
      <c r="G89" s="1032"/>
      <c r="H89" s="1032"/>
      <c r="I89" s="1032"/>
      <c r="J89" s="1032"/>
      <c r="K89" s="1032"/>
      <c r="L89" s="1032"/>
      <c r="M89" s="556">
        <f>(VLOOKUP($Y$91,КЛ!$C$5:$I$40,5,0)/103*100)+(IF($Y$89=1,$Y$87*КЛ!E46,IF($Y$89=2,$Y$87*КЛ!E47,"ОШИБКА")))</f>
        <v>94.28155339805825</v>
      </c>
      <c r="N89" s="525">
        <f>M89</f>
        <v>94.28155339805825</v>
      </c>
      <c r="O89" s="1017"/>
      <c r="P89" s="1018"/>
      <c r="Q89" s="1019"/>
      <c r="R89" s="1029"/>
      <c r="S89" s="1030"/>
      <c r="T89" s="1031"/>
      <c r="U89" s="953">
        <f>H85*N89*O85*P85*Q85</f>
        <v>0</v>
      </c>
      <c r="V89" s="524">
        <f>U89</f>
        <v>0</v>
      </c>
      <c r="W89" s="942"/>
      <c r="X89" s="1114"/>
      <c r="Y89" s="503">
        <v>1</v>
      </c>
      <c r="Z89" s="381" t="s">
        <v>1128</v>
      </c>
    </row>
    <row r="90" spans="2:29" ht="30" hidden="1" customHeight="1" thickBot="1">
      <c r="B90" s="1093"/>
      <c r="C90" s="1184"/>
      <c r="D90" s="1160"/>
      <c r="E90" s="1032" t="s">
        <v>371</v>
      </c>
      <c r="F90" s="1032"/>
      <c r="G90" s="1032"/>
      <c r="H90" s="1032"/>
      <c r="I90" s="1032"/>
      <c r="J90" s="1032"/>
      <c r="K90" s="1032"/>
      <c r="L90" s="1032"/>
      <c r="M90" s="556">
        <f>(N86/103*3)+(IF($Y$89=1,$Y$87*КЛ!F46,IF($Y$89=2,$Y$87*КЛ!F47,"ОШИБКА")))</f>
        <v>73.349417475728146</v>
      </c>
      <c r="N90" s="525">
        <f>M90</f>
        <v>73.349417475728146</v>
      </c>
      <c r="O90" s="1017"/>
      <c r="P90" s="1018"/>
      <c r="Q90" s="1019"/>
      <c r="R90" s="1029"/>
      <c r="S90" s="1030"/>
      <c r="T90" s="1031"/>
      <c r="U90" s="953">
        <f>H85*N90*O85*P85*Q85</f>
        <v>0</v>
      </c>
      <c r="V90" s="524">
        <f>U90</f>
        <v>0</v>
      </c>
      <c r="W90" s="942"/>
      <c r="X90" s="1114"/>
      <c r="Y90" s="503"/>
      <c r="Z90" s="381"/>
    </row>
    <row r="91" spans="2:29" ht="49.5" hidden="1" customHeight="1" thickBot="1">
      <c r="B91" s="1093"/>
      <c r="C91" s="1184"/>
      <c r="D91" s="1160"/>
      <c r="E91" s="1032" t="s">
        <v>566</v>
      </c>
      <c r="F91" s="1032"/>
      <c r="G91" s="1032"/>
      <c r="H91" s="1032"/>
      <c r="I91" s="1032"/>
      <c r="J91" s="1032"/>
      <c r="K91" s="1032"/>
      <c r="L91" s="1032"/>
      <c r="M91" s="556">
        <f>N86-L86-K86-J86-M88-M89-M90</f>
        <v>191.38687572815547</v>
      </c>
      <c r="N91" s="525">
        <f>M91</f>
        <v>191.38687572815547</v>
      </c>
      <c r="O91" s="1017"/>
      <c r="P91" s="1018"/>
      <c r="Q91" s="1019"/>
      <c r="R91" s="1029"/>
      <c r="S91" s="1030"/>
      <c r="T91" s="1031"/>
      <c r="U91" s="526">
        <f>H85*N91*O85*P85*Q85</f>
        <v>0</v>
      </c>
      <c r="V91" s="524">
        <f>U91</f>
        <v>0</v>
      </c>
      <c r="W91" s="942"/>
      <c r="X91" s="1114"/>
      <c r="Y91" s="642" t="str">
        <f>CONCATENATE(Y85,Y86,Y89)</f>
        <v>101201</v>
      </c>
      <c r="Z91" s="381" t="s">
        <v>812</v>
      </c>
    </row>
    <row r="92" spans="2:29" ht="30" hidden="1" customHeight="1">
      <c r="B92" s="1093"/>
      <c r="C92" s="1184"/>
      <c r="D92" s="1160"/>
      <c r="E92" s="1035" t="s">
        <v>368</v>
      </c>
      <c r="F92" s="1036"/>
      <c r="G92" s="1036"/>
      <c r="H92" s="1036"/>
      <c r="I92" s="1036"/>
      <c r="J92" s="1036"/>
      <c r="K92" s="1036"/>
      <c r="L92" s="1036"/>
      <c r="M92" s="1036"/>
      <c r="N92" s="1037"/>
      <c r="O92" s="1017"/>
      <c r="P92" s="1018"/>
      <c r="Q92" s="1019"/>
      <c r="R92" s="1011"/>
      <c r="S92" s="1012"/>
      <c r="T92" s="1012"/>
      <c r="U92" s="1012"/>
      <c r="V92" s="1013"/>
      <c r="W92" s="598"/>
      <c r="X92" s="1114"/>
    </row>
    <row r="93" spans="2:29" ht="30" hidden="1" customHeight="1" thickBot="1">
      <c r="B93" s="1132"/>
      <c r="C93" s="1184"/>
      <c r="D93" s="1160"/>
      <c r="E93" s="1038" t="s">
        <v>1297</v>
      </c>
      <c r="F93" s="1038" t="s">
        <v>363</v>
      </c>
      <c r="G93" s="1038"/>
      <c r="H93" s="1038"/>
      <c r="I93" s="1038"/>
      <c r="J93" s="1038"/>
      <c r="K93" s="1038"/>
      <c r="L93" s="1038"/>
      <c r="M93" s="558">
        <f>((N86-N90-N89)*3.93%)+(IF($Y$89=1,$Y$87*КЛ!H46,IF($Y$89=2,$Y$87*КЛ!H47,"ОШИБКА")))</f>
        <v>92.382471844660202</v>
      </c>
      <c r="N93" s="527">
        <f>M93</f>
        <v>92.382471844660202</v>
      </c>
      <c r="O93" s="1020"/>
      <c r="P93" s="1021"/>
      <c r="Q93" s="1022"/>
      <c r="R93" s="1039"/>
      <c r="S93" s="1040"/>
      <c r="T93" s="1041"/>
      <c r="U93" s="528">
        <f>H85*N93*O85*P85*Q85</f>
        <v>0</v>
      </c>
      <c r="V93" s="529">
        <f>U93</f>
        <v>0</v>
      </c>
      <c r="W93" s="599"/>
      <c r="X93" s="1115"/>
    </row>
    <row r="94" spans="2:29" ht="69.75" hidden="1" customHeight="1" outlineLevel="2" thickBot="1">
      <c r="B94" s="1092"/>
      <c r="C94" s="1054" t="str">
        <f>E94</f>
        <v>Установка автоматического выключателя 2500А</v>
      </c>
      <c r="D94" s="1094"/>
      <c r="E94" s="589" t="str">
        <f xml:space="preserve"> VLOOKUP(Y94,'Яч-Крун'!$A$22:$J$32,2,0)</f>
        <v>Установка автоматического выключателя 2500А</v>
      </c>
      <c r="F94" s="1119" t="str">
        <f xml:space="preserve"> VLOOKUP(Y94,'Яч-Крун'!$A$22:$K$32,11,0)</f>
        <v xml:space="preserve"> СВОДНЫЙ   СМЕТНЫЙ  РАСЧЕТ  СТОИМОСТИ  СТРОИТЕЛЬСТВА (проект) №209Л</v>
      </c>
      <c r="G94" s="1079" t="s">
        <v>160</v>
      </c>
      <c r="H94" s="1099">
        <f>Y96</f>
        <v>0</v>
      </c>
      <c r="I94" s="964">
        <v>1</v>
      </c>
      <c r="J94" s="938">
        <f>VLOOKUP($Y$94,'Яч-Крун'!A22:J32,6,0)</f>
        <v>225.66</v>
      </c>
      <c r="K94" s="938">
        <f>VLOOKUP($Y$94,'Яч-Крун'!A22:J32,8,0)</f>
        <v>6.93</v>
      </c>
      <c r="L94" s="938">
        <f>VLOOKUP($Y$94,'Яч-Крун'!A22:J32,9,0)</f>
        <v>6.57</v>
      </c>
      <c r="M94" s="938">
        <f>M97+M98+M99+M102</f>
        <v>36.505442292100945</v>
      </c>
      <c r="N94" s="940">
        <f>SUM(J94:M94)</f>
        <v>275.66544229210092</v>
      </c>
      <c r="O94" s="590">
        <v>1</v>
      </c>
      <c r="P94" s="591">
        <v>1</v>
      </c>
      <c r="Q94" s="592">
        <v>1</v>
      </c>
      <c r="R94" s="519">
        <f>H94*J94*O94*P94*Q94</f>
        <v>0</v>
      </c>
      <c r="S94" s="520">
        <f>H94*K94*O94*P94*Q94</f>
        <v>0</v>
      </c>
      <c r="T94" s="521">
        <f>H94*L94*O94*P94*Q94</f>
        <v>0</v>
      </c>
      <c r="U94" s="521">
        <f>H94*M94*O94*P94*Q94</f>
        <v>0</v>
      </c>
      <c r="V94" s="522">
        <f>SUM(R94:U94)</f>
        <v>0</v>
      </c>
      <c r="W94" s="596">
        <f>(R94+S94+T94+U98+U99+U100+U102)*'Прогнозная стоимость '!$M$11+U97*'Прогнозная стоимость '!$M$10</f>
        <v>0</v>
      </c>
      <c r="X94" s="1116" t="s">
        <v>856</v>
      </c>
      <c r="Y94" s="503">
        <v>11</v>
      </c>
      <c r="Z94" s="381" t="s">
        <v>721</v>
      </c>
      <c r="AB94" s="381">
        <v>1</v>
      </c>
      <c r="AC94" s="381" t="s">
        <v>853</v>
      </c>
    </row>
    <row r="95" spans="2:29" ht="36" hidden="1" customHeight="1" outlineLevel="2" thickBot="1">
      <c r="B95" s="1093"/>
      <c r="C95" s="1055"/>
      <c r="D95" s="1095"/>
      <c r="E95" s="832"/>
      <c r="F95" s="1120"/>
      <c r="G95" s="1080"/>
      <c r="H95" s="1100"/>
      <c r="I95" s="593">
        <v>1</v>
      </c>
      <c r="J95" s="594"/>
      <c r="K95" s="594"/>
      <c r="L95" s="953"/>
      <c r="M95" s="953"/>
      <c r="N95" s="595"/>
      <c r="O95" s="1133"/>
      <c r="P95" s="1071"/>
      <c r="Q95" s="1072"/>
      <c r="R95" s="1023"/>
      <c r="S95" s="1024"/>
      <c r="T95" s="1024"/>
      <c r="U95" s="1024"/>
      <c r="V95" s="1025"/>
      <c r="W95" s="597"/>
      <c r="X95" s="1117"/>
      <c r="AB95" s="381">
        <v>2</v>
      </c>
      <c r="AC95" s="381" t="s">
        <v>854</v>
      </c>
    </row>
    <row r="96" spans="2:29" ht="36" hidden="1" customHeight="1" outlineLevel="2" thickBot="1">
      <c r="B96" s="1093"/>
      <c r="C96" s="1055"/>
      <c r="D96" s="1095"/>
      <c r="E96" s="1026" t="s">
        <v>378</v>
      </c>
      <c r="F96" s="1027"/>
      <c r="G96" s="1027"/>
      <c r="H96" s="1027"/>
      <c r="I96" s="1027"/>
      <c r="J96" s="1027"/>
      <c r="K96" s="1027"/>
      <c r="L96" s="1027"/>
      <c r="M96" s="1027"/>
      <c r="N96" s="1028"/>
      <c r="O96" s="1073"/>
      <c r="P96" s="1074"/>
      <c r="Q96" s="1075"/>
      <c r="R96" s="1023"/>
      <c r="S96" s="1033"/>
      <c r="T96" s="1033"/>
      <c r="U96" s="1033"/>
      <c r="V96" s="1034"/>
      <c r="W96" s="942"/>
      <c r="X96" s="1117"/>
      <c r="Y96" s="495">
        <v>0</v>
      </c>
      <c r="Z96" s="381" t="s">
        <v>729</v>
      </c>
      <c r="AB96" s="381">
        <v>3</v>
      </c>
      <c r="AC96" s="381" t="s">
        <v>855</v>
      </c>
    </row>
    <row r="97" spans="2:29" ht="36" hidden="1" customHeight="1" outlineLevel="2" thickBot="1">
      <c r="B97" s="1093"/>
      <c r="C97" s="1055"/>
      <c r="D97" s="1095"/>
      <c r="E97" s="1026" t="s">
        <v>377</v>
      </c>
      <c r="F97" s="1027"/>
      <c r="G97" s="1027"/>
      <c r="H97" s="1027"/>
      <c r="I97" s="1027"/>
      <c r="J97" s="1027"/>
      <c r="K97" s="1027"/>
      <c r="L97" s="1134"/>
      <c r="M97" s="556">
        <f>VLOOKUP($Y$94,'Яч-Крун'!A22:J32,3,0)</f>
        <v>13.425442292100948</v>
      </c>
      <c r="N97" s="525">
        <f>M97</f>
        <v>13.425442292100948</v>
      </c>
      <c r="O97" s="1073"/>
      <c r="P97" s="1074"/>
      <c r="Q97" s="1075"/>
      <c r="R97" s="1029"/>
      <c r="S97" s="1030"/>
      <c r="T97" s="1069"/>
      <c r="U97" s="953">
        <f>H94*N97*O94*P94*Q94</f>
        <v>0</v>
      </c>
      <c r="V97" s="524">
        <f>U97</f>
        <v>0</v>
      </c>
      <c r="W97" s="942"/>
      <c r="X97" s="1117"/>
      <c r="AB97" s="381">
        <v>4</v>
      </c>
      <c r="AC97" s="381" t="s">
        <v>992</v>
      </c>
    </row>
    <row r="98" spans="2:29" ht="36" hidden="1" customHeight="1" outlineLevel="2" thickBot="1">
      <c r="B98" s="1093"/>
      <c r="C98" s="1055"/>
      <c r="D98" s="1095"/>
      <c r="E98" s="1026" t="s">
        <v>370</v>
      </c>
      <c r="F98" s="1027"/>
      <c r="G98" s="1027"/>
      <c r="H98" s="1027"/>
      <c r="I98" s="1027"/>
      <c r="J98" s="1027"/>
      <c r="K98" s="1027"/>
      <c r="L98" s="1134"/>
      <c r="M98" s="556">
        <f>VLOOKUP($Y$94,'Яч-Крун'!A22:J32,4,0)</f>
        <v>5.12</v>
      </c>
      <c r="N98" s="525">
        <f>M98</f>
        <v>5.12</v>
      </c>
      <c r="O98" s="1073"/>
      <c r="P98" s="1074"/>
      <c r="Q98" s="1075"/>
      <c r="R98" s="1029"/>
      <c r="S98" s="1030"/>
      <c r="T98" s="1069"/>
      <c r="U98" s="953">
        <f>H94*N98*O94*P94*Q94</f>
        <v>0</v>
      </c>
      <c r="V98" s="524">
        <f>U98</f>
        <v>0</v>
      </c>
      <c r="W98" s="942"/>
      <c r="X98" s="1117"/>
      <c r="AB98" s="381">
        <v>5</v>
      </c>
      <c r="AC98" s="381" t="s">
        <v>993</v>
      </c>
    </row>
    <row r="99" spans="2:29" ht="36" hidden="1" customHeight="1" outlineLevel="2" thickBot="1">
      <c r="B99" s="1093"/>
      <c r="C99" s="1055"/>
      <c r="D99" s="1095"/>
      <c r="E99" s="1032" t="s">
        <v>371</v>
      </c>
      <c r="F99" s="1032"/>
      <c r="G99" s="1032"/>
      <c r="H99" s="1032"/>
      <c r="I99" s="1032"/>
      <c r="J99" s="1032"/>
      <c r="K99" s="1032"/>
      <c r="L99" s="1032"/>
      <c r="M99" s="556">
        <f>VLOOKUP($Y$94,'Яч-Крун'!A22:J32,5,0)</f>
        <v>8.0299999999999994</v>
      </c>
      <c r="N99" s="525">
        <f>M99</f>
        <v>8.0299999999999994</v>
      </c>
      <c r="O99" s="1073"/>
      <c r="P99" s="1074"/>
      <c r="Q99" s="1075"/>
      <c r="R99" s="1029"/>
      <c r="S99" s="1030"/>
      <c r="T99" s="1031"/>
      <c r="U99" s="953">
        <f>H94*N99*O94*P94*Q94</f>
        <v>0</v>
      </c>
      <c r="V99" s="524">
        <f>U99</f>
        <v>0</v>
      </c>
      <c r="W99" s="942"/>
      <c r="X99" s="1117"/>
      <c r="AB99" s="381">
        <v>6</v>
      </c>
      <c r="AC99" s="381" t="s">
        <v>994</v>
      </c>
    </row>
    <row r="100" spans="2:29" ht="57" hidden="1" customHeight="1" outlineLevel="2" thickBot="1">
      <c r="B100" s="1093"/>
      <c r="C100" s="1055"/>
      <c r="D100" s="1095"/>
      <c r="E100" s="1032" t="s">
        <v>566</v>
      </c>
      <c r="F100" s="1032"/>
      <c r="G100" s="1032"/>
      <c r="H100" s="1032"/>
      <c r="I100" s="1032"/>
      <c r="J100" s="1032"/>
      <c r="K100" s="1032"/>
      <c r="L100" s="1032"/>
      <c r="M100" s="556"/>
      <c r="N100" s="525">
        <f>M100</f>
        <v>0</v>
      </c>
      <c r="O100" s="1073"/>
      <c r="P100" s="1074"/>
      <c r="Q100" s="1075"/>
      <c r="R100" s="1029"/>
      <c r="S100" s="1030"/>
      <c r="T100" s="1031"/>
      <c r="U100" s="526">
        <f>H94*N100*O94*P94*Q94</f>
        <v>0</v>
      </c>
      <c r="V100" s="524">
        <f>U100</f>
        <v>0</v>
      </c>
      <c r="W100" s="942"/>
      <c r="X100" s="1117"/>
      <c r="AB100" s="381">
        <v>7</v>
      </c>
      <c r="AC100" s="381" t="s">
        <v>995</v>
      </c>
    </row>
    <row r="101" spans="2:29" ht="36" hidden="1" customHeight="1" outlineLevel="2" thickBot="1">
      <c r="B101" s="1093"/>
      <c r="C101" s="1055"/>
      <c r="D101" s="1095"/>
      <c r="E101" s="1035" t="s">
        <v>368</v>
      </c>
      <c r="F101" s="1036"/>
      <c r="G101" s="1036"/>
      <c r="H101" s="1036"/>
      <c r="I101" s="1036"/>
      <c r="J101" s="1036"/>
      <c r="K101" s="1036"/>
      <c r="L101" s="1036"/>
      <c r="M101" s="1036"/>
      <c r="N101" s="1037"/>
      <c r="O101" s="1073"/>
      <c r="P101" s="1074"/>
      <c r="Q101" s="1075"/>
      <c r="R101" s="1011"/>
      <c r="S101" s="1012"/>
      <c r="T101" s="1012"/>
      <c r="U101" s="1012"/>
      <c r="V101" s="1013"/>
      <c r="W101" s="598"/>
      <c r="X101" s="1117"/>
      <c r="AB101" s="381">
        <v>8</v>
      </c>
      <c r="AC101" s="381" t="s">
        <v>996</v>
      </c>
    </row>
    <row r="102" spans="2:29" ht="36" hidden="1" customHeight="1" outlineLevel="2" thickBot="1">
      <c r="B102" s="1132"/>
      <c r="C102" s="1056"/>
      <c r="D102" s="1096"/>
      <c r="E102" s="1038" t="s">
        <v>1297</v>
      </c>
      <c r="F102" s="1038" t="s">
        <v>363</v>
      </c>
      <c r="G102" s="1038"/>
      <c r="H102" s="1038"/>
      <c r="I102" s="1038"/>
      <c r="J102" s="1038"/>
      <c r="K102" s="1038"/>
      <c r="L102" s="1038"/>
      <c r="M102" s="558">
        <f>VLOOKUP($Y$94,'Яч-Крун'!A22:J32,7,0)</f>
        <v>9.93</v>
      </c>
      <c r="N102" s="527">
        <f>M102</f>
        <v>9.93</v>
      </c>
      <c r="O102" s="1076"/>
      <c r="P102" s="1077"/>
      <c r="Q102" s="1078"/>
      <c r="R102" s="1039"/>
      <c r="S102" s="1040"/>
      <c r="T102" s="1041"/>
      <c r="U102" s="528">
        <f>H94*N102*O94*P94*Q94</f>
        <v>0</v>
      </c>
      <c r="V102" s="529">
        <f>U102</f>
        <v>0</v>
      </c>
      <c r="W102" s="599"/>
      <c r="X102" s="1118"/>
      <c r="AB102" s="381">
        <v>9</v>
      </c>
      <c r="AC102" s="381" t="s">
        <v>996</v>
      </c>
    </row>
    <row r="103" spans="2:29" ht="105" hidden="1" customHeight="1" thickBot="1">
      <c r="B103" s="1092"/>
      <c r="C103" s="1185" t="s">
        <v>383</v>
      </c>
      <c r="D103" s="1186"/>
      <c r="E103" s="589" t="str">
        <f>VLOOKUP($Y$103,'Установка тр-ра'!A5:K18,11,0)</f>
        <v>Установка трансформатора ТМГ-630/10-6/0,4</v>
      </c>
      <c r="F103" s="1119" t="str">
        <f>VLOOKUP($Y$103,'Установка тр-ра'!$A$5:$K$18,10,0)</f>
        <v xml:space="preserve"> СВОДНЫЙ   СМЕТНЫЙ  РАСЧЕТ  СТОИМОСТИ  СТРОИТЕЛЬСТВА (проект) №65Л</v>
      </c>
      <c r="G103" s="1079" t="s">
        <v>160</v>
      </c>
      <c r="H103" s="1099">
        <f>Y105</f>
        <v>0</v>
      </c>
      <c r="I103" s="964">
        <v>1</v>
      </c>
      <c r="J103" s="938">
        <f>VLOOKUP($Y$103,'Установка тр-ра'!$A$5:$K$18,3,0)</f>
        <v>14.64</v>
      </c>
      <c r="K103" s="938">
        <f>VLOOKUP($Y$103,'Установка тр-ра'!$A$8:$K$18,2,0)</f>
        <v>60.907983999999999</v>
      </c>
      <c r="L103" s="938">
        <f>VLOOKUP($Y$103,'Установка тр-ра'!$A$8:$K$18,4,0)</f>
        <v>23.66</v>
      </c>
      <c r="M103" s="938">
        <f>SUM(M106:M109)+M111</f>
        <v>713.32</v>
      </c>
      <c r="N103" s="940">
        <f>SUM(J103:M103)</f>
        <v>812.52798400000006</v>
      </c>
      <c r="O103" s="590">
        <v>1</v>
      </c>
      <c r="P103" s="591">
        <v>1</v>
      </c>
      <c r="Q103" s="592">
        <v>1</v>
      </c>
      <c r="R103" s="519">
        <f>H103*J103*O103*P103*Q103</f>
        <v>0</v>
      </c>
      <c r="S103" s="520">
        <f>H103*K103*O103*P103*Q103</f>
        <v>0</v>
      </c>
      <c r="T103" s="521">
        <f>H103*L103*O103*P103*Q103</f>
        <v>0</v>
      </c>
      <c r="U103" s="521">
        <f>H103*M103*O103*P103*Q103</f>
        <v>0</v>
      </c>
      <c r="V103" s="522">
        <f>SUM(R103:U103)</f>
        <v>0</v>
      </c>
      <c r="W103" s="596">
        <f>(R103+S103+T103+U107+U108+U109+U111)*'Прогнозная стоимость '!$M$11+U106*'Прогнозная стоимость '!$M$10</f>
        <v>0</v>
      </c>
      <c r="X103" s="1121" t="s">
        <v>383</v>
      </c>
      <c r="Y103" s="503">
        <v>630</v>
      </c>
      <c r="Z103" s="381" t="s">
        <v>714</v>
      </c>
      <c r="AB103" s="381">
        <v>10</v>
      </c>
      <c r="AC103" s="381" t="s">
        <v>997</v>
      </c>
    </row>
    <row r="104" spans="2:29" ht="30" hidden="1" customHeight="1" thickBot="1">
      <c r="B104" s="1093"/>
      <c r="C104" s="1187"/>
      <c r="D104" s="1188"/>
      <c r="E104" s="832"/>
      <c r="F104" s="1120"/>
      <c r="G104" s="1080"/>
      <c r="H104" s="1100"/>
      <c r="I104" s="593">
        <v>1</v>
      </c>
      <c r="J104" s="594"/>
      <c r="K104" s="594"/>
      <c r="L104" s="953"/>
      <c r="M104" s="953"/>
      <c r="N104" s="595"/>
      <c r="O104" s="1014"/>
      <c r="P104" s="1015"/>
      <c r="Q104" s="1016"/>
      <c r="R104" s="1023"/>
      <c r="S104" s="1024"/>
      <c r="T104" s="1024"/>
      <c r="U104" s="1024"/>
      <c r="V104" s="1025"/>
      <c r="W104" s="597"/>
      <c r="X104" s="1121"/>
      <c r="AB104" s="381">
        <v>11</v>
      </c>
      <c r="AC104" s="381" t="s">
        <v>998</v>
      </c>
    </row>
    <row r="105" spans="2:29" ht="30" hidden="1" customHeight="1" thickBot="1">
      <c r="B105" s="1093"/>
      <c r="C105" s="1187"/>
      <c r="D105" s="1188"/>
      <c r="E105" s="1026" t="s">
        <v>378</v>
      </c>
      <c r="F105" s="1027"/>
      <c r="G105" s="1027"/>
      <c r="H105" s="1027"/>
      <c r="I105" s="1027"/>
      <c r="J105" s="1027"/>
      <c r="K105" s="1027"/>
      <c r="L105" s="1027"/>
      <c r="M105" s="1027"/>
      <c r="N105" s="1028"/>
      <c r="O105" s="1017"/>
      <c r="P105" s="1018"/>
      <c r="Q105" s="1019"/>
      <c r="R105" s="1023"/>
      <c r="S105" s="1033"/>
      <c r="T105" s="1033"/>
      <c r="U105" s="1033"/>
      <c r="V105" s="1034"/>
      <c r="W105" s="942"/>
      <c r="X105" s="1121"/>
      <c r="Y105" s="495">
        <v>0</v>
      </c>
      <c r="Z105" s="381" t="s">
        <v>729</v>
      </c>
    </row>
    <row r="106" spans="2:29" ht="30" hidden="1" customHeight="1">
      <c r="B106" s="1093"/>
      <c r="C106" s="1187"/>
      <c r="D106" s="1188"/>
      <c r="E106" s="1032" t="s">
        <v>377</v>
      </c>
      <c r="F106" s="1032"/>
      <c r="G106" s="1032"/>
      <c r="H106" s="1032"/>
      <c r="I106" s="1032"/>
      <c r="J106" s="1032"/>
      <c r="K106" s="1032"/>
      <c r="L106" s="1032"/>
      <c r="M106" s="556">
        <f>VLOOKUP($Y$103,'Установка тр-ра'!$A$8:$K$18,5,0)</f>
        <v>586.70000000000005</v>
      </c>
      <c r="N106" s="525">
        <f>M106</f>
        <v>586.70000000000005</v>
      </c>
      <c r="O106" s="1017"/>
      <c r="P106" s="1018"/>
      <c r="Q106" s="1019"/>
      <c r="R106" s="1029"/>
      <c r="S106" s="1030"/>
      <c r="T106" s="1031"/>
      <c r="U106" s="953">
        <f>H103*N106*O103*P103*Q103</f>
        <v>0</v>
      </c>
      <c r="V106" s="524">
        <f>U106</f>
        <v>0</v>
      </c>
      <c r="W106" s="942"/>
      <c r="X106" s="1121"/>
    </row>
    <row r="107" spans="2:29" ht="30" hidden="1" customHeight="1">
      <c r="B107" s="1093"/>
      <c r="C107" s="1187"/>
      <c r="D107" s="1188"/>
      <c r="E107" s="1032" t="s">
        <v>370</v>
      </c>
      <c r="F107" s="1032"/>
      <c r="G107" s="1032"/>
      <c r="H107" s="1032"/>
      <c r="I107" s="1032"/>
      <c r="J107" s="1032"/>
      <c r="K107" s="1032"/>
      <c r="L107" s="1032"/>
      <c r="M107" s="556">
        <f>VLOOKUP($Y$103,'Установка тр-ра'!$A$8:$K$18,6,0)</f>
        <v>29.28</v>
      </c>
      <c r="N107" s="525">
        <f>M107</f>
        <v>29.28</v>
      </c>
      <c r="O107" s="1017"/>
      <c r="P107" s="1018"/>
      <c r="Q107" s="1019"/>
      <c r="R107" s="1029"/>
      <c r="S107" s="1030"/>
      <c r="T107" s="1031"/>
      <c r="U107" s="953">
        <f>H103*N107*O103*P103*Q103</f>
        <v>0</v>
      </c>
      <c r="V107" s="524">
        <f>U107</f>
        <v>0</v>
      </c>
      <c r="W107" s="942"/>
      <c r="X107" s="1121"/>
    </row>
    <row r="108" spans="2:29" ht="30" hidden="1" customHeight="1">
      <c r="B108" s="1093"/>
      <c r="C108" s="1187"/>
      <c r="D108" s="1188"/>
      <c r="E108" s="1032" t="s">
        <v>371</v>
      </c>
      <c r="F108" s="1032"/>
      <c r="G108" s="1032"/>
      <c r="H108" s="1032"/>
      <c r="I108" s="1032"/>
      <c r="J108" s="1032"/>
      <c r="K108" s="1032"/>
      <c r="L108" s="1032"/>
      <c r="M108" s="556">
        <f>VLOOKUP($Y$103,'Установка тр-ра'!$A$8:$K$18,7,0)</f>
        <v>79.39</v>
      </c>
      <c r="N108" s="525">
        <f>M108</f>
        <v>79.39</v>
      </c>
      <c r="O108" s="1017"/>
      <c r="P108" s="1018"/>
      <c r="Q108" s="1019"/>
      <c r="R108" s="1029"/>
      <c r="S108" s="1030"/>
      <c r="T108" s="1031"/>
      <c r="U108" s="953">
        <f>H103*N108*O103*P103*Q103</f>
        <v>0</v>
      </c>
      <c r="V108" s="524">
        <f>U108</f>
        <v>0</v>
      </c>
      <c r="W108" s="942"/>
      <c r="X108" s="1121"/>
    </row>
    <row r="109" spans="2:29" ht="49.5" hidden="1" customHeight="1">
      <c r="B109" s="1093"/>
      <c r="C109" s="1187"/>
      <c r="D109" s="1188"/>
      <c r="E109" s="1032" t="s">
        <v>566</v>
      </c>
      <c r="F109" s="1032"/>
      <c r="G109" s="1032"/>
      <c r="H109" s="1032"/>
      <c r="I109" s="1032"/>
      <c r="J109" s="1032"/>
      <c r="K109" s="1032"/>
      <c r="L109" s="1032"/>
      <c r="M109" s="556">
        <v>0</v>
      </c>
      <c r="N109" s="525">
        <f>M109</f>
        <v>0</v>
      </c>
      <c r="O109" s="1017"/>
      <c r="P109" s="1018"/>
      <c r="Q109" s="1019"/>
      <c r="R109" s="1029"/>
      <c r="S109" s="1030"/>
      <c r="T109" s="1031"/>
      <c r="U109" s="526">
        <f>H103*N109*O103*P103*Q103</f>
        <v>0</v>
      </c>
      <c r="V109" s="524">
        <f>U109</f>
        <v>0</v>
      </c>
      <c r="W109" s="942"/>
      <c r="X109" s="1121"/>
    </row>
    <row r="110" spans="2:29" ht="30" hidden="1" customHeight="1">
      <c r="B110" s="1093"/>
      <c r="C110" s="1187"/>
      <c r="D110" s="1188"/>
      <c r="E110" s="1035" t="s">
        <v>368</v>
      </c>
      <c r="F110" s="1036"/>
      <c r="G110" s="1036"/>
      <c r="H110" s="1036"/>
      <c r="I110" s="1036"/>
      <c r="J110" s="1036"/>
      <c r="K110" s="1036"/>
      <c r="L110" s="1036"/>
      <c r="M110" s="1036"/>
      <c r="N110" s="1037"/>
      <c r="O110" s="1017"/>
      <c r="P110" s="1018"/>
      <c r="Q110" s="1019"/>
      <c r="R110" s="1011"/>
      <c r="S110" s="1012"/>
      <c r="T110" s="1012"/>
      <c r="U110" s="1012"/>
      <c r="V110" s="1013"/>
      <c r="W110" s="598"/>
      <c r="X110" s="1121"/>
    </row>
    <row r="111" spans="2:29" ht="30" hidden="1" customHeight="1" thickBot="1">
      <c r="B111" s="1132"/>
      <c r="C111" s="1187"/>
      <c r="D111" s="1188"/>
      <c r="E111" s="1038" t="s">
        <v>1297</v>
      </c>
      <c r="F111" s="1038" t="s">
        <v>363</v>
      </c>
      <c r="G111" s="1038"/>
      <c r="H111" s="1038"/>
      <c r="I111" s="1038"/>
      <c r="J111" s="1038"/>
      <c r="K111" s="1038"/>
      <c r="L111" s="1038"/>
      <c r="M111" s="558">
        <f>VLOOKUP($Y$103,'Установка тр-ра'!$A$8:$K$18,8,0)</f>
        <v>17.95</v>
      </c>
      <c r="N111" s="527">
        <f>M111</f>
        <v>17.95</v>
      </c>
      <c r="O111" s="1020"/>
      <c r="P111" s="1021"/>
      <c r="Q111" s="1022"/>
      <c r="R111" s="1039"/>
      <c r="S111" s="1040"/>
      <c r="T111" s="1041"/>
      <c r="U111" s="528">
        <f>H103*N111*O103*P103*Q103</f>
        <v>0</v>
      </c>
      <c r="V111" s="529">
        <f>U111</f>
        <v>0</v>
      </c>
      <c r="W111" s="599"/>
      <c r="X111" s="1121"/>
    </row>
    <row r="112" spans="2:29" ht="54.75" hidden="1" customHeight="1">
      <c r="B112" s="1092"/>
      <c r="C112" s="1187"/>
      <c r="D112" s="1188"/>
      <c r="E112" s="1119" t="s">
        <v>392</v>
      </c>
      <c r="F112" s="1119" t="s">
        <v>1327</v>
      </c>
      <c r="G112" s="1079" t="s">
        <v>160</v>
      </c>
      <c r="H112" s="1099">
        <f>H103</f>
        <v>0</v>
      </c>
      <c r="I112" s="964">
        <v>1</v>
      </c>
      <c r="J112" s="938">
        <v>0</v>
      </c>
      <c r="K112" s="938">
        <f>КТП_Авг25!H55</f>
        <v>45.03</v>
      </c>
      <c r="L112" s="938">
        <f>КТП_Авг25!I55</f>
        <v>0</v>
      </c>
      <c r="M112" s="938">
        <f>M115+M116+M117+M118+M120</f>
        <v>7.4470551999999985</v>
      </c>
      <c r="N112" s="940">
        <f>SUM(J112:M112)</f>
        <v>52.477055200000002</v>
      </c>
      <c r="O112" s="590">
        <v>1</v>
      </c>
      <c r="P112" s="591">
        <v>1</v>
      </c>
      <c r="Q112" s="592">
        <v>1</v>
      </c>
      <c r="R112" s="519">
        <f>H112*J112*O112*P112*Q112</f>
        <v>0</v>
      </c>
      <c r="S112" s="520">
        <f>H112*K112*O112*P112*Q112</f>
        <v>0</v>
      </c>
      <c r="T112" s="521">
        <f>H112*L112*O112*P112*Q112</f>
        <v>0</v>
      </c>
      <c r="U112" s="521">
        <f>H112*M112*O112*P112*Q112</f>
        <v>0</v>
      </c>
      <c r="V112" s="522">
        <f>SUM(R112:U112)</f>
        <v>0</v>
      </c>
      <c r="W112" s="596">
        <f>(R112+S112+T112+U116+U117+U118+U120)*'Прогнозная стоимость '!$M$11+U115*'Прогнозная стоимость '!$M$10</f>
        <v>0</v>
      </c>
      <c r="X112" s="1121"/>
      <c r="Y112" s="505"/>
    </row>
    <row r="113" spans="2:26" ht="66" hidden="1" customHeight="1">
      <c r="B113" s="1093"/>
      <c r="C113" s="1187"/>
      <c r="D113" s="1188"/>
      <c r="E113" s="1120"/>
      <c r="F113" s="1120"/>
      <c r="G113" s="1080"/>
      <c r="H113" s="1100"/>
      <c r="I113" s="593">
        <v>1</v>
      </c>
      <c r="J113" s="1064"/>
      <c r="K113" s="1012"/>
      <c r="L113" s="1012"/>
      <c r="M113" s="1012"/>
      <c r="N113" s="1065"/>
      <c r="O113" s="1060"/>
      <c r="P113" s="1015"/>
      <c r="Q113" s="1016"/>
      <c r="R113" s="1023"/>
      <c r="S113" s="1024"/>
      <c r="T113" s="1024"/>
      <c r="U113" s="1024"/>
      <c r="V113" s="1025"/>
      <c r="W113" s="597"/>
      <c r="X113" s="1121"/>
    </row>
    <row r="114" spans="2:26" ht="36" hidden="1" customHeight="1">
      <c r="B114" s="1093"/>
      <c r="C114" s="1187"/>
      <c r="D114" s="1188"/>
      <c r="E114" s="1026" t="s">
        <v>378</v>
      </c>
      <c r="F114" s="1027"/>
      <c r="G114" s="1027"/>
      <c r="H114" s="1027"/>
      <c r="I114" s="1027"/>
      <c r="J114" s="1027"/>
      <c r="K114" s="1027"/>
      <c r="L114" s="1027"/>
      <c r="M114" s="1027"/>
      <c r="N114" s="1028"/>
      <c r="O114" s="1017"/>
      <c r="P114" s="1018"/>
      <c r="Q114" s="1019"/>
      <c r="R114" s="1023"/>
      <c r="S114" s="1033"/>
      <c r="T114" s="1033"/>
      <c r="U114" s="1033"/>
      <c r="V114" s="1034"/>
      <c r="W114" s="942"/>
      <c r="X114" s="1121"/>
    </row>
    <row r="115" spans="2:26" ht="36" hidden="1" customHeight="1">
      <c r="B115" s="1093"/>
      <c r="C115" s="1187"/>
      <c r="D115" s="1188"/>
      <c r="E115" s="1032" t="s">
        <v>377</v>
      </c>
      <c r="F115" s="1032"/>
      <c r="G115" s="1032"/>
      <c r="H115" s="1032"/>
      <c r="I115" s="1032"/>
      <c r="J115" s="1032"/>
      <c r="K115" s="1032"/>
      <c r="L115" s="1032"/>
      <c r="M115" s="556">
        <f>КТП_Авг25!C55</f>
        <v>3.0670551999999995</v>
      </c>
      <c r="N115" s="525">
        <f>M115</f>
        <v>3.0670551999999995</v>
      </c>
      <c r="O115" s="1017"/>
      <c r="P115" s="1018"/>
      <c r="Q115" s="1019"/>
      <c r="R115" s="1029"/>
      <c r="S115" s="1030"/>
      <c r="T115" s="1031"/>
      <c r="U115" s="953">
        <f>H112*N115*O112*P112*Q112</f>
        <v>0</v>
      </c>
      <c r="V115" s="524">
        <f>U115</f>
        <v>0</v>
      </c>
      <c r="W115" s="942"/>
      <c r="X115" s="1121"/>
    </row>
    <row r="116" spans="2:26" ht="36" hidden="1" customHeight="1">
      <c r="B116" s="1093"/>
      <c r="C116" s="1187"/>
      <c r="D116" s="1188"/>
      <c r="E116" s="1032" t="s">
        <v>370</v>
      </c>
      <c r="F116" s="1032"/>
      <c r="G116" s="1032"/>
      <c r="H116" s="1032"/>
      <c r="I116" s="1032"/>
      <c r="J116" s="1032"/>
      <c r="K116" s="1032"/>
      <c r="L116" s="1032"/>
      <c r="M116" s="556">
        <f>КТП_Авг25!D55</f>
        <v>0.96</v>
      </c>
      <c r="N116" s="525">
        <f>M116</f>
        <v>0.96</v>
      </c>
      <c r="O116" s="1017"/>
      <c r="P116" s="1018"/>
      <c r="Q116" s="1019"/>
      <c r="R116" s="1029"/>
      <c r="S116" s="1030"/>
      <c r="T116" s="1031"/>
      <c r="U116" s="953">
        <f>H112*N116*O112*P112*Q112</f>
        <v>0</v>
      </c>
      <c r="V116" s="524">
        <f>U116</f>
        <v>0</v>
      </c>
      <c r="W116" s="942"/>
      <c r="X116" s="1121"/>
    </row>
    <row r="117" spans="2:26" ht="36" hidden="1" customHeight="1">
      <c r="B117" s="1093"/>
      <c r="C117" s="1187"/>
      <c r="D117" s="1188"/>
      <c r="E117" s="1032" t="s">
        <v>371</v>
      </c>
      <c r="F117" s="1032"/>
      <c r="G117" s="1032"/>
      <c r="H117" s="1032"/>
      <c r="I117" s="1032"/>
      <c r="J117" s="1032"/>
      <c r="K117" s="1032"/>
      <c r="L117" s="1032"/>
      <c r="M117" s="556">
        <f>КТП_Авг25!E55</f>
        <v>1.5299999999999998</v>
      </c>
      <c r="N117" s="525">
        <f>M117</f>
        <v>1.5299999999999998</v>
      </c>
      <c r="O117" s="1017"/>
      <c r="P117" s="1018"/>
      <c r="Q117" s="1019"/>
      <c r="R117" s="1029"/>
      <c r="S117" s="1030"/>
      <c r="T117" s="1031"/>
      <c r="U117" s="953">
        <f>H112*N117*O112*P112*Q112</f>
        <v>0</v>
      </c>
      <c r="V117" s="524">
        <f>U117</f>
        <v>0</v>
      </c>
      <c r="W117" s="942"/>
      <c r="X117" s="1121"/>
    </row>
    <row r="118" spans="2:26" ht="57" hidden="1" customHeight="1">
      <c r="B118" s="1093"/>
      <c r="C118" s="1187"/>
      <c r="D118" s="1188"/>
      <c r="E118" s="1032" t="s">
        <v>566</v>
      </c>
      <c r="F118" s="1032"/>
      <c r="G118" s="1032"/>
      <c r="H118" s="1032"/>
      <c r="I118" s="1032"/>
      <c r="J118" s="1032"/>
      <c r="K118" s="1032"/>
      <c r="L118" s="1032"/>
      <c r="M118" s="556">
        <v>0</v>
      </c>
      <c r="N118" s="525">
        <f>M118</f>
        <v>0</v>
      </c>
      <c r="O118" s="1017"/>
      <c r="P118" s="1018"/>
      <c r="Q118" s="1019"/>
      <c r="R118" s="1029"/>
      <c r="S118" s="1030"/>
      <c r="T118" s="1031"/>
      <c r="U118" s="526">
        <f>H112*N118*O112*P112*Q112</f>
        <v>0</v>
      </c>
      <c r="V118" s="524">
        <f>U118</f>
        <v>0</v>
      </c>
      <c r="W118" s="942"/>
      <c r="X118" s="1121"/>
    </row>
    <row r="119" spans="2:26" ht="36" hidden="1" customHeight="1">
      <c r="B119" s="1093"/>
      <c r="C119" s="1187"/>
      <c r="D119" s="1188"/>
      <c r="E119" s="1035" t="s">
        <v>368</v>
      </c>
      <c r="F119" s="1036"/>
      <c r="G119" s="1036"/>
      <c r="H119" s="1036"/>
      <c r="I119" s="1036"/>
      <c r="J119" s="1036"/>
      <c r="K119" s="1036"/>
      <c r="L119" s="1036"/>
      <c r="M119" s="1036"/>
      <c r="N119" s="1037"/>
      <c r="O119" s="1017"/>
      <c r="P119" s="1018"/>
      <c r="Q119" s="1019"/>
      <c r="R119" s="1011"/>
      <c r="S119" s="1012"/>
      <c r="T119" s="1012"/>
      <c r="U119" s="1012"/>
      <c r="V119" s="1013"/>
      <c r="W119" s="598"/>
      <c r="X119" s="1121"/>
    </row>
    <row r="120" spans="2:26" ht="36" hidden="1" customHeight="1" thickBot="1">
      <c r="B120" s="1132"/>
      <c r="C120" s="1189"/>
      <c r="D120" s="1190"/>
      <c r="E120" s="1038" t="s">
        <v>1297</v>
      </c>
      <c r="F120" s="1038" t="s">
        <v>363</v>
      </c>
      <c r="G120" s="1038"/>
      <c r="H120" s="1038"/>
      <c r="I120" s="1038"/>
      <c r="J120" s="1038"/>
      <c r="K120" s="1038"/>
      <c r="L120" s="1038"/>
      <c r="M120" s="558">
        <f>КТП_Авг25!G55</f>
        <v>1.89</v>
      </c>
      <c r="N120" s="527">
        <f>M120</f>
        <v>1.89</v>
      </c>
      <c r="O120" s="1020"/>
      <c r="P120" s="1021"/>
      <c r="Q120" s="1022"/>
      <c r="R120" s="1039"/>
      <c r="S120" s="1040"/>
      <c r="T120" s="1041"/>
      <c r="U120" s="528">
        <f>H112*N120*O112*P112*Q112</f>
        <v>0</v>
      </c>
      <c r="V120" s="529">
        <f>U120</f>
        <v>0</v>
      </c>
      <c r="W120" s="599"/>
      <c r="X120" s="1121"/>
    </row>
    <row r="121" spans="2:26" ht="79.5" hidden="1" customHeight="1" thickBot="1">
      <c r="B121" s="1092"/>
      <c r="C121" s="1191" t="str">
        <f>X121</f>
        <v>Замена КТП</v>
      </c>
      <c r="D121" s="1192"/>
      <c r="E121" s="589" t="str">
        <f>VLOOKUP($Z$125,КТП_Авг25!A3:L43,2,0)</f>
        <v>Строительство КТП 10 кВ 1х630 кВА</v>
      </c>
      <c r="F121" s="1136" t="str">
        <f>CONCATENATE(VLOOKUP($Z$125,КТП_Авг25!A3:L43,11,0),"; Письмо РМР/МВ/03/ВН-341 от 14.08.2025")</f>
        <v xml:space="preserve"> СВОДНЫЙ   СМЕТНЫЙ  РАСЧЕТ  СТОИМОСТИ  СТРОИТЕЛЬСТВА (проект) №28Л; Письмо РМР/МВ/03/ВН-341 от 14.08.2025</v>
      </c>
      <c r="G121" s="1079" t="s">
        <v>160</v>
      </c>
      <c r="H121" s="1099">
        <f>Y124</f>
        <v>0</v>
      </c>
      <c r="I121" s="964">
        <v>1</v>
      </c>
      <c r="J121" s="938">
        <f>VLOOKUP($Z$125,КТП_Авг25!A3:L43,8,0)</f>
        <v>176.69</v>
      </c>
      <c r="K121" s="938">
        <f>VLOOKUP($Z$125,КТП_Авг25!A3:L43,6,0)</f>
        <v>1596.19</v>
      </c>
      <c r="L121" s="938">
        <f>VLOOKUP($Z$125,КТП_Авг25!A3:L43,9,0)</f>
        <v>45.19</v>
      </c>
      <c r="M121" s="938">
        <f>M124+M125+M126+M129</f>
        <v>302.71413999999999</v>
      </c>
      <c r="N121" s="940">
        <f>SUM(J121:M121)</f>
        <v>2120.7841400000002</v>
      </c>
      <c r="O121" s="590">
        <v>1</v>
      </c>
      <c r="P121" s="591">
        <v>1</v>
      </c>
      <c r="Q121" s="592">
        <v>1</v>
      </c>
      <c r="R121" s="519">
        <f>H121*J121*O121*P121*Q121</f>
        <v>0</v>
      </c>
      <c r="S121" s="520">
        <f>H121*K121*O121*P121*Q121</f>
        <v>0</v>
      </c>
      <c r="T121" s="521">
        <f>H121*L121*O121*P121*Q121</f>
        <v>0</v>
      </c>
      <c r="U121" s="521">
        <f>H121*M121*O121*P121*Q121</f>
        <v>0</v>
      </c>
      <c r="V121" s="522">
        <f>SUM(R121:U121)</f>
        <v>0</v>
      </c>
      <c r="W121" s="596">
        <f>(R121+S121+T121+U125+U126+U127+U129)*'Прогнозная стоимость '!$M$11+U124*'Прогнозная стоимость '!$M$10</f>
        <v>0</v>
      </c>
      <c r="X121" s="1113" t="s">
        <v>384</v>
      </c>
      <c r="Y121" s="503">
        <v>630</v>
      </c>
      <c r="Z121" s="381" t="s">
        <v>810</v>
      </c>
    </row>
    <row r="122" spans="2:26" ht="72" hidden="1" customHeight="1" thickBot="1">
      <c r="B122" s="1093"/>
      <c r="C122" s="1193"/>
      <c r="D122" s="1194"/>
      <c r="E122" s="832" t="s">
        <v>367</v>
      </c>
      <c r="F122" s="1137"/>
      <c r="G122" s="1080"/>
      <c r="H122" s="1100"/>
      <c r="I122" s="593">
        <v>1</v>
      </c>
      <c r="J122" s="1064"/>
      <c r="K122" s="1012"/>
      <c r="L122" s="1012"/>
      <c r="M122" s="1012"/>
      <c r="N122" s="1065"/>
      <c r="O122" s="1060"/>
      <c r="P122" s="1015"/>
      <c r="Q122" s="1016"/>
      <c r="R122" s="1023"/>
      <c r="S122" s="1024"/>
      <c r="T122" s="1024"/>
      <c r="U122" s="1024"/>
      <c r="V122" s="1025"/>
      <c r="W122" s="597"/>
      <c r="X122" s="1114"/>
      <c r="Y122" s="504" t="s">
        <v>819</v>
      </c>
      <c r="Z122" s="504" t="s">
        <v>1288</v>
      </c>
    </row>
    <row r="123" spans="2:26" ht="36" hidden="1" customHeight="1" thickBot="1">
      <c r="B123" s="1093"/>
      <c r="C123" s="1193"/>
      <c r="D123" s="1194"/>
      <c r="E123" s="1026" t="s">
        <v>378</v>
      </c>
      <c r="F123" s="1027"/>
      <c r="G123" s="1027"/>
      <c r="H123" s="1027"/>
      <c r="I123" s="1027"/>
      <c r="J123" s="1027"/>
      <c r="K123" s="1027"/>
      <c r="L123" s="1027"/>
      <c r="M123" s="1027"/>
      <c r="N123" s="1067"/>
      <c r="O123" s="1017"/>
      <c r="P123" s="1018"/>
      <c r="Q123" s="1019"/>
      <c r="R123" s="1023"/>
      <c r="S123" s="1033"/>
      <c r="T123" s="1033"/>
      <c r="U123" s="1033"/>
      <c r="V123" s="1034"/>
      <c r="W123" s="942"/>
      <c r="X123" s="1114"/>
      <c r="Y123" s="495">
        <v>1</v>
      </c>
      <c r="Z123" s="559" t="s">
        <v>1289</v>
      </c>
    </row>
    <row r="124" spans="2:26" ht="36" hidden="1" customHeight="1" thickBot="1">
      <c r="B124" s="1093"/>
      <c r="C124" s="1193"/>
      <c r="D124" s="1194"/>
      <c r="E124" s="1032" t="s">
        <v>377</v>
      </c>
      <c r="F124" s="1032"/>
      <c r="G124" s="1032"/>
      <c r="H124" s="1032"/>
      <c r="I124" s="1032"/>
      <c r="J124" s="1032"/>
      <c r="K124" s="1032"/>
      <c r="L124" s="1032"/>
      <c r="M124" s="556">
        <f>VLOOKUP($Z$125,КТП_Авг25!A3:L43,3,0)</f>
        <v>125.64413999999999</v>
      </c>
      <c r="N124" s="525">
        <f>M124</f>
        <v>125.64413999999999</v>
      </c>
      <c r="O124" s="1017"/>
      <c r="P124" s="1018"/>
      <c r="Q124" s="1019"/>
      <c r="R124" s="1029"/>
      <c r="S124" s="1030"/>
      <c r="T124" s="1031"/>
      <c r="U124" s="953">
        <f>H121*N124*O121*P121*Q121</f>
        <v>0</v>
      </c>
      <c r="V124" s="524">
        <f>U124</f>
        <v>0</v>
      </c>
      <c r="W124" s="942"/>
      <c r="X124" s="1114"/>
      <c r="Y124" s="495">
        <v>0</v>
      </c>
      <c r="Z124" s="381" t="s">
        <v>811</v>
      </c>
    </row>
    <row r="125" spans="2:26" ht="36" hidden="1" customHeight="1" thickBot="1">
      <c r="B125" s="1093"/>
      <c r="C125" s="1193"/>
      <c r="D125" s="1194"/>
      <c r="E125" s="1032" t="s">
        <v>370</v>
      </c>
      <c r="F125" s="1032"/>
      <c r="G125" s="1032"/>
      <c r="H125" s="1032"/>
      <c r="I125" s="1032"/>
      <c r="J125" s="1032"/>
      <c r="K125" s="1032"/>
      <c r="L125" s="1032"/>
      <c r="M125" s="556">
        <f>VLOOKUP($Z$125,КТП_Авг25!A3:L43,4,0)</f>
        <v>38.909999999999997</v>
      </c>
      <c r="N125" s="525">
        <f>M125</f>
        <v>38.909999999999997</v>
      </c>
      <c r="O125" s="1017"/>
      <c r="P125" s="1018"/>
      <c r="Q125" s="1019"/>
      <c r="R125" s="1029"/>
      <c r="S125" s="1030"/>
      <c r="T125" s="1031"/>
      <c r="U125" s="953">
        <f>H121*N125*O121*P121*Q121</f>
        <v>0</v>
      </c>
      <c r="V125" s="524">
        <f>U125</f>
        <v>0</v>
      </c>
      <c r="W125" s="942"/>
      <c r="X125" s="1114"/>
      <c r="Y125" s="504" t="s">
        <v>812</v>
      </c>
      <c r="Z125" s="504" t="str">
        <f>CONCATENATE(Y122,Y123,Y121)</f>
        <v>К1630</v>
      </c>
    </row>
    <row r="126" spans="2:26" ht="36" hidden="1" customHeight="1">
      <c r="B126" s="1093"/>
      <c r="C126" s="1193"/>
      <c r="D126" s="1194"/>
      <c r="E126" s="1032" t="s">
        <v>371</v>
      </c>
      <c r="F126" s="1032"/>
      <c r="G126" s="1032"/>
      <c r="H126" s="1032"/>
      <c r="I126" s="1032"/>
      <c r="J126" s="1032"/>
      <c r="K126" s="1032"/>
      <c r="L126" s="1032"/>
      <c r="M126" s="556">
        <f>VLOOKUP($Z$125,КТП_Авг25!A3:L43,5,0)</f>
        <v>61.769999999999996</v>
      </c>
      <c r="N126" s="525">
        <f>M126</f>
        <v>61.769999999999996</v>
      </c>
      <c r="O126" s="1017"/>
      <c r="P126" s="1018"/>
      <c r="Q126" s="1019"/>
      <c r="R126" s="1029"/>
      <c r="S126" s="1030"/>
      <c r="T126" s="1031"/>
      <c r="U126" s="953">
        <f>H121*N126*O121*P121*Q121</f>
        <v>0</v>
      </c>
      <c r="V126" s="524">
        <f>U126</f>
        <v>0</v>
      </c>
      <c r="W126" s="942"/>
      <c r="X126" s="1114"/>
    </row>
    <row r="127" spans="2:26" ht="57" hidden="1" customHeight="1">
      <c r="B127" s="1093"/>
      <c r="C127" s="1193"/>
      <c r="D127" s="1194"/>
      <c r="E127" s="1032" t="s">
        <v>566</v>
      </c>
      <c r="F127" s="1032"/>
      <c r="G127" s="1032"/>
      <c r="H127" s="1032"/>
      <c r="I127" s="1032"/>
      <c r="J127" s="1032"/>
      <c r="K127" s="1032"/>
      <c r="L127" s="1032"/>
      <c r="M127" s="556">
        <v>0</v>
      </c>
      <c r="N127" s="525">
        <f>M127</f>
        <v>0</v>
      </c>
      <c r="O127" s="1017"/>
      <c r="P127" s="1018"/>
      <c r="Q127" s="1019"/>
      <c r="R127" s="1029"/>
      <c r="S127" s="1030"/>
      <c r="T127" s="1031"/>
      <c r="U127" s="526">
        <f>H121*N127*O121*P121*Q121</f>
        <v>0</v>
      </c>
      <c r="V127" s="524">
        <f>U127</f>
        <v>0</v>
      </c>
      <c r="W127" s="942"/>
      <c r="X127" s="1114"/>
    </row>
    <row r="128" spans="2:26" ht="36" hidden="1" customHeight="1">
      <c r="B128" s="1093"/>
      <c r="C128" s="1193"/>
      <c r="D128" s="1194"/>
      <c r="E128" s="1035" t="s">
        <v>368</v>
      </c>
      <c r="F128" s="1036"/>
      <c r="G128" s="1036"/>
      <c r="H128" s="1036"/>
      <c r="I128" s="1036"/>
      <c r="J128" s="1036"/>
      <c r="K128" s="1036"/>
      <c r="L128" s="1036"/>
      <c r="M128" s="1036"/>
      <c r="N128" s="1061"/>
      <c r="O128" s="1017"/>
      <c r="P128" s="1018"/>
      <c r="Q128" s="1019"/>
      <c r="R128" s="1011"/>
      <c r="S128" s="1012"/>
      <c r="T128" s="1012"/>
      <c r="U128" s="1012"/>
      <c r="V128" s="1013"/>
      <c r="W128" s="598"/>
      <c r="X128" s="1114"/>
    </row>
    <row r="129" spans="2:25" ht="36" hidden="1" customHeight="1" thickBot="1">
      <c r="B129" s="1132"/>
      <c r="C129" s="1193"/>
      <c r="D129" s="1194"/>
      <c r="E129" s="1038" t="s">
        <v>1297</v>
      </c>
      <c r="F129" s="1038" t="s">
        <v>363</v>
      </c>
      <c r="G129" s="1038"/>
      <c r="H129" s="1038"/>
      <c r="I129" s="1038"/>
      <c r="J129" s="1038"/>
      <c r="K129" s="1038"/>
      <c r="L129" s="1038"/>
      <c r="M129" s="558">
        <f>VLOOKUP($Z$125,КТП_Авг25!A3:L43,7,0)</f>
        <v>76.39</v>
      </c>
      <c r="N129" s="527">
        <f>M129</f>
        <v>76.39</v>
      </c>
      <c r="O129" s="1020"/>
      <c r="P129" s="1021"/>
      <c r="Q129" s="1022"/>
      <c r="R129" s="1039"/>
      <c r="S129" s="1040"/>
      <c r="T129" s="1041"/>
      <c r="U129" s="528">
        <f>H121*N129*O121*P121*Q121</f>
        <v>0</v>
      </c>
      <c r="V129" s="529">
        <f>U129</f>
        <v>0</v>
      </c>
      <c r="W129" s="599"/>
      <c r="X129" s="1114"/>
    </row>
    <row r="130" spans="2:25" ht="69.75" hidden="1" customHeight="1">
      <c r="B130" s="1092"/>
      <c r="C130" s="1193"/>
      <c r="D130" s="1194"/>
      <c r="E130" s="1119" t="s">
        <v>392</v>
      </c>
      <c r="F130" s="1119" t="s">
        <v>1327</v>
      </c>
      <c r="G130" s="1079" t="s">
        <v>160</v>
      </c>
      <c r="H130" s="1099">
        <f>H121</f>
        <v>0</v>
      </c>
      <c r="I130" s="964">
        <v>1</v>
      </c>
      <c r="J130" s="938">
        <v>0</v>
      </c>
      <c r="K130" s="938">
        <f>КТП_Авг25!H55</f>
        <v>45.03</v>
      </c>
      <c r="L130" s="938">
        <f>КТП_Авг25!I55</f>
        <v>0</v>
      </c>
      <c r="M130" s="938">
        <f>M133+M134+M135+M136+M138</f>
        <v>7.4470551999999985</v>
      </c>
      <c r="N130" s="940">
        <f>SUM(J130:M130)</f>
        <v>52.477055200000002</v>
      </c>
      <c r="O130" s="590">
        <v>1</v>
      </c>
      <c r="P130" s="591">
        <v>1</v>
      </c>
      <c r="Q130" s="592">
        <v>1</v>
      </c>
      <c r="R130" s="519">
        <f>H130*J130*O130*P130*Q130</f>
        <v>0</v>
      </c>
      <c r="S130" s="520">
        <f>H130*K130*O130*P130*Q130</f>
        <v>0</v>
      </c>
      <c r="T130" s="521">
        <f>H130*L130*O130*P130*Q130</f>
        <v>0</v>
      </c>
      <c r="U130" s="521">
        <f>H130*M130*O130*P130*Q130</f>
        <v>0</v>
      </c>
      <c r="V130" s="522">
        <f>SUM(R130:U130)</f>
        <v>0</v>
      </c>
      <c r="W130" s="596">
        <f>(R130+S130+T130+U134+U135+U136+U138)*'Прогнозная стоимость '!$M$11+U133*'Прогнозная стоимость '!$M$10</f>
        <v>0</v>
      </c>
      <c r="X130" s="1114"/>
      <c r="Y130" s="505"/>
    </row>
    <row r="131" spans="2:25" ht="52.5" hidden="1" customHeight="1">
      <c r="B131" s="1093"/>
      <c r="C131" s="1193"/>
      <c r="D131" s="1194"/>
      <c r="E131" s="1120"/>
      <c r="F131" s="1120"/>
      <c r="G131" s="1080"/>
      <c r="H131" s="1100"/>
      <c r="I131" s="593">
        <v>1</v>
      </c>
      <c r="J131" s="1064"/>
      <c r="K131" s="1012"/>
      <c r="L131" s="1012"/>
      <c r="M131" s="1012"/>
      <c r="N131" s="1138"/>
      <c r="O131" s="1014"/>
      <c r="P131" s="1015"/>
      <c r="Q131" s="1016"/>
      <c r="R131" s="1023"/>
      <c r="S131" s="1024"/>
      <c r="T131" s="1024"/>
      <c r="U131" s="1024"/>
      <c r="V131" s="1025"/>
      <c r="W131" s="597"/>
      <c r="X131" s="1114"/>
    </row>
    <row r="132" spans="2:25" ht="60.75" hidden="1" customHeight="1">
      <c r="B132" s="1093"/>
      <c r="C132" s="1193"/>
      <c r="D132" s="1194"/>
      <c r="E132" s="1026" t="s">
        <v>378</v>
      </c>
      <c r="F132" s="1027"/>
      <c r="G132" s="1027"/>
      <c r="H132" s="1027"/>
      <c r="I132" s="1027"/>
      <c r="J132" s="1027"/>
      <c r="K132" s="1027"/>
      <c r="L132" s="1027"/>
      <c r="M132" s="1027"/>
      <c r="N132" s="1028"/>
      <c r="O132" s="1017"/>
      <c r="P132" s="1018"/>
      <c r="Q132" s="1019"/>
      <c r="R132" s="1023"/>
      <c r="S132" s="1033"/>
      <c r="T132" s="1033"/>
      <c r="U132" s="1033"/>
      <c r="V132" s="1034"/>
      <c r="W132" s="942"/>
      <c r="X132" s="1114"/>
    </row>
    <row r="133" spans="2:25" ht="36" hidden="1" customHeight="1">
      <c r="B133" s="1093"/>
      <c r="C133" s="1193"/>
      <c r="D133" s="1194"/>
      <c r="E133" s="1032" t="s">
        <v>377</v>
      </c>
      <c r="F133" s="1032"/>
      <c r="G133" s="1032"/>
      <c r="H133" s="1032"/>
      <c r="I133" s="1032"/>
      <c r="J133" s="1032"/>
      <c r="K133" s="1032"/>
      <c r="L133" s="1032"/>
      <c r="M133" s="556">
        <f>КТП_Авг25!C55</f>
        <v>3.0670551999999995</v>
      </c>
      <c r="N133" s="525">
        <f>M133</f>
        <v>3.0670551999999995</v>
      </c>
      <c r="O133" s="1017"/>
      <c r="P133" s="1018"/>
      <c r="Q133" s="1019"/>
      <c r="R133" s="1029"/>
      <c r="S133" s="1030"/>
      <c r="T133" s="1031"/>
      <c r="U133" s="953">
        <f>H130*N133*O130*P130*Q130</f>
        <v>0</v>
      </c>
      <c r="V133" s="524">
        <f>U133</f>
        <v>0</v>
      </c>
      <c r="W133" s="942"/>
      <c r="X133" s="1114"/>
    </row>
    <row r="134" spans="2:25" ht="36" hidden="1" customHeight="1">
      <c r="B134" s="1093"/>
      <c r="C134" s="1193"/>
      <c r="D134" s="1194"/>
      <c r="E134" s="1032" t="s">
        <v>370</v>
      </c>
      <c r="F134" s="1032"/>
      <c r="G134" s="1032"/>
      <c r="H134" s="1032"/>
      <c r="I134" s="1032"/>
      <c r="J134" s="1032"/>
      <c r="K134" s="1032"/>
      <c r="L134" s="1032"/>
      <c r="M134" s="556">
        <f>КТП_Авг25!D55</f>
        <v>0.96</v>
      </c>
      <c r="N134" s="525">
        <f>M134</f>
        <v>0.96</v>
      </c>
      <c r="O134" s="1017"/>
      <c r="P134" s="1018"/>
      <c r="Q134" s="1019"/>
      <c r="R134" s="1029"/>
      <c r="S134" s="1030"/>
      <c r="T134" s="1031"/>
      <c r="U134" s="953">
        <f>H130*N134*O130*P130*Q130</f>
        <v>0</v>
      </c>
      <c r="V134" s="524">
        <f>U134</f>
        <v>0</v>
      </c>
      <c r="W134" s="942"/>
      <c r="X134" s="1114"/>
    </row>
    <row r="135" spans="2:25" ht="36" hidden="1" customHeight="1">
      <c r="B135" s="1093"/>
      <c r="C135" s="1193"/>
      <c r="D135" s="1194"/>
      <c r="E135" s="1032" t="s">
        <v>371</v>
      </c>
      <c r="F135" s="1032"/>
      <c r="G135" s="1032"/>
      <c r="H135" s="1032"/>
      <c r="I135" s="1032"/>
      <c r="J135" s="1032"/>
      <c r="K135" s="1032"/>
      <c r="L135" s="1032"/>
      <c r="M135" s="556">
        <f>КТП_Авг25!E55</f>
        <v>1.5299999999999998</v>
      </c>
      <c r="N135" s="525">
        <f>M135</f>
        <v>1.5299999999999998</v>
      </c>
      <c r="O135" s="1017"/>
      <c r="P135" s="1018"/>
      <c r="Q135" s="1019"/>
      <c r="R135" s="1029"/>
      <c r="S135" s="1030"/>
      <c r="T135" s="1031"/>
      <c r="U135" s="953">
        <f>H130*N135*O130*P130*Q130</f>
        <v>0</v>
      </c>
      <c r="V135" s="524">
        <f>U135</f>
        <v>0</v>
      </c>
      <c r="W135" s="942"/>
      <c r="X135" s="1114"/>
    </row>
    <row r="136" spans="2:25" ht="57" hidden="1" customHeight="1">
      <c r="B136" s="1093"/>
      <c r="C136" s="1193"/>
      <c r="D136" s="1194"/>
      <c r="E136" s="1032" t="s">
        <v>566</v>
      </c>
      <c r="F136" s="1032"/>
      <c r="G136" s="1032"/>
      <c r="H136" s="1032"/>
      <c r="I136" s="1032"/>
      <c r="J136" s="1032"/>
      <c r="K136" s="1032"/>
      <c r="L136" s="1032"/>
      <c r="M136" s="556">
        <v>0</v>
      </c>
      <c r="N136" s="525">
        <f>M136</f>
        <v>0</v>
      </c>
      <c r="O136" s="1017"/>
      <c r="P136" s="1018"/>
      <c r="Q136" s="1019"/>
      <c r="R136" s="1029"/>
      <c r="S136" s="1030"/>
      <c r="T136" s="1031"/>
      <c r="U136" s="526">
        <f>H130*N136*O130*P130*Q130</f>
        <v>0</v>
      </c>
      <c r="V136" s="524">
        <f>U136</f>
        <v>0</v>
      </c>
      <c r="W136" s="942"/>
      <c r="X136" s="1114"/>
    </row>
    <row r="137" spans="2:25" ht="36" hidden="1" customHeight="1">
      <c r="B137" s="1093"/>
      <c r="C137" s="1193"/>
      <c r="D137" s="1194"/>
      <c r="E137" s="1035" t="s">
        <v>368</v>
      </c>
      <c r="F137" s="1036"/>
      <c r="G137" s="1036"/>
      <c r="H137" s="1036"/>
      <c r="I137" s="1036"/>
      <c r="J137" s="1036"/>
      <c r="K137" s="1036"/>
      <c r="L137" s="1036"/>
      <c r="M137" s="1036"/>
      <c r="N137" s="1037"/>
      <c r="O137" s="1017"/>
      <c r="P137" s="1018"/>
      <c r="Q137" s="1019"/>
      <c r="R137" s="1011"/>
      <c r="S137" s="1012"/>
      <c r="T137" s="1012"/>
      <c r="U137" s="1012"/>
      <c r="V137" s="1013"/>
      <c r="W137" s="598"/>
      <c r="X137" s="1114"/>
    </row>
    <row r="138" spans="2:25" ht="36" hidden="1" customHeight="1" thickBot="1">
      <c r="B138" s="1132"/>
      <c r="C138" s="1193"/>
      <c r="D138" s="1194"/>
      <c r="E138" s="1038" t="s">
        <v>1297</v>
      </c>
      <c r="F138" s="1038" t="s">
        <v>363</v>
      </c>
      <c r="G138" s="1038"/>
      <c r="H138" s="1038"/>
      <c r="I138" s="1038"/>
      <c r="J138" s="1038"/>
      <c r="K138" s="1038"/>
      <c r="L138" s="1038"/>
      <c r="M138" s="558">
        <f>КТП_Авг25!G55</f>
        <v>1.89</v>
      </c>
      <c r="N138" s="527">
        <f>M138</f>
        <v>1.89</v>
      </c>
      <c r="O138" s="1020"/>
      <c r="P138" s="1021"/>
      <c r="Q138" s="1022"/>
      <c r="R138" s="1039"/>
      <c r="S138" s="1040"/>
      <c r="T138" s="1041"/>
      <c r="U138" s="528">
        <f>H130*N138*O130*P130*Q130</f>
        <v>0</v>
      </c>
      <c r="V138" s="529">
        <f>U138</f>
        <v>0</v>
      </c>
      <c r="W138" s="599"/>
      <c r="X138" s="1114"/>
    </row>
    <row r="139" spans="2:25" ht="66" hidden="1" customHeight="1">
      <c r="B139" s="1092"/>
      <c r="C139" s="1193"/>
      <c r="D139" s="1194"/>
      <c r="E139" s="1119" t="s">
        <v>731</v>
      </c>
      <c r="F139" s="1119" t="s">
        <v>1328</v>
      </c>
      <c r="G139" s="1079" t="s">
        <v>160</v>
      </c>
      <c r="H139" s="1099">
        <f>H121</f>
        <v>0</v>
      </c>
      <c r="I139" s="964">
        <v>1</v>
      </c>
      <c r="J139" s="938">
        <v>0</v>
      </c>
      <c r="K139" s="938">
        <f>КТП_Авг25!H49</f>
        <v>67.259999999999991</v>
      </c>
      <c r="L139" s="938">
        <f>КТП_Авг25!I49</f>
        <v>0</v>
      </c>
      <c r="M139" s="938">
        <f>M142+M143+M144+M145+M147</f>
        <v>10.944800000000001</v>
      </c>
      <c r="N139" s="940">
        <f>SUM(J139:M139)</f>
        <v>78.204799999999992</v>
      </c>
      <c r="O139" s="590">
        <v>1</v>
      </c>
      <c r="P139" s="591">
        <v>1</v>
      </c>
      <c r="Q139" s="592">
        <v>1</v>
      </c>
      <c r="R139" s="519">
        <f>H139*J139*O139*P139*Q139</f>
        <v>0</v>
      </c>
      <c r="S139" s="520">
        <f>H139*K139*O139*P139*Q139</f>
        <v>0</v>
      </c>
      <c r="T139" s="521">
        <f>H139*L139*O139*P139*Q139</f>
        <v>0</v>
      </c>
      <c r="U139" s="521">
        <f>H139*M139*O139*P139*Q139</f>
        <v>0</v>
      </c>
      <c r="V139" s="522">
        <f>SUM(R139:U139)</f>
        <v>0</v>
      </c>
      <c r="W139" s="596">
        <f>(R139+S139+T139+U143+U144+U145+U147)*'Прогнозная стоимость '!$M$11+U142*'Прогнозная стоимость '!$M$10</f>
        <v>0</v>
      </c>
      <c r="X139" s="1114"/>
    </row>
    <row r="140" spans="2:25" ht="47.25" hidden="1" customHeight="1">
      <c r="B140" s="1093"/>
      <c r="C140" s="1193"/>
      <c r="D140" s="1194"/>
      <c r="E140" s="1120"/>
      <c r="F140" s="1120"/>
      <c r="G140" s="1080"/>
      <c r="H140" s="1100"/>
      <c r="I140" s="593">
        <v>1</v>
      </c>
      <c r="J140" s="1064"/>
      <c r="K140" s="1012"/>
      <c r="L140" s="1012"/>
      <c r="M140" s="1012"/>
      <c r="N140" s="1138"/>
      <c r="O140" s="1014"/>
      <c r="P140" s="1015"/>
      <c r="Q140" s="1016"/>
      <c r="R140" s="1023"/>
      <c r="S140" s="1024"/>
      <c r="T140" s="1024"/>
      <c r="U140" s="1024"/>
      <c r="V140" s="1025"/>
      <c r="W140" s="597"/>
      <c r="X140" s="1114"/>
    </row>
    <row r="141" spans="2:25" ht="36" hidden="1" customHeight="1">
      <c r="B141" s="1093"/>
      <c r="C141" s="1193"/>
      <c r="D141" s="1194"/>
      <c r="E141" s="1026" t="s">
        <v>378</v>
      </c>
      <c r="F141" s="1027"/>
      <c r="G141" s="1027"/>
      <c r="H141" s="1027"/>
      <c r="I141" s="1027"/>
      <c r="J141" s="1027"/>
      <c r="K141" s="1027"/>
      <c r="L141" s="1027"/>
      <c r="M141" s="1027"/>
      <c r="N141" s="1028"/>
      <c r="O141" s="1017"/>
      <c r="P141" s="1018"/>
      <c r="Q141" s="1019"/>
      <c r="R141" s="1023"/>
      <c r="S141" s="1033"/>
      <c r="T141" s="1033"/>
      <c r="U141" s="1033"/>
      <c r="V141" s="1034"/>
      <c r="W141" s="942"/>
      <c r="X141" s="1114"/>
    </row>
    <row r="142" spans="2:25" ht="36" hidden="1" customHeight="1">
      <c r="B142" s="1093"/>
      <c r="C142" s="1193"/>
      <c r="D142" s="1194"/>
      <c r="E142" s="1032" t="s">
        <v>377</v>
      </c>
      <c r="F142" s="1032"/>
      <c r="G142" s="1032"/>
      <c r="H142" s="1032"/>
      <c r="I142" s="1032"/>
      <c r="J142" s="1032"/>
      <c r="K142" s="1032"/>
      <c r="L142" s="1032"/>
      <c r="M142" s="556">
        <f>КТП_Авг25!C49</f>
        <v>4.4047999999999998</v>
      </c>
      <c r="N142" s="525">
        <f>M142</f>
        <v>4.4047999999999998</v>
      </c>
      <c r="O142" s="1017"/>
      <c r="P142" s="1018"/>
      <c r="Q142" s="1019"/>
      <c r="R142" s="1029"/>
      <c r="S142" s="1030"/>
      <c r="T142" s="1031"/>
      <c r="U142" s="953">
        <f>H139*N142*O139*P139*Q139</f>
        <v>0</v>
      </c>
      <c r="V142" s="524">
        <f>U142</f>
        <v>0</v>
      </c>
      <c r="W142" s="942"/>
      <c r="X142" s="1114"/>
    </row>
    <row r="143" spans="2:25" ht="36" hidden="1" customHeight="1">
      <c r="B143" s="1093"/>
      <c r="C143" s="1193"/>
      <c r="D143" s="1194"/>
      <c r="E143" s="1032" t="s">
        <v>370</v>
      </c>
      <c r="F143" s="1032"/>
      <c r="G143" s="1032"/>
      <c r="H143" s="1032"/>
      <c r="I143" s="1032"/>
      <c r="J143" s="1032"/>
      <c r="K143" s="1032"/>
      <c r="L143" s="1032"/>
      <c r="M143" s="556">
        <f>КТП_Авг25!D49</f>
        <v>1.44</v>
      </c>
      <c r="N143" s="525">
        <f>M143</f>
        <v>1.44</v>
      </c>
      <c r="O143" s="1017"/>
      <c r="P143" s="1018"/>
      <c r="Q143" s="1019"/>
      <c r="R143" s="1029"/>
      <c r="S143" s="1030"/>
      <c r="T143" s="1031"/>
      <c r="U143" s="953">
        <f>H139*N143*O139*P139*Q139</f>
        <v>0</v>
      </c>
      <c r="V143" s="524">
        <f>U143</f>
        <v>0</v>
      </c>
      <c r="W143" s="942"/>
      <c r="X143" s="1114"/>
    </row>
    <row r="144" spans="2:25" ht="36" hidden="1" customHeight="1">
      <c r="B144" s="1093"/>
      <c r="C144" s="1193"/>
      <c r="D144" s="1194"/>
      <c r="E144" s="1032" t="s">
        <v>371</v>
      </c>
      <c r="F144" s="1032"/>
      <c r="G144" s="1032"/>
      <c r="H144" s="1032"/>
      <c r="I144" s="1032"/>
      <c r="J144" s="1032"/>
      <c r="K144" s="1032"/>
      <c r="L144" s="1032"/>
      <c r="M144" s="556">
        <f>КТП_Авг25!E49</f>
        <v>2.2800000000000002</v>
      </c>
      <c r="N144" s="525">
        <f>M144</f>
        <v>2.2800000000000002</v>
      </c>
      <c r="O144" s="1017"/>
      <c r="P144" s="1018"/>
      <c r="Q144" s="1019"/>
      <c r="R144" s="1029"/>
      <c r="S144" s="1030"/>
      <c r="T144" s="1031"/>
      <c r="U144" s="953">
        <f>H139*N144*O139*P139*Q139</f>
        <v>0</v>
      </c>
      <c r="V144" s="524">
        <f>U144</f>
        <v>0</v>
      </c>
      <c r="W144" s="942"/>
      <c r="X144" s="1114"/>
    </row>
    <row r="145" spans="2:29" ht="57" hidden="1" customHeight="1">
      <c r="B145" s="1093"/>
      <c r="C145" s="1193"/>
      <c r="D145" s="1194"/>
      <c r="E145" s="1032" t="s">
        <v>566</v>
      </c>
      <c r="F145" s="1032"/>
      <c r="G145" s="1032"/>
      <c r="H145" s="1032"/>
      <c r="I145" s="1032"/>
      <c r="J145" s="1032"/>
      <c r="K145" s="1032"/>
      <c r="L145" s="1032"/>
      <c r="M145" s="556"/>
      <c r="N145" s="525"/>
      <c r="O145" s="1017"/>
      <c r="P145" s="1018"/>
      <c r="Q145" s="1019"/>
      <c r="R145" s="1029"/>
      <c r="S145" s="1030"/>
      <c r="T145" s="1031"/>
      <c r="U145" s="526">
        <f>H139*N145*O139*P139*Q139</f>
        <v>0</v>
      </c>
      <c r="V145" s="524">
        <f>U145</f>
        <v>0</v>
      </c>
      <c r="W145" s="942"/>
      <c r="X145" s="1114"/>
    </row>
    <row r="146" spans="2:29" ht="36" hidden="1" customHeight="1">
      <c r="B146" s="1093"/>
      <c r="C146" s="1193"/>
      <c r="D146" s="1194"/>
      <c r="E146" s="1035" t="s">
        <v>368</v>
      </c>
      <c r="F146" s="1036"/>
      <c r="G146" s="1036"/>
      <c r="H146" s="1036"/>
      <c r="I146" s="1036"/>
      <c r="J146" s="1036"/>
      <c r="K146" s="1036"/>
      <c r="L146" s="1036"/>
      <c r="M146" s="1036"/>
      <c r="N146" s="1037"/>
      <c r="O146" s="1017"/>
      <c r="P146" s="1018"/>
      <c r="Q146" s="1019"/>
      <c r="R146" s="1011"/>
      <c r="S146" s="1012"/>
      <c r="T146" s="1012"/>
      <c r="U146" s="1012"/>
      <c r="V146" s="1013"/>
      <c r="W146" s="598"/>
      <c r="X146" s="1114"/>
    </row>
    <row r="147" spans="2:29" ht="36" hidden="1" customHeight="1" thickBot="1">
      <c r="B147" s="1132"/>
      <c r="C147" s="1195"/>
      <c r="D147" s="1196"/>
      <c r="E147" s="1038" t="s">
        <v>1297</v>
      </c>
      <c r="F147" s="1038" t="s">
        <v>363</v>
      </c>
      <c r="G147" s="1038"/>
      <c r="H147" s="1038"/>
      <c r="I147" s="1038"/>
      <c r="J147" s="1038"/>
      <c r="K147" s="1038"/>
      <c r="L147" s="1038"/>
      <c r="M147" s="556">
        <f>КТП_Авг25!G49</f>
        <v>2.82</v>
      </c>
      <c r="N147" s="527">
        <f>M147</f>
        <v>2.82</v>
      </c>
      <c r="O147" s="1020"/>
      <c r="P147" s="1021"/>
      <c r="Q147" s="1022"/>
      <c r="R147" s="1039"/>
      <c r="S147" s="1040"/>
      <c r="T147" s="1041"/>
      <c r="U147" s="528">
        <f>H139*N147*O139*P139*Q139</f>
        <v>0</v>
      </c>
      <c r="V147" s="529">
        <f>U147</f>
        <v>0</v>
      </c>
      <c r="W147" s="599"/>
      <c r="X147" s="1115"/>
    </row>
    <row r="148" spans="2:29" ht="79.5" hidden="1" customHeight="1" thickBot="1">
      <c r="B148" s="1092"/>
      <c r="C148" s="1185" t="s">
        <v>385</v>
      </c>
      <c r="D148" s="1186"/>
      <c r="E148" s="589" t="str">
        <f>VLOOKUP($Z$152,КТП_Авг25!A3:L43,2,0)</f>
        <v>Строительство КТП 10 кВ 1х400 кВА</v>
      </c>
      <c r="F148" s="1136" t="str">
        <f>CONCATENATE(VLOOKUP($Z$152,КТП_Авг25!A3:L43,11,0),"; Письмо РМР/МВ/03/ВН-341 от 14.08.2025")</f>
        <v xml:space="preserve"> СВОДНЫЙ   СМЕТНЫЙ  РАСЧЕТ  СТОИМОСТИ  СТРОИТЕЛЬСТВА (проект) №27Л; Письмо РМР/МВ/03/ВН-341 от 14.08.2025</v>
      </c>
      <c r="G148" s="1079" t="s">
        <v>160</v>
      </c>
      <c r="H148" s="1099">
        <f>Y151</f>
        <v>0</v>
      </c>
      <c r="I148" s="964">
        <v>1</v>
      </c>
      <c r="J148" s="938">
        <f>VLOOKUP($Z$152,КТП_Авг25!A3:L43,8,0)</f>
        <v>176.69</v>
      </c>
      <c r="K148" s="938">
        <f>VLOOKUP($Z$152,КТП_Авг25!A3:L43,6,0)</f>
        <v>1310.24</v>
      </c>
      <c r="L148" s="938">
        <f>VLOOKUP($Z$152,КТП_Авг25!A3:L43,9,0)</f>
        <v>45.19</v>
      </c>
      <c r="M148" s="938">
        <f>M151+M152+M153+M156</f>
        <v>275.65224000000001</v>
      </c>
      <c r="N148" s="940">
        <f>SUM(J148:M148)</f>
        <v>1807.7722400000002</v>
      </c>
      <c r="O148" s="590">
        <v>1</v>
      </c>
      <c r="P148" s="591">
        <v>1</v>
      </c>
      <c r="Q148" s="592">
        <v>1</v>
      </c>
      <c r="R148" s="519">
        <f>H148*J148*O148*P148*Q148</f>
        <v>0</v>
      </c>
      <c r="S148" s="520">
        <f>H148*K148*O148*P148*Q148</f>
        <v>0</v>
      </c>
      <c r="T148" s="521">
        <f>H148*L148*O148*P148*Q148</f>
        <v>0</v>
      </c>
      <c r="U148" s="521">
        <f>H148*M148*O148*P148*Q148</f>
        <v>0</v>
      </c>
      <c r="V148" s="522">
        <f>SUM(R148:U148)</f>
        <v>0</v>
      </c>
      <c r="W148" s="596">
        <f>(R148+S148+T148+U152+U153+U154+U156)*'Прогнозная стоимость '!$M$11+U151*'Прогнозная стоимость '!$M$10</f>
        <v>0</v>
      </c>
      <c r="X148" s="1121" t="s">
        <v>385</v>
      </c>
      <c r="Y148" s="503">
        <v>400</v>
      </c>
      <c r="Z148" s="381" t="s">
        <v>810</v>
      </c>
    </row>
    <row r="149" spans="2:29" ht="72" hidden="1" customHeight="1" thickBot="1">
      <c r="B149" s="1093"/>
      <c r="C149" s="1187"/>
      <c r="D149" s="1188"/>
      <c r="E149" s="832" t="s">
        <v>367</v>
      </c>
      <c r="F149" s="1137"/>
      <c r="G149" s="1080"/>
      <c r="H149" s="1100"/>
      <c r="I149" s="593">
        <v>1</v>
      </c>
      <c r="J149" s="1064"/>
      <c r="K149" s="1012"/>
      <c r="L149" s="1012"/>
      <c r="M149" s="1012"/>
      <c r="N149" s="1065"/>
      <c r="O149" s="1060"/>
      <c r="P149" s="1015"/>
      <c r="Q149" s="1016"/>
      <c r="R149" s="1023"/>
      <c r="S149" s="1024"/>
      <c r="T149" s="1024"/>
      <c r="U149" s="1024"/>
      <c r="V149" s="1025"/>
      <c r="W149" s="597"/>
      <c r="X149" s="1121"/>
      <c r="Y149" s="504" t="s">
        <v>819</v>
      </c>
      <c r="Z149" s="504" t="s">
        <v>1288</v>
      </c>
    </row>
    <row r="150" spans="2:29" ht="58.5" hidden="1" customHeight="1" thickBot="1">
      <c r="B150" s="1093"/>
      <c r="C150" s="1187"/>
      <c r="D150" s="1188"/>
      <c r="E150" s="1026" t="s">
        <v>378</v>
      </c>
      <c r="F150" s="1027"/>
      <c r="G150" s="1027"/>
      <c r="H150" s="1027"/>
      <c r="I150" s="1027"/>
      <c r="J150" s="1027"/>
      <c r="K150" s="1027"/>
      <c r="L150" s="1027"/>
      <c r="M150" s="1027"/>
      <c r="N150" s="1067"/>
      <c r="O150" s="1017"/>
      <c r="P150" s="1018"/>
      <c r="Q150" s="1019"/>
      <c r="R150" s="1023"/>
      <c r="S150" s="1033"/>
      <c r="T150" s="1033"/>
      <c r="U150" s="1033"/>
      <c r="V150" s="1034"/>
      <c r="W150" s="942"/>
      <c r="X150" s="1121"/>
      <c r="Y150" s="495">
        <v>1</v>
      </c>
      <c r="Z150" s="559" t="s">
        <v>1289</v>
      </c>
    </row>
    <row r="151" spans="2:29" ht="36" hidden="1" customHeight="1" thickBot="1">
      <c r="B151" s="1093"/>
      <c r="C151" s="1187"/>
      <c r="D151" s="1188"/>
      <c r="E151" s="1032" t="s">
        <v>377</v>
      </c>
      <c r="F151" s="1032"/>
      <c r="G151" s="1032"/>
      <c r="H151" s="1032"/>
      <c r="I151" s="1032"/>
      <c r="J151" s="1032"/>
      <c r="K151" s="1032"/>
      <c r="L151" s="1032"/>
      <c r="M151" s="556">
        <f>VLOOKUP($Z$152,КТП_Авг25!A3:L43,3,0)</f>
        <v>125.07223999999999</v>
      </c>
      <c r="N151" s="525">
        <f>M151</f>
        <v>125.07223999999999</v>
      </c>
      <c r="O151" s="1017"/>
      <c r="P151" s="1018"/>
      <c r="Q151" s="1019"/>
      <c r="R151" s="1029"/>
      <c r="S151" s="1030"/>
      <c r="T151" s="1031"/>
      <c r="U151" s="953">
        <f>H148*N151*O148*P148*Q148</f>
        <v>0</v>
      </c>
      <c r="V151" s="524">
        <f>U151</f>
        <v>0</v>
      </c>
      <c r="W151" s="942"/>
      <c r="X151" s="1121"/>
      <c r="Y151" s="495">
        <v>0</v>
      </c>
      <c r="Z151" s="381" t="s">
        <v>811</v>
      </c>
    </row>
    <row r="152" spans="2:29" ht="36" hidden="1" customHeight="1" thickBot="1">
      <c r="B152" s="1093"/>
      <c r="C152" s="1187"/>
      <c r="D152" s="1188"/>
      <c r="E152" s="1032" t="s">
        <v>370</v>
      </c>
      <c r="F152" s="1032"/>
      <c r="G152" s="1032"/>
      <c r="H152" s="1032"/>
      <c r="I152" s="1032"/>
      <c r="J152" s="1032"/>
      <c r="K152" s="1032"/>
      <c r="L152" s="1032"/>
      <c r="M152" s="556">
        <f>VLOOKUP($Z$152,КТП_Авг25!A3:L43,4,0)</f>
        <v>32.79</v>
      </c>
      <c r="N152" s="525">
        <f t="shared" ref="N152:N154" si="4">M152</f>
        <v>32.79</v>
      </c>
      <c r="O152" s="1017"/>
      <c r="P152" s="1018"/>
      <c r="Q152" s="1019"/>
      <c r="R152" s="1029"/>
      <c r="S152" s="1030"/>
      <c r="T152" s="1031"/>
      <c r="U152" s="953">
        <f>H148*N152*O148*P148*Q148</f>
        <v>0</v>
      </c>
      <c r="V152" s="524">
        <f>U152</f>
        <v>0</v>
      </c>
      <c r="W152" s="942"/>
      <c r="X152" s="1121"/>
      <c r="Y152" s="504" t="s">
        <v>812</v>
      </c>
      <c r="Z152" s="504" t="str">
        <f>CONCATENATE(Y149,Y150,Y148)</f>
        <v>К1400</v>
      </c>
      <c r="AC152" s="852"/>
    </row>
    <row r="153" spans="2:29" ht="36" hidden="1" customHeight="1">
      <c r="B153" s="1093"/>
      <c r="C153" s="1187"/>
      <c r="D153" s="1188"/>
      <c r="E153" s="1032" t="s">
        <v>371</v>
      </c>
      <c r="F153" s="1032"/>
      <c r="G153" s="1032"/>
      <c r="H153" s="1032"/>
      <c r="I153" s="1032"/>
      <c r="J153" s="1032"/>
      <c r="K153" s="1032"/>
      <c r="L153" s="1032"/>
      <c r="M153" s="556">
        <f>VLOOKUP($Z$152,КТП_Авг25!A3:L43,5,0)</f>
        <v>52.66</v>
      </c>
      <c r="N153" s="525">
        <f t="shared" si="4"/>
        <v>52.66</v>
      </c>
      <c r="O153" s="1017"/>
      <c r="P153" s="1018"/>
      <c r="Q153" s="1019"/>
      <c r="R153" s="1029"/>
      <c r="S153" s="1030"/>
      <c r="T153" s="1031"/>
      <c r="U153" s="953">
        <f>H148*N153*O148*P148*Q148</f>
        <v>0</v>
      </c>
      <c r="V153" s="524">
        <f>U153</f>
        <v>0</v>
      </c>
      <c r="W153" s="942"/>
      <c r="X153" s="1121"/>
    </row>
    <row r="154" spans="2:29" ht="57" hidden="1" customHeight="1">
      <c r="B154" s="1093"/>
      <c r="C154" s="1187"/>
      <c r="D154" s="1188"/>
      <c r="E154" s="1032" t="s">
        <v>566</v>
      </c>
      <c r="F154" s="1032"/>
      <c r="G154" s="1032"/>
      <c r="H154" s="1032"/>
      <c r="I154" s="1032"/>
      <c r="J154" s="1032"/>
      <c r="K154" s="1032"/>
      <c r="L154" s="1032"/>
      <c r="M154" s="556"/>
      <c r="N154" s="525">
        <f t="shared" si="4"/>
        <v>0</v>
      </c>
      <c r="O154" s="1017"/>
      <c r="P154" s="1018"/>
      <c r="Q154" s="1019"/>
      <c r="R154" s="1029"/>
      <c r="S154" s="1030"/>
      <c r="T154" s="1031"/>
      <c r="U154" s="526">
        <f>H148*N154*O148*P148*Q148</f>
        <v>0</v>
      </c>
      <c r="V154" s="524">
        <f>U154</f>
        <v>0</v>
      </c>
      <c r="W154" s="942"/>
      <c r="X154" s="1121"/>
    </row>
    <row r="155" spans="2:29" ht="36" hidden="1" customHeight="1">
      <c r="B155" s="1093"/>
      <c r="C155" s="1187"/>
      <c r="D155" s="1188"/>
      <c r="E155" s="1035" t="s">
        <v>368</v>
      </c>
      <c r="F155" s="1036"/>
      <c r="G155" s="1036"/>
      <c r="H155" s="1036"/>
      <c r="I155" s="1036"/>
      <c r="J155" s="1036"/>
      <c r="K155" s="1036"/>
      <c r="L155" s="1036"/>
      <c r="M155" s="1036"/>
      <c r="N155" s="1061"/>
      <c r="O155" s="1017"/>
      <c r="P155" s="1018"/>
      <c r="Q155" s="1019"/>
      <c r="R155" s="1011"/>
      <c r="S155" s="1012"/>
      <c r="T155" s="1012"/>
      <c r="U155" s="1012"/>
      <c r="V155" s="1013"/>
      <c r="W155" s="598"/>
      <c r="X155" s="1121"/>
    </row>
    <row r="156" spans="2:29" ht="36" hidden="1" customHeight="1" thickBot="1">
      <c r="B156" s="1132"/>
      <c r="C156" s="1189"/>
      <c r="D156" s="1190"/>
      <c r="E156" s="1038" t="s">
        <v>1297</v>
      </c>
      <c r="F156" s="1038" t="s">
        <v>363</v>
      </c>
      <c r="G156" s="1038"/>
      <c r="H156" s="1038"/>
      <c r="I156" s="1038"/>
      <c r="J156" s="1038"/>
      <c r="K156" s="1038"/>
      <c r="L156" s="1038"/>
      <c r="M156" s="558">
        <f>VLOOKUP($Z$152,КТП_Авг25!A3:L43,7,0)</f>
        <v>65.13</v>
      </c>
      <c r="N156" s="527">
        <f>M156</f>
        <v>65.13</v>
      </c>
      <c r="O156" s="1020"/>
      <c r="P156" s="1021"/>
      <c r="Q156" s="1022"/>
      <c r="R156" s="1039"/>
      <c r="S156" s="1040"/>
      <c r="T156" s="1041"/>
      <c r="U156" s="528">
        <f>H148*N156*O148*P148*Q148</f>
        <v>0</v>
      </c>
      <c r="V156" s="529">
        <f>U156</f>
        <v>0</v>
      </c>
      <c r="W156" s="599"/>
      <c r="X156" s="1121"/>
    </row>
    <row r="157" spans="2:29" ht="81" hidden="1" customHeight="1" thickBot="1">
      <c r="B157" s="1092"/>
      <c r="C157" s="1054" t="str">
        <f>E157</f>
        <v>Установка  реклоузера на опорах ВЛ 6-10 кВ</v>
      </c>
      <c r="D157" s="1094"/>
      <c r="E157" s="589" t="str">
        <f>CONCATENATE("Установка ",VLOOKUP(Y157,'Яч-Крун'!$A$5:$J$13,2,0))</f>
        <v>Установка  реклоузера на опорах ВЛ 6-10 кВ</v>
      </c>
      <c r="F157" s="1119" t="str">
        <f>VLOOKUP(Y157,'Яч-Крун'!$A$5:$K$13,11,0)</f>
        <v xml:space="preserve"> СВОДНЫЙ   СМЕТНЫЙ  РАСЧЕТ  СТОИМОСТИ  СТРОИТЕЛЬСТВА (проект) №119Л</v>
      </c>
      <c r="G157" s="1079" t="s">
        <v>160</v>
      </c>
      <c r="H157" s="1099">
        <f>Y159</f>
        <v>0</v>
      </c>
      <c r="I157" s="964">
        <v>1</v>
      </c>
      <c r="J157" s="938">
        <f>VLOOKUP($Y$157,'Яч-Крун'!A5:J13,6,0)</f>
        <v>2055.09</v>
      </c>
      <c r="K157" s="938">
        <f>VLOOKUP($Y$157,'Яч-Крун'!A5:J13,8,0)</f>
        <v>231.49</v>
      </c>
      <c r="L157" s="938">
        <f>VLOOKUP($Y$157,'Яч-Крун'!A5:J13,9,0)</f>
        <v>217.04</v>
      </c>
      <c r="M157" s="938">
        <f>M160+M161+M162+M165</f>
        <v>291.47476719999997</v>
      </c>
      <c r="N157" s="940">
        <f>SUM(J157:M157)</f>
        <v>2795.0947671999998</v>
      </c>
      <c r="O157" s="590">
        <v>1</v>
      </c>
      <c r="P157" s="591">
        <v>1</v>
      </c>
      <c r="Q157" s="592">
        <v>1</v>
      </c>
      <c r="R157" s="519">
        <f>H157*J157*O157*P157*Q157</f>
        <v>0</v>
      </c>
      <c r="S157" s="520">
        <f>H157*K157*O157*P157*Q157</f>
        <v>0</v>
      </c>
      <c r="T157" s="521">
        <f>H157*L157*O157*P157*Q157</f>
        <v>0</v>
      </c>
      <c r="U157" s="521">
        <f>H157*M157*O157*P157*Q157</f>
        <v>0</v>
      </c>
      <c r="V157" s="522">
        <f>SUM(R157:U157)</f>
        <v>0</v>
      </c>
      <c r="W157" s="596">
        <f>(R157+S157+T157+U161+U162+U163+U165)*'Прогнозная стоимость '!$M$11+U160*'Прогнозная стоимость '!$M$10</f>
        <v>0</v>
      </c>
      <c r="X157" s="1051" t="s">
        <v>724</v>
      </c>
      <c r="Y157" s="503">
        <v>4</v>
      </c>
      <c r="Z157" s="381" t="s">
        <v>721</v>
      </c>
      <c r="AA157" s="933"/>
      <c r="AB157" s="934" t="s">
        <v>1245</v>
      </c>
      <c r="AC157" s="935" t="s">
        <v>1249</v>
      </c>
    </row>
    <row r="158" spans="2:29" ht="36" hidden="1" customHeight="1" thickBot="1">
      <c r="B158" s="1093"/>
      <c r="C158" s="1055"/>
      <c r="D158" s="1095"/>
      <c r="E158" s="832"/>
      <c r="F158" s="1120"/>
      <c r="G158" s="1080"/>
      <c r="H158" s="1100"/>
      <c r="I158" s="593">
        <v>1</v>
      </c>
      <c r="J158" s="594"/>
      <c r="K158" s="594"/>
      <c r="L158" s="953"/>
      <c r="M158" s="953"/>
      <c r="N158" s="595"/>
      <c r="O158" s="1133"/>
      <c r="P158" s="1071"/>
      <c r="Q158" s="1072"/>
      <c r="R158" s="1023"/>
      <c r="S158" s="1024"/>
      <c r="T158" s="1024"/>
      <c r="U158" s="1024"/>
      <c r="V158" s="1025"/>
      <c r="W158" s="597"/>
      <c r="X158" s="1052"/>
      <c r="AA158" s="933"/>
      <c r="AB158" s="934" t="s">
        <v>1247</v>
      </c>
      <c r="AC158" s="935" t="s">
        <v>1248</v>
      </c>
    </row>
    <row r="159" spans="2:29" ht="36" hidden="1" customHeight="1" thickBot="1">
      <c r="B159" s="1093"/>
      <c r="C159" s="1055"/>
      <c r="D159" s="1095"/>
      <c r="E159" s="1026" t="s">
        <v>378</v>
      </c>
      <c r="F159" s="1027"/>
      <c r="G159" s="1027"/>
      <c r="H159" s="1027"/>
      <c r="I159" s="1027"/>
      <c r="J159" s="1027"/>
      <c r="K159" s="1027"/>
      <c r="L159" s="1027"/>
      <c r="M159" s="1027"/>
      <c r="N159" s="1028"/>
      <c r="O159" s="1073"/>
      <c r="P159" s="1074"/>
      <c r="Q159" s="1075"/>
      <c r="R159" s="1023"/>
      <c r="S159" s="1033"/>
      <c r="T159" s="1033"/>
      <c r="U159" s="1033"/>
      <c r="V159" s="1034"/>
      <c r="W159" s="942"/>
      <c r="X159" s="1052"/>
      <c r="Y159" s="495">
        <v>0</v>
      </c>
      <c r="Z159" s="381" t="s">
        <v>729</v>
      </c>
      <c r="AA159" s="936"/>
      <c r="AB159" s="934">
        <v>2</v>
      </c>
      <c r="AC159" s="935" t="s">
        <v>717</v>
      </c>
    </row>
    <row r="160" spans="2:29" ht="36" hidden="1" customHeight="1" thickBot="1">
      <c r="B160" s="1093"/>
      <c r="C160" s="1055"/>
      <c r="D160" s="1095"/>
      <c r="E160" s="1032" t="s">
        <v>377</v>
      </c>
      <c r="F160" s="1032"/>
      <c r="G160" s="1032"/>
      <c r="H160" s="1032"/>
      <c r="I160" s="1032"/>
      <c r="J160" s="1032"/>
      <c r="K160" s="1032"/>
      <c r="L160" s="1032"/>
      <c r="M160" s="556">
        <f>VLOOKUP($Y$157,'Яч-Крун'!A5:J13,3,0)</f>
        <v>55.894240000000003</v>
      </c>
      <c r="N160" s="525">
        <f>M160</f>
        <v>55.894240000000003</v>
      </c>
      <c r="O160" s="1073"/>
      <c r="P160" s="1074"/>
      <c r="Q160" s="1075"/>
      <c r="R160" s="1029"/>
      <c r="S160" s="1030"/>
      <c r="T160" s="1031"/>
      <c r="U160" s="953">
        <f>H157*N160*O157*P157*Q157</f>
        <v>0</v>
      </c>
      <c r="V160" s="524">
        <f>U160</f>
        <v>0</v>
      </c>
      <c r="W160" s="942"/>
      <c r="X160" s="1052"/>
      <c r="AA160" s="936"/>
      <c r="AB160" s="934">
        <v>3</v>
      </c>
      <c r="AC160" s="935" t="s">
        <v>718</v>
      </c>
    </row>
    <row r="161" spans="2:29" ht="36" hidden="1" customHeight="1" thickBot="1">
      <c r="B161" s="1093"/>
      <c r="C161" s="1055"/>
      <c r="D161" s="1095"/>
      <c r="E161" s="1032" t="s">
        <v>370</v>
      </c>
      <c r="F161" s="1032"/>
      <c r="G161" s="1032"/>
      <c r="H161" s="1032"/>
      <c r="I161" s="1032"/>
      <c r="J161" s="1032"/>
      <c r="K161" s="1032"/>
      <c r="L161" s="1032"/>
      <c r="M161" s="556">
        <f>VLOOKUP($Y$157,'Яч-Крун'!A5:J13,4,0)</f>
        <v>53.58</v>
      </c>
      <c r="N161" s="525">
        <f>M161</f>
        <v>53.58</v>
      </c>
      <c r="O161" s="1073"/>
      <c r="P161" s="1074"/>
      <c r="Q161" s="1075"/>
      <c r="R161" s="1029"/>
      <c r="S161" s="1030"/>
      <c r="T161" s="1031"/>
      <c r="U161" s="953">
        <f>H157*N161*O157*P157*Q157</f>
        <v>0</v>
      </c>
      <c r="V161" s="524">
        <f>U161</f>
        <v>0</v>
      </c>
      <c r="W161" s="942"/>
      <c r="X161" s="1052"/>
      <c r="AA161" s="933"/>
      <c r="AB161" s="934">
        <v>4</v>
      </c>
      <c r="AC161" s="935" t="s">
        <v>719</v>
      </c>
    </row>
    <row r="162" spans="2:29" ht="36" hidden="1" customHeight="1" thickBot="1">
      <c r="B162" s="1093"/>
      <c r="C162" s="1055"/>
      <c r="D162" s="1095"/>
      <c r="E162" s="1032" t="s">
        <v>371</v>
      </c>
      <c r="F162" s="1032"/>
      <c r="G162" s="1032"/>
      <c r="H162" s="1032"/>
      <c r="I162" s="1032"/>
      <c r="J162" s="1032"/>
      <c r="K162" s="1032"/>
      <c r="L162" s="1032"/>
      <c r="M162" s="556">
        <f>VLOOKUP($Y$157,'Яч-Крун'!A5:J13,5,0)</f>
        <v>81.410527200000004</v>
      </c>
      <c r="N162" s="525">
        <f>M162</f>
        <v>81.410527200000004</v>
      </c>
      <c r="O162" s="1073"/>
      <c r="P162" s="1074"/>
      <c r="Q162" s="1075"/>
      <c r="R162" s="1029"/>
      <c r="S162" s="1030"/>
      <c r="T162" s="1031"/>
      <c r="U162" s="953">
        <f>H157*N162*O157*P157*Q157</f>
        <v>0</v>
      </c>
      <c r="V162" s="524">
        <f>U162</f>
        <v>0</v>
      </c>
      <c r="W162" s="942"/>
      <c r="X162" s="1052"/>
      <c r="AA162" s="933"/>
      <c r="AB162" s="934">
        <v>5</v>
      </c>
      <c r="AC162" s="935" t="s">
        <v>720</v>
      </c>
    </row>
    <row r="163" spans="2:29" ht="57" hidden="1" customHeight="1" thickBot="1">
      <c r="B163" s="1093"/>
      <c r="C163" s="1055"/>
      <c r="D163" s="1095"/>
      <c r="E163" s="1032" t="s">
        <v>566</v>
      </c>
      <c r="F163" s="1032"/>
      <c r="G163" s="1032"/>
      <c r="H163" s="1032"/>
      <c r="I163" s="1032"/>
      <c r="J163" s="1032"/>
      <c r="K163" s="1032"/>
      <c r="L163" s="1032"/>
      <c r="M163" s="556"/>
      <c r="N163" s="525">
        <f>M163</f>
        <v>0</v>
      </c>
      <c r="O163" s="1073"/>
      <c r="P163" s="1074"/>
      <c r="Q163" s="1075"/>
      <c r="R163" s="1029"/>
      <c r="S163" s="1030"/>
      <c r="T163" s="1031"/>
      <c r="U163" s="526">
        <f>H157*N163*O157*P157*Q157</f>
        <v>0</v>
      </c>
      <c r="V163" s="524">
        <f>U163</f>
        <v>0</v>
      </c>
      <c r="W163" s="942"/>
      <c r="X163" s="1052"/>
      <c r="AA163" s="936"/>
      <c r="AB163" s="934">
        <v>6</v>
      </c>
      <c r="AC163" s="935" t="s">
        <v>946</v>
      </c>
    </row>
    <row r="164" spans="2:29" ht="36" hidden="1" customHeight="1" thickBot="1">
      <c r="B164" s="1093"/>
      <c r="C164" s="1055"/>
      <c r="D164" s="1095"/>
      <c r="E164" s="1035" t="s">
        <v>368</v>
      </c>
      <c r="F164" s="1036"/>
      <c r="G164" s="1036"/>
      <c r="H164" s="1036"/>
      <c r="I164" s="1036"/>
      <c r="J164" s="1036"/>
      <c r="K164" s="1036"/>
      <c r="L164" s="1036"/>
      <c r="M164" s="1036"/>
      <c r="N164" s="1037"/>
      <c r="O164" s="1073"/>
      <c r="P164" s="1074"/>
      <c r="Q164" s="1075"/>
      <c r="R164" s="1011"/>
      <c r="S164" s="1012"/>
      <c r="T164" s="1012"/>
      <c r="U164" s="1012"/>
      <c r="V164" s="1013"/>
      <c r="W164" s="598"/>
      <c r="X164" s="1052"/>
      <c r="AA164" s="936"/>
      <c r="AB164" s="934">
        <v>7</v>
      </c>
      <c r="AC164" s="935" t="s">
        <v>947</v>
      </c>
    </row>
    <row r="165" spans="2:29" ht="31.5" hidden="1" customHeight="1" thickBot="1">
      <c r="B165" s="1132"/>
      <c r="C165" s="1056"/>
      <c r="D165" s="1096"/>
      <c r="E165" s="1038" t="s">
        <v>1297</v>
      </c>
      <c r="F165" s="1038" t="s">
        <v>363</v>
      </c>
      <c r="G165" s="1038"/>
      <c r="H165" s="1038"/>
      <c r="I165" s="1038"/>
      <c r="J165" s="1038"/>
      <c r="K165" s="1038"/>
      <c r="L165" s="1038"/>
      <c r="M165" s="558">
        <f>VLOOKUP($Y$157,'Яч-Крун'!A5:J13,7,0)</f>
        <v>100.59</v>
      </c>
      <c r="N165" s="527">
        <f>M165</f>
        <v>100.59</v>
      </c>
      <c r="O165" s="1076"/>
      <c r="P165" s="1077"/>
      <c r="Q165" s="1078"/>
      <c r="R165" s="1039"/>
      <c r="S165" s="1040"/>
      <c r="T165" s="1041"/>
      <c r="U165" s="528">
        <f>H157*N165*O157*P157*Q157</f>
        <v>0</v>
      </c>
      <c r="V165" s="529">
        <f>U165</f>
        <v>0</v>
      </c>
      <c r="W165" s="599"/>
      <c r="X165" s="1053"/>
      <c r="AC165" s="847"/>
    </row>
    <row r="166" spans="2:29" ht="110.25" customHeight="1" thickBot="1">
      <c r="B166" s="1092"/>
      <c r="C166" s="1054" t="str">
        <f>E166</f>
        <v>Установка  РЛКВ 6-10 кВ</v>
      </c>
      <c r="D166" s="1094"/>
      <c r="E166" s="589" t="str">
        <f>CONCATENATE("Установка ",VLOOKUP(Y166,'Яч-Крун'!$A$14:$J$20,2,0))</f>
        <v>Установка  РЛКВ 6-10 кВ</v>
      </c>
      <c r="F166" s="1119" t="str">
        <f>VLOOKUP(Y166,'Яч-Крун'!$A$14:$K$18,11,0)</f>
        <v xml:space="preserve"> СВОДНЫЙ   СМЕТНЫЙ  РАСЧЕТ  СТОИМОСТИ  СТРОИТЕЛЬСТВА (проект) №105</v>
      </c>
      <c r="G166" s="1079" t="s">
        <v>160</v>
      </c>
      <c r="H166" s="1099">
        <f>Y168</f>
        <v>1</v>
      </c>
      <c r="I166" s="964">
        <v>1</v>
      </c>
      <c r="J166" s="938">
        <f>VLOOKUP($Y$166,'Яч-Крун'!$A$14:$J$18,6,0)</f>
        <v>62.34</v>
      </c>
      <c r="K166" s="938">
        <f>VLOOKUP($Y$166,'Яч-Крун'!$A$14:$J$18,8,0)</f>
        <v>20.130000000000003</v>
      </c>
      <c r="L166" s="938">
        <f>VLOOKUP($Y$166,'Яч-Крун'!$A$14:$J$18,9,0)</f>
        <v>7.31</v>
      </c>
      <c r="M166" s="938">
        <f>M169+M170+M171+M174</f>
        <v>13.187616800000001</v>
      </c>
      <c r="N166" s="940">
        <f>SUM(J166:M166)</f>
        <v>102.9676168</v>
      </c>
      <c r="O166" s="590">
        <v>1</v>
      </c>
      <c r="P166" s="591">
        <v>1</v>
      </c>
      <c r="Q166" s="592">
        <v>1</v>
      </c>
      <c r="R166" s="519">
        <f>H166*J166*O166*P166*Q166</f>
        <v>62.34</v>
      </c>
      <c r="S166" s="520">
        <f>H166*K166*O166*P166*Q166</f>
        <v>20.130000000000003</v>
      </c>
      <c r="T166" s="521">
        <f>H166*L166*O166*P166*Q166</f>
        <v>7.31</v>
      </c>
      <c r="U166" s="521">
        <f>H166*M166*O166*P166*Q166</f>
        <v>13.187616800000001</v>
      </c>
      <c r="V166" s="522">
        <f>SUM(R166:U166)</f>
        <v>102.9676168</v>
      </c>
      <c r="W166" s="596">
        <f>(R166+S166+T166+U170+U171+U172+U174)*'Прогнозная стоимость '!$M$11+U169*'Прогнозная стоимость '!$M$10</f>
        <v>113.62836900538801</v>
      </c>
      <c r="X166" s="1054" t="str">
        <f>E166</f>
        <v>Установка  РЛКВ 6-10 кВ</v>
      </c>
      <c r="Y166" s="503">
        <v>1</v>
      </c>
      <c r="Z166" s="381" t="s">
        <v>721</v>
      </c>
      <c r="AB166" s="848">
        <v>1</v>
      </c>
      <c r="AC166" s="848" t="s">
        <v>735</v>
      </c>
    </row>
    <row r="167" spans="2:29" ht="36" customHeight="1" thickBot="1">
      <c r="B167" s="1093"/>
      <c r="C167" s="1055"/>
      <c r="D167" s="1095"/>
      <c r="E167" s="832"/>
      <c r="F167" s="1120"/>
      <c r="G167" s="1080"/>
      <c r="H167" s="1100"/>
      <c r="I167" s="593">
        <v>1</v>
      </c>
      <c r="J167" s="594"/>
      <c r="K167" s="594"/>
      <c r="L167" s="953"/>
      <c r="M167" s="953"/>
      <c r="N167" s="595"/>
      <c r="O167" s="1133"/>
      <c r="P167" s="1071"/>
      <c r="Q167" s="1072"/>
      <c r="R167" s="1023"/>
      <c r="S167" s="1024"/>
      <c r="T167" s="1024"/>
      <c r="U167" s="1024"/>
      <c r="V167" s="1025"/>
      <c r="W167" s="597"/>
      <c r="X167" s="1055"/>
      <c r="AB167" s="848">
        <v>2</v>
      </c>
      <c r="AC167" s="848" t="s">
        <v>736</v>
      </c>
    </row>
    <row r="168" spans="2:29" ht="66" customHeight="1" thickBot="1">
      <c r="B168" s="1093"/>
      <c r="C168" s="1055"/>
      <c r="D168" s="1095"/>
      <c r="E168" s="1026" t="s">
        <v>378</v>
      </c>
      <c r="F168" s="1027"/>
      <c r="G168" s="1027"/>
      <c r="H168" s="1027"/>
      <c r="I168" s="1027"/>
      <c r="J168" s="1027"/>
      <c r="K168" s="1027"/>
      <c r="L168" s="1027"/>
      <c r="M168" s="1027"/>
      <c r="N168" s="1028"/>
      <c r="O168" s="1073"/>
      <c r="P168" s="1074"/>
      <c r="Q168" s="1075"/>
      <c r="R168" s="1023"/>
      <c r="S168" s="1033"/>
      <c r="T168" s="1033"/>
      <c r="U168" s="1033"/>
      <c r="V168" s="1034"/>
      <c r="W168" s="942"/>
      <c r="X168" s="1055"/>
      <c r="Y168" s="495">
        <v>1</v>
      </c>
      <c r="Z168" s="381" t="s">
        <v>729</v>
      </c>
      <c r="AB168" s="848">
        <v>3</v>
      </c>
      <c r="AC168" s="848" t="s">
        <v>1272</v>
      </c>
    </row>
    <row r="169" spans="2:29" ht="36" customHeight="1" thickBot="1">
      <c r="B169" s="1093"/>
      <c r="C169" s="1055"/>
      <c r="D169" s="1095"/>
      <c r="E169" s="1032" t="s">
        <v>377</v>
      </c>
      <c r="F169" s="1032"/>
      <c r="G169" s="1032"/>
      <c r="H169" s="1032"/>
      <c r="I169" s="1032"/>
      <c r="J169" s="1032"/>
      <c r="K169" s="1032"/>
      <c r="L169" s="1032"/>
      <c r="M169" s="556">
        <f>VLOOKUP($Y$166,'Яч-Крун'!$A$14:$J$18,3,0)</f>
        <v>4.5585599999999999</v>
      </c>
      <c r="N169" s="525">
        <f>M169</f>
        <v>4.5585599999999999</v>
      </c>
      <c r="O169" s="1073"/>
      <c r="P169" s="1074"/>
      <c r="Q169" s="1075"/>
      <c r="R169" s="1029"/>
      <c r="S169" s="1030"/>
      <c r="T169" s="1031"/>
      <c r="U169" s="953">
        <f>H166*N169*O166*P166*Q166</f>
        <v>4.5585599999999999</v>
      </c>
      <c r="V169" s="524">
        <f>U169</f>
        <v>4.5585599999999999</v>
      </c>
      <c r="W169" s="942"/>
      <c r="X169" s="1055"/>
      <c r="AB169" s="848">
        <v>4</v>
      </c>
      <c r="AC169" s="848" t="s">
        <v>1463</v>
      </c>
    </row>
    <row r="170" spans="2:29" ht="36" customHeight="1" thickBot="1">
      <c r="B170" s="1093"/>
      <c r="C170" s="1055"/>
      <c r="D170" s="1095"/>
      <c r="E170" s="1032" t="s">
        <v>370</v>
      </c>
      <c r="F170" s="1032"/>
      <c r="G170" s="1032"/>
      <c r="H170" s="1032"/>
      <c r="I170" s="1032"/>
      <c r="J170" s="1032"/>
      <c r="K170" s="1032"/>
      <c r="L170" s="1032"/>
      <c r="M170" s="556">
        <f>VLOOKUP($Y$166,'Яч-Крун'!$A$14:$J$18,4,0)</f>
        <v>1.92</v>
      </c>
      <c r="N170" s="525">
        <f>M170</f>
        <v>1.92</v>
      </c>
      <c r="O170" s="1073"/>
      <c r="P170" s="1074"/>
      <c r="Q170" s="1075"/>
      <c r="R170" s="1029"/>
      <c r="S170" s="1030"/>
      <c r="T170" s="1031"/>
      <c r="U170" s="953">
        <f>H166*N170*O166*P166*Q166</f>
        <v>1.92</v>
      </c>
      <c r="V170" s="524">
        <f>U170</f>
        <v>1.92</v>
      </c>
      <c r="W170" s="942"/>
      <c r="X170" s="1055"/>
      <c r="AB170" s="849"/>
      <c r="AC170" s="848"/>
    </row>
    <row r="171" spans="2:29" ht="36" customHeight="1">
      <c r="B171" s="1093"/>
      <c r="C171" s="1055"/>
      <c r="D171" s="1095"/>
      <c r="E171" s="1032" t="s">
        <v>371</v>
      </c>
      <c r="F171" s="1032"/>
      <c r="G171" s="1032"/>
      <c r="H171" s="1032"/>
      <c r="I171" s="1032"/>
      <c r="J171" s="1032"/>
      <c r="K171" s="1032"/>
      <c r="L171" s="1032"/>
      <c r="M171" s="556">
        <f>VLOOKUP($Y$166,'Яч-Крун'!$A$14:$J$18,5,0)</f>
        <v>2.9990568</v>
      </c>
      <c r="N171" s="525">
        <f>M171</f>
        <v>2.9990568</v>
      </c>
      <c r="O171" s="1073"/>
      <c r="P171" s="1074"/>
      <c r="Q171" s="1075"/>
      <c r="R171" s="1029"/>
      <c r="S171" s="1030"/>
      <c r="T171" s="1031"/>
      <c r="U171" s="953">
        <f>H166*N171*O166*P166*Q166</f>
        <v>2.9990568</v>
      </c>
      <c r="V171" s="524">
        <f>U171</f>
        <v>2.9990568</v>
      </c>
      <c r="W171" s="942"/>
      <c r="X171" s="1055"/>
    </row>
    <row r="172" spans="2:29" ht="57" customHeight="1">
      <c r="B172" s="1093"/>
      <c r="C172" s="1055"/>
      <c r="D172" s="1095"/>
      <c r="E172" s="1032" t="s">
        <v>566</v>
      </c>
      <c r="F172" s="1032"/>
      <c r="G172" s="1032"/>
      <c r="H172" s="1032"/>
      <c r="I172" s="1032"/>
      <c r="J172" s="1032"/>
      <c r="K172" s="1032"/>
      <c r="L172" s="1032"/>
      <c r="M172" s="556"/>
      <c r="N172" s="525">
        <f>M172</f>
        <v>0</v>
      </c>
      <c r="O172" s="1073"/>
      <c r="P172" s="1074"/>
      <c r="Q172" s="1075"/>
      <c r="R172" s="1029"/>
      <c r="S172" s="1030"/>
      <c r="T172" s="1031"/>
      <c r="U172" s="526">
        <f>H166*N172*O166*P166*Q166</f>
        <v>0</v>
      </c>
      <c r="V172" s="524">
        <f>U172</f>
        <v>0</v>
      </c>
      <c r="W172" s="942"/>
      <c r="X172" s="1055"/>
    </row>
    <row r="173" spans="2:29" ht="36" customHeight="1">
      <c r="B173" s="1093"/>
      <c r="C173" s="1055"/>
      <c r="D173" s="1095"/>
      <c r="E173" s="1035" t="s">
        <v>368</v>
      </c>
      <c r="F173" s="1036"/>
      <c r="G173" s="1036"/>
      <c r="H173" s="1036"/>
      <c r="I173" s="1036"/>
      <c r="J173" s="1036"/>
      <c r="K173" s="1036"/>
      <c r="L173" s="1036"/>
      <c r="M173" s="1036"/>
      <c r="N173" s="1037"/>
      <c r="O173" s="1073"/>
      <c r="P173" s="1074"/>
      <c r="Q173" s="1075"/>
      <c r="R173" s="1011"/>
      <c r="S173" s="1012"/>
      <c r="T173" s="1012"/>
      <c r="U173" s="1012"/>
      <c r="V173" s="1013"/>
      <c r="W173" s="598"/>
      <c r="X173" s="1055"/>
    </row>
    <row r="174" spans="2:29" ht="36" customHeight="1" thickBot="1">
      <c r="B174" s="1132"/>
      <c r="C174" s="1056"/>
      <c r="D174" s="1096"/>
      <c r="E174" s="1038" t="s">
        <v>1297</v>
      </c>
      <c r="F174" s="1038" t="s">
        <v>363</v>
      </c>
      <c r="G174" s="1038"/>
      <c r="H174" s="1038"/>
      <c r="I174" s="1038"/>
      <c r="J174" s="1038"/>
      <c r="K174" s="1038"/>
      <c r="L174" s="1038"/>
      <c r="M174" s="558">
        <f>VLOOKUP($Y$166,'Яч-Крун'!$A$14:$J$18,7,0)</f>
        <v>3.71</v>
      </c>
      <c r="N174" s="527">
        <f>M174</f>
        <v>3.71</v>
      </c>
      <c r="O174" s="1076"/>
      <c r="P174" s="1077"/>
      <c r="Q174" s="1078"/>
      <c r="R174" s="1039"/>
      <c r="S174" s="1040"/>
      <c r="T174" s="1041"/>
      <c r="U174" s="528">
        <f>H166*N174*O166*P166*Q166</f>
        <v>3.71</v>
      </c>
      <c r="V174" s="529">
        <f>U174</f>
        <v>3.71</v>
      </c>
      <c r="W174" s="599"/>
      <c r="X174" s="1056"/>
    </row>
    <row r="175" spans="2:29" ht="64.5" hidden="1" customHeight="1" thickBot="1">
      <c r="B175" s="1092"/>
      <c r="C175" s="1054" t="str">
        <f>E175</f>
        <v>Установка Установка ячейки в РУ-0,4 кВ (типа панели ЩО-70 или проч.)</v>
      </c>
      <c r="D175" s="1094"/>
      <c r="E175" s="589" t="str">
        <f>CONCATENATE("Установка ",VLOOKUP(Y175,'Яч-Крун'!$A$14:$J$21,2,0))</f>
        <v>Установка Установка ячейки в РУ-0,4 кВ (типа панели ЩО-70 или проч.)</v>
      </c>
      <c r="F175" s="1119" t="str">
        <f>VLOOKUP(Y175,'Яч-Крун'!$A$14:$L$21,11,0)</f>
        <v xml:space="preserve"> СВОДНЫЙ   СМЕТНЫЙ  РАСЧЕТ  СТОИМОСТИ  СТРОИТЕЛЬСТВА (проект) №109Л</v>
      </c>
      <c r="G175" s="1079" t="s">
        <v>160</v>
      </c>
      <c r="H175" s="1099">
        <f>Y177</f>
        <v>0</v>
      </c>
      <c r="I175" s="964">
        <v>1</v>
      </c>
      <c r="J175" s="938">
        <f>VLOOKUP($Y$175,'Яч-Крун'!$A$14:$J$21,6,0)</f>
        <v>293.63</v>
      </c>
      <c r="K175" s="938">
        <f>VLOOKUP($Y$175,'Яч-Крун'!$A$14:$J$21,8,0)</f>
        <v>14.86</v>
      </c>
      <c r="L175" s="938">
        <f>VLOOKUP($Y$175,'Яч-Крун'!$A$14:$J$21,9,0)</f>
        <v>35.15</v>
      </c>
      <c r="M175" s="938">
        <f>M178+M179+M180+M183</f>
        <v>145.68728000000002</v>
      </c>
      <c r="N175" s="940">
        <f>SUM(J175:M175)</f>
        <v>489.32727999999997</v>
      </c>
      <c r="O175" s="590">
        <v>1</v>
      </c>
      <c r="P175" s="591">
        <v>1</v>
      </c>
      <c r="Q175" s="592">
        <v>1</v>
      </c>
      <c r="R175" s="519">
        <f>H175*J175*O175*P175*Q175</f>
        <v>0</v>
      </c>
      <c r="S175" s="520">
        <f>H175*K175*O175*P175*Q175</f>
        <v>0</v>
      </c>
      <c r="T175" s="521">
        <f>H175*L175*O175*P175*Q175</f>
        <v>0</v>
      </c>
      <c r="U175" s="521">
        <f>H175*M175*O175*P175*Q175</f>
        <v>0</v>
      </c>
      <c r="V175" s="522">
        <f>SUM(R175:U175)</f>
        <v>0</v>
      </c>
      <c r="W175" s="596">
        <f>(R175+S175+T175+U179+U180+U181+U183)*'Прогнозная стоимость '!$M$11+U178*'Прогнозная стоимость '!$M$10</f>
        <v>0</v>
      </c>
      <c r="X175" s="1051" t="str">
        <f>C175</f>
        <v>Установка Установка ячейки в РУ-0,4 кВ (типа панели ЩО-70 или проч.)</v>
      </c>
      <c r="Y175" s="503">
        <v>8</v>
      </c>
      <c r="Z175" s="381" t="s">
        <v>721</v>
      </c>
      <c r="AB175" s="850">
        <v>1</v>
      </c>
      <c r="AC175" s="850" t="s">
        <v>735</v>
      </c>
    </row>
    <row r="176" spans="2:29" ht="36" hidden="1" customHeight="1" thickBot="1">
      <c r="B176" s="1093"/>
      <c r="C176" s="1055"/>
      <c r="D176" s="1095"/>
      <c r="E176" s="832"/>
      <c r="F176" s="1120"/>
      <c r="G176" s="1080"/>
      <c r="H176" s="1100"/>
      <c r="I176" s="593">
        <v>1</v>
      </c>
      <c r="J176" s="594"/>
      <c r="K176" s="594"/>
      <c r="L176" s="953"/>
      <c r="M176" s="953"/>
      <c r="N176" s="595"/>
      <c r="O176" s="1133"/>
      <c r="P176" s="1071"/>
      <c r="Q176" s="1072"/>
      <c r="R176" s="1023"/>
      <c r="S176" s="1024"/>
      <c r="T176" s="1024"/>
      <c r="U176" s="1024"/>
      <c r="V176" s="1025"/>
      <c r="W176" s="597"/>
      <c r="X176" s="1052"/>
      <c r="AB176" s="850">
        <v>2</v>
      </c>
      <c r="AC176" s="850" t="s">
        <v>736</v>
      </c>
    </row>
    <row r="177" spans="2:29" ht="36" hidden="1" customHeight="1" thickBot="1">
      <c r="B177" s="1093"/>
      <c r="C177" s="1055"/>
      <c r="D177" s="1095"/>
      <c r="E177" s="1026" t="s">
        <v>378</v>
      </c>
      <c r="F177" s="1027"/>
      <c r="G177" s="1027"/>
      <c r="H177" s="1027"/>
      <c r="I177" s="1027"/>
      <c r="J177" s="1027"/>
      <c r="K177" s="1027"/>
      <c r="L177" s="1027"/>
      <c r="M177" s="1027"/>
      <c r="N177" s="1028"/>
      <c r="O177" s="1073"/>
      <c r="P177" s="1074"/>
      <c r="Q177" s="1075"/>
      <c r="R177" s="1023"/>
      <c r="S177" s="1033"/>
      <c r="T177" s="1033"/>
      <c r="U177" s="1033"/>
      <c r="V177" s="1034"/>
      <c r="W177" s="942"/>
      <c r="X177" s="1052"/>
      <c r="Y177" s="495">
        <v>0</v>
      </c>
      <c r="Z177" s="381" t="s">
        <v>729</v>
      </c>
      <c r="AB177" s="850"/>
      <c r="AC177" s="850"/>
    </row>
    <row r="178" spans="2:29" ht="36" hidden="1" customHeight="1" thickBot="1">
      <c r="B178" s="1093"/>
      <c r="C178" s="1055"/>
      <c r="D178" s="1095"/>
      <c r="E178" s="1032" t="s">
        <v>377</v>
      </c>
      <c r="F178" s="1032"/>
      <c r="G178" s="1032"/>
      <c r="H178" s="1032"/>
      <c r="I178" s="1032"/>
      <c r="J178" s="1032"/>
      <c r="K178" s="1032"/>
      <c r="L178" s="1032"/>
      <c r="M178" s="556">
        <f>VLOOKUP($Y$175,'Яч-Крун'!$A$14:$J$21,3,0)</f>
        <v>106.38728</v>
      </c>
      <c r="N178" s="525">
        <f>M178</f>
        <v>106.38728</v>
      </c>
      <c r="O178" s="1073"/>
      <c r="P178" s="1074"/>
      <c r="Q178" s="1075"/>
      <c r="R178" s="1029"/>
      <c r="S178" s="1030"/>
      <c r="T178" s="1031"/>
      <c r="U178" s="953">
        <f>H175*N178*O175*P175*Q175</f>
        <v>0</v>
      </c>
      <c r="V178" s="524">
        <f>U178</f>
        <v>0</v>
      </c>
      <c r="W178" s="942"/>
      <c r="X178" s="1052"/>
      <c r="AB178" s="850">
        <v>4</v>
      </c>
      <c r="AC178" s="850" t="s">
        <v>737</v>
      </c>
    </row>
    <row r="179" spans="2:29" ht="36" hidden="1" customHeight="1" thickBot="1">
      <c r="B179" s="1093"/>
      <c r="C179" s="1055"/>
      <c r="D179" s="1095"/>
      <c r="E179" s="1032" t="s">
        <v>370</v>
      </c>
      <c r="F179" s="1032"/>
      <c r="G179" s="1032"/>
      <c r="H179" s="1032"/>
      <c r="I179" s="1032"/>
      <c r="J179" s="1032"/>
      <c r="K179" s="1032"/>
      <c r="L179" s="1032"/>
      <c r="M179" s="556">
        <f>VLOOKUP($Y$175,'Яч-Крун'!$A$14:$J$21,4,0)</f>
        <v>7.35</v>
      </c>
      <c r="N179" s="525">
        <f>M179</f>
        <v>7.35</v>
      </c>
      <c r="O179" s="1073"/>
      <c r="P179" s="1074"/>
      <c r="Q179" s="1075"/>
      <c r="R179" s="1029"/>
      <c r="S179" s="1030"/>
      <c r="T179" s="1031"/>
      <c r="U179" s="953">
        <f>H175*N179*O175*P175*Q175</f>
        <v>0</v>
      </c>
      <c r="V179" s="524">
        <f>U179</f>
        <v>0</v>
      </c>
      <c r="W179" s="942"/>
      <c r="X179" s="1052"/>
      <c r="AB179" s="851"/>
      <c r="AC179" s="850"/>
    </row>
    <row r="180" spans="2:29" ht="36" hidden="1" customHeight="1" thickBot="1">
      <c r="B180" s="1093"/>
      <c r="C180" s="1055"/>
      <c r="D180" s="1095"/>
      <c r="E180" s="1032" t="s">
        <v>371</v>
      </c>
      <c r="F180" s="1032"/>
      <c r="G180" s="1032"/>
      <c r="H180" s="1032"/>
      <c r="I180" s="1032"/>
      <c r="J180" s="1032"/>
      <c r="K180" s="1032"/>
      <c r="L180" s="1032"/>
      <c r="M180" s="556">
        <f>VLOOKUP($Y$175,'Яч-Крун'!$A$14:$J$21,5,0)</f>
        <v>14.26</v>
      </c>
      <c r="N180" s="525">
        <f>M180</f>
        <v>14.26</v>
      </c>
      <c r="O180" s="1073"/>
      <c r="P180" s="1074"/>
      <c r="Q180" s="1075"/>
      <c r="R180" s="1029"/>
      <c r="S180" s="1030"/>
      <c r="T180" s="1031"/>
      <c r="U180" s="953">
        <f>H175*N180*O175*P175*Q175</f>
        <v>0</v>
      </c>
      <c r="V180" s="524">
        <f>U180</f>
        <v>0</v>
      </c>
      <c r="W180" s="942"/>
      <c r="X180" s="1052"/>
      <c r="AB180" s="851">
        <v>6</v>
      </c>
      <c r="AC180" s="850" t="s">
        <v>860</v>
      </c>
    </row>
    <row r="181" spans="2:29" ht="57" hidden="1" customHeight="1" thickBot="1">
      <c r="B181" s="1093"/>
      <c r="C181" s="1055"/>
      <c r="D181" s="1095"/>
      <c r="E181" s="1032" t="s">
        <v>566</v>
      </c>
      <c r="F181" s="1032"/>
      <c r="G181" s="1032"/>
      <c r="H181" s="1032"/>
      <c r="I181" s="1032"/>
      <c r="J181" s="1032"/>
      <c r="K181" s="1032"/>
      <c r="L181" s="1032"/>
      <c r="M181" s="556"/>
      <c r="N181" s="525">
        <f>M181</f>
        <v>0</v>
      </c>
      <c r="O181" s="1073"/>
      <c r="P181" s="1074"/>
      <c r="Q181" s="1075"/>
      <c r="R181" s="1029"/>
      <c r="S181" s="1030"/>
      <c r="T181" s="1031"/>
      <c r="U181" s="526">
        <f>H175*N181*O175*P175*Q175</f>
        <v>0</v>
      </c>
      <c r="V181" s="524">
        <f>U181</f>
        <v>0</v>
      </c>
      <c r="W181" s="942"/>
      <c r="X181" s="1052"/>
      <c r="AB181" s="851">
        <v>7</v>
      </c>
      <c r="AC181" s="850" t="s">
        <v>861</v>
      </c>
    </row>
    <row r="182" spans="2:29" ht="36" hidden="1" customHeight="1" thickBot="1">
      <c r="B182" s="1093"/>
      <c r="C182" s="1055"/>
      <c r="D182" s="1095"/>
      <c r="E182" s="1035" t="s">
        <v>368</v>
      </c>
      <c r="F182" s="1036"/>
      <c r="G182" s="1036"/>
      <c r="H182" s="1036"/>
      <c r="I182" s="1036"/>
      <c r="J182" s="1036"/>
      <c r="K182" s="1036"/>
      <c r="L182" s="1036"/>
      <c r="M182" s="1036"/>
      <c r="N182" s="1037"/>
      <c r="O182" s="1073"/>
      <c r="P182" s="1074"/>
      <c r="Q182" s="1075"/>
      <c r="R182" s="1011"/>
      <c r="S182" s="1012"/>
      <c r="T182" s="1012"/>
      <c r="U182" s="1012"/>
      <c r="V182" s="1013"/>
      <c r="W182" s="598"/>
      <c r="X182" s="1052"/>
      <c r="AB182" s="851">
        <v>8</v>
      </c>
      <c r="AC182" s="850" t="s">
        <v>1042</v>
      </c>
    </row>
    <row r="183" spans="2:29" ht="36" hidden="1" customHeight="1" thickBot="1">
      <c r="B183" s="1132"/>
      <c r="C183" s="1056"/>
      <c r="D183" s="1096"/>
      <c r="E183" s="1038" t="s">
        <v>1297</v>
      </c>
      <c r="F183" s="1038" t="s">
        <v>363</v>
      </c>
      <c r="G183" s="1038"/>
      <c r="H183" s="1038"/>
      <c r="I183" s="1038"/>
      <c r="J183" s="1038"/>
      <c r="K183" s="1038"/>
      <c r="L183" s="1038"/>
      <c r="M183" s="558">
        <f>VLOOKUP($Y$175,'Яч-Крун'!$A$14:$J$21,7,0)</f>
        <v>17.690000000000001</v>
      </c>
      <c r="N183" s="527">
        <f>M183</f>
        <v>17.690000000000001</v>
      </c>
      <c r="O183" s="1076"/>
      <c r="P183" s="1077"/>
      <c r="Q183" s="1078"/>
      <c r="R183" s="1039"/>
      <c r="S183" s="1040"/>
      <c r="T183" s="1041"/>
      <c r="U183" s="528">
        <f>H175*N183*O175*P175*Q175</f>
        <v>0</v>
      </c>
      <c r="V183" s="529">
        <f>U183</f>
        <v>0</v>
      </c>
      <c r="W183" s="599"/>
      <c r="X183" s="1053"/>
    </row>
    <row r="184" spans="2:29" ht="95.25" hidden="1" customHeight="1" thickBot="1">
      <c r="B184" s="1092"/>
      <c r="C184" s="1185" t="s">
        <v>727</v>
      </c>
      <c r="D184" s="1186"/>
      <c r="E184" s="589" t="str">
        <f>CONCATENATE("КЛ-",Y184," кВ сечением ",Y185," мм2 ",VLOOKUP(Y190,КЛ!C53:I73,7,0),IF($Y$188=1," с учетом благоуствойства КЛ)",""))</f>
        <v>КЛ-0,4 кВ сечением 185 мм2 (Один кабель в траншее) с учетом благоуствойства КЛ)</v>
      </c>
      <c r="F184" s="1119" t="str">
        <f>CONCATENATE("Показатель НЦС ",VLOOKUP(Y190,КЛ!C53:I73,2,0),IF($Y$188=1," и Локальный сметный расчет № 4 (2024/1)",""))</f>
        <v>Показатель НЦС 12-01-001-08 и Локальный сметный расчет № 4 (2024/1)</v>
      </c>
      <c r="G184" s="1079" t="s">
        <v>180</v>
      </c>
      <c r="H184" s="1079">
        <f>Y187</f>
        <v>0</v>
      </c>
      <c r="I184" s="964">
        <v>1</v>
      </c>
      <c r="J184" s="938">
        <f>J185</f>
        <v>0</v>
      </c>
      <c r="K184" s="938">
        <f>IF($Y$188=1,K185+КЛ!I46,K185)</f>
        <v>2969.0119999999997</v>
      </c>
      <c r="L184" s="938">
        <f>L185</f>
        <v>56.724799999999995</v>
      </c>
      <c r="M184" s="641">
        <f>M185+M192</f>
        <v>689.16931456310681</v>
      </c>
      <c r="N184" s="940">
        <f>SUM(J184:M184)</f>
        <v>3714.9061145631067</v>
      </c>
      <c r="O184" s="590">
        <v>1</v>
      </c>
      <c r="P184" s="591">
        <v>1</v>
      </c>
      <c r="Q184" s="592">
        <v>1</v>
      </c>
      <c r="R184" s="519">
        <f>H184*J184*O184*P184*Q184</f>
        <v>0</v>
      </c>
      <c r="S184" s="520">
        <f>H184*K184*O184*P184*Q184</f>
        <v>0</v>
      </c>
      <c r="T184" s="521">
        <f>H184*L184*O184*P184*Q184</f>
        <v>0</v>
      </c>
      <c r="U184" s="521">
        <f>H184*M184*O184*P184*Q184</f>
        <v>0</v>
      </c>
      <c r="V184" s="522">
        <f>SUM(R184:U184)</f>
        <v>0</v>
      </c>
      <c r="W184" s="596">
        <f>(R184+S184+T184+U188+U189+U190+U192)*'Прогнозная стоимость '!$M$11+U187*'Прогнозная стоимость '!$M$10</f>
        <v>0</v>
      </c>
      <c r="X184" s="1057" t="s">
        <v>727</v>
      </c>
      <c r="Y184" s="642">
        <v>0.4</v>
      </c>
      <c r="Z184" s="381" t="s">
        <v>711</v>
      </c>
    </row>
    <row r="185" spans="2:29" ht="30" hidden="1" customHeight="1" thickBot="1">
      <c r="B185" s="1093"/>
      <c r="C185" s="1187"/>
      <c r="D185" s="1188"/>
      <c r="E185" s="832" t="s">
        <v>367</v>
      </c>
      <c r="F185" s="1120"/>
      <c r="G185" s="1080"/>
      <c r="H185" s="1080"/>
      <c r="I185" s="593">
        <v>1</v>
      </c>
      <c r="J185" s="594">
        <v>0</v>
      </c>
      <c r="K185" s="594">
        <f>N185*0.8</f>
        <v>2268.9919999999997</v>
      </c>
      <c r="L185" s="953">
        <f>N185*0.02</f>
        <v>56.724799999999995</v>
      </c>
      <c r="M185" s="953">
        <f>M187+M188+M189+M190</f>
        <v>510.52320000000003</v>
      </c>
      <c r="N185" s="595">
        <f>VLOOKUP(Y190,КЛ!C53:I73,4,0)</f>
        <v>2836.24</v>
      </c>
      <c r="O185" s="1133"/>
      <c r="P185" s="1071"/>
      <c r="Q185" s="1072"/>
      <c r="R185" s="1023"/>
      <c r="S185" s="1024"/>
      <c r="T185" s="1024"/>
      <c r="U185" s="1024"/>
      <c r="V185" s="1025"/>
      <c r="W185" s="597"/>
      <c r="X185" s="1058"/>
      <c r="Y185" s="488">
        <v>185</v>
      </c>
      <c r="Z185" s="381" t="s">
        <v>702</v>
      </c>
    </row>
    <row r="186" spans="2:29" ht="30" hidden="1" customHeight="1" thickBot="1">
      <c r="B186" s="1093"/>
      <c r="C186" s="1187"/>
      <c r="D186" s="1188"/>
      <c r="E186" s="1026" t="s">
        <v>378</v>
      </c>
      <c r="F186" s="1027"/>
      <c r="G186" s="1027"/>
      <c r="H186" s="1027"/>
      <c r="I186" s="1027"/>
      <c r="J186" s="1027"/>
      <c r="K186" s="1027"/>
      <c r="L186" s="1027"/>
      <c r="M186" s="1027"/>
      <c r="N186" s="1028"/>
      <c r="O186" s="1073"/>
      <c r="P186" s="1074"/>
      <c r="Q186" s="1075"/>
      <c r="R186" s="1023"/>
      <c r="S186" s="1033"/>
      <c r="T186" s="1033"/>
      <c r="U186" s="1033"/>
      <c r="V186" s="1034"/>
      <c r="W186" s="942"/>
      <c r="X186" s="1058"/>
    </row>
    <row r="187" spans="2:29" ht="30" hidden="1" customHeight="1" thickBot="1">
      <c r="B187" s="1093"/>
      <c r="C187" s="1187"/>
      <c r="D187" s="1188"/>
      <c r="E187" s="1032" t="s">
        <v>377</v>
      </c>
      <c r="F187" s="1032"/>
      <c r="G187" s="1032"/>
      <c r="H187" s="1032"/>
      <c r="I187" s="1032"/>
      <c r="J187" s="1032"/>
      <c r="K187" s="1032"/>
      <c r="L187" s="1032"/>
      <c r="M187" s="556">
        <f>VLOOKUP(Y190,КЛ!C53:I73,5,0)/103*100</f>
        <v>103.25242718446601</v>
      </c>
      <c r="N187" s="525">
        <f>M187</f>
        <v>103.25242718446601</v>
      </c>
      <c r="O187" s="1073"/>
      <c r="P187" s="1074"/>
      <c r="Q187" s="1075"/>
      <c r="R187" s="1029"/>
      <c r="S187" s="1030"/>
      <c r="T187" s="1031"/>
      <c r="U187" s="953">
        <f>H184*N187*O184*P184*Q184</f>
        <v>0</v>
      </c>
      <c r="V187" s="524">
        <f>U187</f>
        <v>0</v>
      </c>
      <c r="W187" s="942"/>
      <c r="X187" s="1058"/>
      <c r="Y187" s="489">
        <v>0</v>
      </c>
      <c r="Z187" s="381" t="s">
        <v>728</v>
      </c>
    </row>
    <row r="188" spans="2:29" ht="30" hidden="1" customHeight="1" thickBot="1">
      <c r="B188" s="1093"/>
      <c r="C188" s="1187"/>
      <c r="D188" s="1188"/>
      <c r="E188" s="1032" t="s">
        <v>370</v>
      </c>
      <c r="F188" s="1032"/>
      <c r="G188" s="1032"/>
      <c r="H188" s="1032"/>
      <c r="I188" s="1032"/>
      <c r="J188" s="1032"/>
      <c r="K188" s="1032"/>
      <c r="L188" s="1032"/>
      <c r="M188" s="556">
        <f>VLOOKUP(Y190,КЛ!C53:I73,6,0)/103*100+(IF($Y$188=1,КЛ!E46,0))</f>
        <v>70.513980582524283</v>
      </c>
      <c r="N188" s="525">
        <f>M188</f>
        <v>70.513980582524283</v>
      </c>
      <c r="O188" s="1073"/>
      <c r="P188" s="1074"/>
      <c r="Q188" s="1075"/>
      <c r="R188" s="1029"/>
      <c r="S188" s="1030"/>
      <c r="T188" s="1031"/>
      <c r="U188" s="953">
        <f>H184*N188*O184*P184*Q184</f>
        <v>0</v>
      </c>
      <c r="V188" s="524">
        <f>U188</f>
        <v>0</v>
      </c>
      <c r="W188" s="942"/>
      <c r="X188" s="1058"/>
      <c r="Y188" s="503">
        <v>1</v>
      </c>
      <c r="Z188" s="381" t="s">
        <v>1128</v>
      </c>
    </row>
    <row r="189" spans="2:29" ht="30" hidden="1" customHeight="1" thickBot="1">
      <c r="B189" s="1093"/>
      <c r="C189" s="1187"/>
      <c r="D189" s="1188"/>
      <c r="E189" s="1032" t="s">
        <v>371</v>
      </c>
      <c r="F189" s="1032"/>
      <c r="G189" s="1032"/>
      <c r="H189" s="1032"/>
      <c r="I189" s="1032"/>
      <c r="J189" s="1032"/>
      <c r="K189" s="1032"/>
      <c r="L189" s="1032"/>
      <c r="M189" s="556">
        <f>N185/103*3+(IF($Y$188=1,КЛ!F46,0))</f>
        <v>104.87893203883495</v>
      </c>
      <c r="N189" s="525">
        <f>M189</f>
        <v>104.87893203883495</v>
      </c>
      <c r="O189" s="1073"/>
      <c r="P189" s="1074"/>
      <c r="Q189" s="1075"/>
      <c r="R189" s="1029"/>
      <c r="S189" s="1030"/>
      <c r="T189" s="1031"/>
      <c r="U189" s="953">
        <f>H184*N189*O184*P184*Q184</f>
        <v>0</v>
      </c>
      <c r="V189" s="524">
        <f>U189</f>
        <v>0</v>
      </c>
      <c r="W189" s="942"/>
      <c r="X189" s="1058"/>
      <c r="Y189" s="503"/>
      <c r="Z189" s="381"/>
    </row>
    <row r="190" spans="2:29" ht="49.5" hidden="1" customHeight="1" thickBot="1">
      <c r="B190" s="1093"/>
      <c r="C190" s="1187"/>
      <c r="D190" s="1188"/>
      <c r="E190" s="1032" t="s">
        <v>566</v>
      </c>
      <c r="F190" s="1032"/>
      <c r="G190" s="1032"/>
      <c r="H190" s="1032"/>
      <c r="I190" s="1032"/>
      <c r="J190" s="1032"/>
      <c r="K190" s="1032"/>
      <c r="L190" s="1032"/>
      <c r="M190" s="556">
        <f>N185-J185-K185-L185-M187-M188-M189</f>
        <v>231.87786019417479</v>
      </c>
      <c r="N190" s="525">
        <f>M190</f>
        <v>231.87786019417479</v>
      </c>
      <c r="O190" s="1073"/>
      <c r="P190" s="1074"/>
      <c r="Q190" s="1075"/>
      <c r="R190" s="1029"/>
      <c r="S190" s="1030"/>
      <c r="T190" s="1031"/>
      <c r="U190" s="526">
        <f>H184*N190*O184*P184*Q184</f>
        <v>0</v>
      </c>
      <c r="V190" s="524">
        <f>U190</f>
        <v>0</v>
      </c>
      <c r="W190" s="942"/>
      <c r="X190" s="1058"/>
      <c r="Y190" s="642" t="str">
        <f>CONCATENATE(Y184,Y185,Y188)</f>
        <v>0,41851</v>
      </c>
      <c r="Z190" s="381" t="s">
        <v>812</v>
      </c>
    </row>
    <row r="191" spans="2:29" ht="30" hidden="1" customHeight="1">
      <c r="B191" s="1093"/>
      <c r="C191" s="1187"/>
      <c r="D191" s="1188"/>
      <c r="E191" s="1035" t="s">
        <v>368</v>
      </c>
      <c r="F191" s="1036"/>
      <c r="G191" s="1036"/>
      <c r="H191" s="1036"/>
      <c r="I191" s="1036"/>
      <c r="J191" s="1036"/>
      <c r="K191" s="1036"/>
      <c r="L191" s="1036"/>
      <c r="M191" s="1036"/>
      <c r="N191" s="1037"/>
      <c r="O191" s="1073"/>
      <c r="P191" s="1074"/>
      <c r="Q191" s="1075"/>
      <c r="R191" s="1011"/>
      <c r="S191" s="1012"/>
      <c r="T191" s="1012"/>
      <c r="U191" s="1012"/>
      <c r="V191" s="1013"/>
      <c r="W191" s="598"/>
      <c r="X191" s="1058"/>
    </row>
    <row r="192" spans="2:29" ht="30" hidden="1" customHeight="1" thickBot="1">
      <c r="B192" s="1132"/>
      <c r="C192" s="1187"/>
      <c r="D192" s="1188"/>
      <c r="E192" s="1246" t="s">
        <v>1297</v>
      </c>
      <c r="F192" s="1246" t="s">
        <v>363</v>
      </c>
      <c r="G192" s="1038"/>
      <c r="H192" s="1038"/>
      <c r="I192" s="1038"/>
      <c r="J192" s="1038"/>
      <c r="K192" s="1038"/>
      <c r="L192" s="1038"/>
      <c r="M192" s="558">
        <f>(N185-N189-N188)*5.68%+(IF($Y$188=1,КЛ!H46,0))</f>
        <v>178.64611456310675</v>
      </c>
      <c r="N192" s="527">
        <f>M192</f>
        <v>178.64611456310675</v>
      </c>
      <c r="O192" s="1076"/>
      <c r="P192" s="1077"/>
      <c r="Q192" s="1078"/>
      <c r="R192" s="1039"/>
      <c r="S192" s="1040"/>
      <c r="T192" s="1041"/>
      <c r="U192" s="528">
        <f>H184*N192*O184*P184*Q184</f>
        <v>0</v>
      </c>
      <c r="V192" s="529">
        <f>U192</f>
        <v>0</v>
      </c>
      <c r="W192" s="599"/>
      <c r="X192" s="1059"/>
    </row>
    <row r="193" spans="2:29" ht="89.25" hidden="1" customHeight="1" thickBot="1">
      <c r="B193" s="1092"/>
      <c r="C193" s="1054" t="str">
        <f>E193</f>
        <v>Замена трансформатора тока в ячейке КРУ-10 кВ (1 шт.)</v>
      </c>
      <c r="D193" s="1094"/>
      <c r="E193" s="820" t="s">
        <v>1271</v>
      </c>
      <c r="F193" s="1217" t="str">
        <f>'Яч-Крун'!K33</f>
        <v xml:space="preserve"> СВОДНЫЙ   СМЕТНЫЙ  РАСЧЕТ  СТОИМОСТИ  СТРОИТЕЛЬСТВА (проект) №112Л</v>
      </c>
      <c r="G193" s="1079" t="s">
        <v>160</v>
      </c>
      <c r="H193" s="1079">
        <f>Y193</f>
        <v>0</v>
      </c>
      <c r="I193" s="964">
        <v>26.7</v>
      </c>
      <c r="J193" s="938">
        <f>'Яч-Крун'!F33</f>
        <v>31.38</v>
      </c>
      <c r="K193" s="938">
        <f>'Яч-Крун'!H33</f>
        <v>4.6500000000000004</v>
      </c>
      <c r="L193" s="938">
        <f>'Яч-Крун'!I33</f>
        <v>9.68</v>
      </c>
      <c r="M193" s="938">
        <f>SUM(M195:M201)</f>
        <v>7.2741375402395683</v>
      </c>
      <c r="N193" s="940">
        <f>SUM(J193:M193)</f>
        <v>52.984137540239573</v>
      </c>
      <c r="O193" s="590">
        <v>1</v>
      </c>
      <c r="P193" s="591">
        <v>1</v>
      </c>
      <c r="Q193" s="592">
        <v>1</v>
      </c>
      <c r="R193" s="519">
        <f>H193*J193*O193*P193*Q193</f>
        <v>0</v>
      </c>
      <c r="S193" s="520">
        <f>H193*K193*O193*P193*Q193</f>
        <v>0</v>
      </c>
      <c r="T193" s="521">
        <f>H193*L193*O193*P193*Q193</f>
        <v>0</v>
      </c>
      <c r="U193" s="521">
        <f>H193*M193*O193*P193*Q193</f>
        <v>0</v>
      </c>
      <c r="V193" s="522">
        <f>SUM(R193:U193)</f>
        <v>0</v>
      </c>
      <c r="W193" s="596">
        <f>(R193+S193+T193+U197+U198+U199+U201)*'Прогнозная стоимость '!$M$11+U196*'Прогнозная стоимость '!$M$10</f>
        <v>0</v>
      </c>
      <c r="X193" s="1057"/>
      <c r="Y193" s="488"/>
      <c r="Z193" s="643"/>
    </row>
    <row r="194" spans="2:29" ht="30" hidden="1" customHeight="1" thickBot="1">
      <c r="B194" s="1093"/>
      <c r="C194" s="1055"/>
      <c r="D194" s="1095"/>
      <c r="E194" s="832"/>
      <c r="F194" s="1120" t="s">
        <v>858</v>
      </c>
      <c r="G194" s="1080"/>
      <c r="H194" s="1080"/>
      <c r="I194" s="593"/>
      <c r="J194" s="594"/>
      <c r="K194" s="594"/>
      <c r="L194" s="953"/>
      <c r="M194" s="953"/>
      <c r="N194" s="595"/>
      <c r="O194" s="1070"/>
      <c r="P194" s="1071"/>
      <c r="Q194" s="1072"/>
      <c r="R194" s="1023"/>
      <c r="S194" s="1024"/>
      <c r="T194" s="1024"/>
      <c r="U194" s="1024"/>
      <c r="V194" s="1066"/>
      <c r="W194" s="597"/>
      <c r="X194" s="1058"/>
      <c r="Y194" s="488"/>
      <c r="Z194" s="643"/>
    </row>
    <row r="195" spans="2:29" ht="30" hidden="1" customHeight="1" thickBot="1">
      <c r="B195" s="1093"/>
      <c r="C195" s="1055"/>
      <c r="D195" s="1095"/>
      <c r="E195" s="1026" t="s">
        <v>378</v>
      </c>
      <c r="F195" s="1027"/>
      <c r="G195" s="1027"/>
      <c r="H195" s="1027"/>
      <c r="I195" s="1027"/>
      <c r="J195" s="1027"/>
      <c r="K195" s="1027"/>
      <c r="L195" s="1027"/>
      <c r="M195" s="1027"/>
      <c r="N195" s="1067"/>
      <c r="O195" s="1073"/>
      <c r="P195" s="1074"/>
      <c r="Q195" s="1075"/>
      <c r="R195" s="1023"/>
      <c r="S195" s="1033"/>
      <c r="T195" s="1033"/>
      <c r="U195" s="1033"/>
      <c r="V195" s="1068"/>
      <c r="W195" s="942"/>
      <c r="X195" s="1058"/>
    </row>
    <row r="196" spans="2:29" ht="30" hidden="1" customHeight="1" thickBot="1">
      <c r="B196" s="1093"/>
      <c r="C196" s="1055"/>
      <c r="D196" s="1095"/>
      <c r="E196" s="1032" t="s">
        <v>377</v>
      </c>
      <c r="F196" s="1032"/>
      <c r="G196" s="1032"/>
      <c r="H196" s="1032"/>
      <c r="I196" s="1032"/>
      <c r="J196" s="1032"/>
      <c r="K196" s="1032"/>
      <c r="L196" s="1032"/>
      <c r="M196" s="556">
        <f>'Яч-Крун'!C33</f>
        <v>2.8441375402395686</v>
      </c>
      <c r="N196" s="525">
        <f>M196</f>
        <v>2.8441375402395686</v>
      </c>
      <c r="O196" s="1073"/>
      <c r="P196" s="1074"/>
      <c r="Q196" s="1075"/>
      <c r="R196" s="1029"/>
      <c r="S196" s="1030"/>
      <c r="T196" s="1069"/>
      <c r="U196" s="953">
        <f>H193*N196*O193*P193*Q193</f>
        <v>0</v>
      </c>
      <c r="V196" s="524">
        <f>U196</f>
        <v>0</v>
      </c>
      <c r="W196" s="942"/>
      <c r="X196" s="1058"/>
      <c r="Y196" s="489"/>
      <c r="Z196" s="381"/>
    </row>
    <row r="197" spans="2:29" ht="30" hidden="1" customHeight="1">
      <c r="B197" s="1093"/>
      <c r="C197" s="1055"/>
      <c r="D197" s="1095"/>
      <c r="E197" s="1032" t="s">
        <v>370</v>
      </c>
      <c r="F197" s="1032"/>
      <c r="G197" s="1032"/>
      <c r="H197" s="1032"/>
      <c r="I197" s="1032"/>
      <c r="J197" s="1032"/>
      <c r="K197" s="1032"/>
      <c r="L197" s="1032"/>
      <c r="M197" s="556">
        <f>'Яч-Крун'!D33</f>
        <v>0.98</v>
      </c>
      <c r="N197" s="525">
        <f>M197</f>
        <v>0.98</v>
      </c>
      <c r="O197" s="1073"/>
      <c r="P197" s="1074"/>
      <c r="Q197" s="1075"/>
      <c r="R197" s="1029"/>
      <c r="S197" s="1030"/>
      <c r="T197" s="1069"/>
      <c r="U197" s="953">
        <f>H193*N197*O193*P193*Q193</f>
        <v>0</v>
      </c>
      <c r="V197" s="524">
        <f>U197</f>
        <v>0</v>
      </c>
      <c r="W197" s="942"/>
      <c r="X197" s="1058"/>
    </row>
    <row r="198" spans="2:29" ht="30" hidden="1" customHeight="1">
      <c r="B198" s="1093"/>
      <c r="C198" s="1055"/>
      <c r="D198" s="1095"/>
      <c r="E198" s="1032" t="s">
        <v>371</v>
      </c>
      <c r="F198" s="1032"/>
      <c r="G198" s="1032"/>
      <c r="H198" s="1032"/>
      <c r="I198" s="1032"/>
      <c r="J198" s="1032"/>
      <c r="K198" s="1032"/>
      <c r="L198" s="1032"/>
      <c r="M198" s="556">
        <f>'Яч-Крун'!E33</f>
        <v>1.54</v>
      </c>
      <c r="N198" s="525">
        <f>M198</f>
        <v>1.54</v>
      </c>
      <c r="O198" s="1073"/>
      <c r="P198" s="1074"/>
      <c r="Q198" s="1075"/>
      <c r="R198" s="1029"/>
      <c r="S198" s="1030"/>
      <c r="T198" s="1069"/>
      <c r="U198" s="953">
        <f>H193*N198*O193*P193*Q193</f>
        <v>0</v>
      </c>
      <c r="V198" s="524">
        <f>U198</f>
        <v>0</v>
      </c>
      <c r="W198" s="942"/>
      <c r="X198" s="1058"/>
    </row>
    <row r="199" spans="2:29" ht="49.5" hidden="1" customHeight="1">
      <c r="B199" s="1093"/>
      <c r="C199" s="1055"/>
      <c r="D199" s="1095"/>
      <c r="E199" s="1032" t="s">
        <v>566</v>
      </c>
      <c r="F199" s="1032"/>
      <c r="G199" s="1032"/>
      <c r="H199" s="1032"/>
      <c r="I199" s="1032"/>
      <c r="J199" s="1032"/>
      <c r="K199" s="1032"/>
      <c r="L199" s="1032"/>
      <c r="M199" s="556"/>
      <c r="N199" s="525">
        <f>M199</f>
        <v>0</v>
      </c>
      <c r="O199" s="1073"/>
      <c r="P199" s="1074"/>
      <c r="Q199" s="1075"/>
      <c r="R199" s="1029"/>
      <c r="S199" s="1030"/>
      <c r="T199" s="1069"/>
      <c r="U199" s="526">
        <f>H193*N199*O193*P193*Q193</f>
        <v>0</v>
      </c>
      <c r="V199" s="524">
        <f>U199</f>
        <v>0</v>
      </c>
      <c r="W199" s="942"/>
      <c r="X199" s="1058"/>
    </row>
    <row r="200" spans="2:29" ht="30" hidden="1" customHeight="1">
      <c r="B200" s="1093"/>
      <c r="C200" s="1055"/>
      <c r="D200" s="1095"/>
      <c r="E200" s="1035" t="s">
        <v>368</v>
      </c>
      <c r="F200" s="1036"/>
      <c r="G200" s="1036"/>
      <c r="H200" s="1036"/>
      <c r="I200" s="1036"/>
      <c r="J200" s="1036"/>
      <c r="K200" s="1036"/>
      <c r="L200" s="1036"/>
      <c r="M200" s="1036"/>
      <c r="N200" s="1061"/>
      <c r="O200" s="1073"/>
      <c r="P200" s="1074"/>
      <c r="Q200" s="1075"/>
      <c r="R200" s="1011"/>
      <c r="S200" s="1012"/>
      <c r="T200" s="1012"/>
      <c r="U200" s="1012"/>
      <c r="V200" s="1135"/>
      <c r="W200" s="598"/>
      <c r="X200" s="1058"/>
    </row>
    <row r="201" spans="2:29" ht="30" hidden="1" customHeight="1" thickBot="1">
      <c r="B201" s="1132"/>
      <c r="C201" s="1055"/>
      <c r="D201" s="1095"/>
      <c r="E201" s="1038" t="s">
        <v>1297</v>
      </c>
      <c r="F201" s="1038" t="s">
        <v>363</v>
      </c>
      <c r="G201" s="1038"/>
      <c r="H201" s="1038"/>
      <c r="I201" s="1038"/>
      <c r="J201" s="1038"/>
      <c r="K201" s="1038"/>
      <c r="L201" s="1038"/>
      <c r="M201" s="558">
        <f>'Яч-Крун'!G33</f>
        <v>1.91</v>
      </c>
      <c r="N201" s="527">
        <f>M201</f>
        <v>1.91</v>
      </c>
      <c r="O201" s="1076"/>
      <c r="P201" s="1077"/>
      <c r="Q201" s="1078"/>
      <c r="R201" s="1039"/>
      <c r="S201" s="1040"/>
      <c r="T201" s="1041"/>
      <c r="U201" s="528">
        <f>H193*N201*O193*P193*Q193</f>
        <v>0</v>
      </c>
      <c r="V201" s="529">
        <f>U201</f>
        <v>0</v>
      </c>
      <c r="W201" s="599"/>
      <c r="X201" s="1059"/>
    </row>
    <row r="202" spans="2:29" ht="95.25" hidden="1" customHeight="1" thickBot="1">
      <c r="B202" s="1081"/>
      <c r="C202" s="1220" t="str">
        <f>E202</f>
        <v>Установка опор одностоечных</v>
      </c>
      <c r="D202" s="1221"/>
      <c r="E202" s="644" t="str">
        <f>VLOOKUP($Y$202,ВЛ!$B$43:$S$45,11,0)</f>
        <v>Установка опор одностоечных</v>
      </c>
      <c r="F202" s="1226" t="str">
        <f>VLOOKUP($Y$202,ВЛ!$B$43:$S$45,10,0)</f>
        <v xml:space="preserve"> СВОДНЫЙ   СМЕТНЫЙ  РАСЧЕТ  СТОИМОСТИ  СТРОИТЕЛЬСТВА (проект) №99</v>
      </c>
      <c r="G202" s="1183" t="s">
        <v>160</v>
      </c>
      <c r="H202" s="1183">
        <f>Y204</f>
        <v>0</v>
      </c>
      <c r="I202" s="645">
        <v>1</v>
      </c>
      <c r="J202" s="641">
        <v>0</v>
      </c>
      <c r="K202" s="641">
        <f>VLOOKUP($Y$202,ВЛ!$B$43:$S$45,7,0)</f>
        <v>45.599999999999994</v>
      </c>
      <c r="L202" s="641">
        <f>VLOOKUP($Y$202,ВЛ!$B$43:$S$45,8,0)</f>
        <v>0</v>
      </c>
      <c r="M202" s="938">
        <f>SUM(M205:M208)+M210</f>
        <v>5.0530064000000001</v>
      </c>
      <c r="N202" s="940">
        <f>SUM(J202:M202)</f>
        <v>50.653006399999995</v>
      </c>
      <c r="O202" s="646">
        <v>1</v>
      </c>
      <c r="P202" s="647">
        <v>1</v>
      </c>
      <c r="Q202" s="648">
        <v>1</v>
      </c>
      <c r="R202" s="649">
        <f>H202*J202*O202*P202*Q202</f>
        <v>0</v>
      </c>
      <c r="S202" s="650">
        <f>H202*K202*O202*P202*Q202</f>
        <v>0</v>
      </c>
      <c r="T202" s="939">
        <f>H202*L202*O202*P202*Q202</f>
        <v>0</v>
      </c>
      <c r="U202" s="939">
        <f>H202*M202*O202*P202*Q202</f>
        <v>0</v>
      </c>
      <c r="V202" s="941">
        <f>SUM(R202:U202)</f>
        <v>0</v>
      </c>
      <c r="W202" s="633">
        <f>(R202+S202+T202+U206+U207+U208+U210)*'Прогнозная стоимость '!$M$11+U205*'Прогнозная стоимость '!$M$10</f>
        <v>0</v>
      </c>
      <c r="X202" s="1240" t="str">
        <f>C202</f>
        <v>Установка опор одностоечных</v>
      </c>
      <c r="Y202" s="503">
        <v>1</v>
      </c>
      <c r="Z202" s="381" t="s">
        <v>721</v>
      </c>
      <c r="AB202" s="381">
        <v>1</v>
      </c>
      <c r="AC202" s="381" t="s">
        <v>836</v>
      </c>
    </row>
    <row r="203" spans="2:29" ht="36" hidden="1" customHeight="1" thickBot="1">
      <c r="B203" s="1081"/>
      <c r="C203" s="1222"/>
      <c r="D203" s="1223"/>
      <c r="E203" s="644"/>
      <c r="F203" s="1120"/>
      <c r="G203" s="1080"/>
      <c r="H203" s="1080"/>
      <c r="I203" s="593">
        <v>1</v>
      </c>
      <c r="J203" s="594"/>
      <c r="K203" s="594"/>
      <c r="L203" s="594"/>
      <c r="M203" s="594"/>
      <c r="N203" s="594"/>
      <c r="O203" s="1133"/>
      <c r="P203" s="1071"/>
      <c r="Q203" s="1072"/>
      <c r="R203" s="1023"/>
      <c r="S203" s="1024"/>
      <c r="T203" s="1024"/>
      <c r="U203" s="1024"/>
      <c r="V203" s="1025"/>
      <c r="W203" s="633"/>
      <c r="X203" s="1241"/>
      <c r="AB203" s="381">
        <v>2</v>
      </c>
      <c r="AC203" s="381" t="s">
        <v>837</v>
      </c>
    </row>
    <row r="204" spans="2:29" ht="36" hidden="1" customHeight="1" thickBot="1">
      <c r="B204" s="1081"/>
      <c r="C204" s="1222"/>
      <c r="D204" s="1223"/>
      <c r="E204" s="1027" t="s">
        <v>378</v>
      </c>
      <c r="F204" s="1027"/>
      <c r="G204" s="1027"/>
      <c r="H204" s="1027"/>
      <c r="I204" s="1027"/>
      <c r="J204" s="1027"/>
      <c r="K204" s="1027"/>
      <c r="L204" s="1027"/>
      <c r="M204" s="1027"/>
      <c r="N204" s="1028"/>
      <c r="O204" s="1073"/>
      <c r="P204" s="1074"/>
      <c r="Q204" s="1075"/>
      <c r="R204" s="1023"/>
      <c r="S204" s="1033"/>
      <c r="T204" s="1033"/>
      <c r="U204" s="1033"/>
      <c r="V204" s="1034"/>
      <c r="W204" s="634"/>
      <c r="X204" s="1241"/>
      <c r="Y204" s="495">
        <v>0</v>
      </c>
      <c r="Z204" s="381" t="s">
        <v>729</v>
      </c>
      <c r="AB204" s="381">
        <v>3</v>
      </c>
      <c r="AC204" s="381" t="s">
        <v>838</v>
      </c>
    </row>
    <row r="205" spans="2:29" ht="36" hidden="1" customHeight="1">
      <c r="B205" s="1081"/>
      <c r="C205" s="1222"/>
      <c r="D205" s="1223"/>
      <c r="E205" s="1219" t="s">
        <v>377</v>
      </c>
      <c r="F205" s="1032"/>
      <c r="G205" s="1032"/>
      <c r="H205" s="1032"/>
      <c r="I205" s="1032"/>
      <c r="J205" s="1032"/>
      <c r="K205" s="1032"/>
      <c r="L205" s="1032"/>
      <c r="M205" s="556">
        <f>VLOOKUP($Y$202,ВЛ!$B$43:$S$45,2,0)</f>
        <v>9.1199999999999989E-2</v>
      </c>
      <c r="N205" s="525">
        <f>M205</f>
        <v>9.1199999999999989E-2</v>
      </c>
      <c r="O205" s="1073"/>
      <c r="P205" s="1074"/>
      <c r="Q205" s="1075"/>
      <c r="R205" s="1029"/>
      <c r="S205" s="1030"/>
      <c r="T205" s="1031"/>
      <c r="U205" s="953">
        <f>H202*N205*O202*P202*Q202</f>
        <v>0</v>
      </c>
      <c r="V205" s="524">
        <f>U205</f>
        <v>0</v>
      </c>
      <c r="W205" s="634"/>
      <c r="X205" s="1241"/>
    </row>
    <row r="206" spans="2:29" ht="36" hidden="1" customHeight="1">
      <c r="B206" s="1081"/>
      <c r="C206" s="1222"/>
      <c r="D206" s="1223"/>
      <c r="E206" s="1219" t="s">
        <v>370</v>
      </c>
      <c r="F206" s="1032"/>
      <c r="G206" s="1032"/>
      <c r="H206" s="1032"/>
      <c r="I206" s="1032"/>
      <c r="J206" s="1032"/>
      <c r="K206" s="1032"/>
      <c r="L206" s="1032"/>
      <c r="M206" s="556">
        <f>VLOOKUP($Y$202,ВЛ!$B$43:$S$45,3,0)</f>
        <v>0.98</v>
      </c>
      <c r="N206" s="525">
        <f>M206</f>
        <v>0.98</v>
      </c>
      <c r="O206" s="1073"/>
      <c r="P206" s="1074"/>
      <c r="Q206" s="1075"/>
      <c r="R206" s="1029"/>
      <c r="S206" s="1030"/>
      <c r="T206" s="1031"/>
      <c r="U206" s="953">
        <f>H202*N206*O202*P202*Q202</f>
        <v>0</v>
      </c>
      <c r="V206" s="524">
        <f>U206</f>
        <v>0</v>
      </c>
      <c r="W206" s="634"/>
      <c r="X206" s="1241"/>
    </row>
    <row r="207" spans="2:29" ht="36" hidden="1" customHeight="1">
      <c r="B207" s="1081"/>
      <c r="C207" s="1222"/>
      <c r="D207" s="1223"/>
      <c r="E207" s="1219" t="s">
        <v>371</v>
      </c>
      <c r="F207" s="1032"/>
      <c r="G207" s="1032"/>
      <c r="H207" s="1032"/>
      <c r="I207" s="1032"/>
      <c r="J207" s="1032"/>
      <c r="K207" s="1032"/>
      <c r="L207" s="1032"/>
      <c r="M207" s="556">
        <f>VLOOKUP($Y$202,ВЛ!$B$43:$S$45,4,0)</f>
        <v>1.46</v>
      </c>
      <c r="N207" s="525">
        <f>M207</f>
        <v>1.46</v>
      </c>
      <c r="O207" s="1073"/>
      <c r="P207" s="1074"/>
      <c r="Q207" s="1075"/>
      <c r="R207" s="1029"/>
      <c r="S207" s="1030"/>
      <c r="T207" s="1031"/>
      <c r="U207" s="953">
        <f>H202*N207*O202*P202*Q202</f>
        <v>0</v>
      </c>
      <c r="V207" s="524">
        <f>U207</f>
        <v>0</v>
      </c>
      <c r="W207" s="634"/>
      <c r="X207" s="1241"/>
    </row>
    <row r="208" spans="2:29" ht="57" hidden="1" customHeight="1">
      <c r="B208" s="1081"/>
      <c r="C208" s="1222"/>
      <c r="D208" s="1223"/>
      <c r="E208" s="1219" t="s">
        <v>566</v>
      </c>
      <c r="F208" s="1032"/>
      <c r="G208" s="1032"/>
      <c r="H208" s="1032"/>
      <c r="I208" s="1032"/>
      <c r="J208" s="1032"/>
      <c r="K208" s="1032"/>
      <c r="L208" s="1032"/>
      <c r="M208" s="556"/>
      <c r="N208" s="525">
        <f>M208</f>
        <v>0</v>
      </c>
      <c r="O208" s="1073"/>
      <c r="P208" s="1074"/>
      <c r="Q208" s="1075"/>
      <c r="R208" s="1029"/>
      <c r="S208" s="1030"/>
      <c r="T208" s="1031"/>
      <c r="U208" s="526">
        <f>H202*N208*O202*P202*Q202</f>
        <v>0</v>
      </c>
      <c r="V208" s="524">
        <f>U208</f>
        <v>0</v>
      </c>
      <c r="W208" s="634"/>
      <c r="X208" s="1241"/>
    </row>
    <row r="209" spans="2:26" ht="36" hidden="1" customHeight="1">
      <c r="B209" s="1081"/>
      <c r="C209" s="1222"/>
      <c r="D209" s="1223"/>
      <c r="E209" s="1036" t="s">
        <v>368</v>
      </c>
      <c r="F209" s="1036"/>
      <c r="G209" s="1036"/>
      <c r="H209" s="1036"/>
      <c r="I209" s="1036"/>
      <c r="J209" s="1036"/>
      <c r="K209" s="1036"/>
      <c r="L209" s="1036"/>
      <c r="M209" s="1036"/>
      <c r="N209" s="1037"/>
      <c r="O209" s="1073"/>
      <c r="P209" s="1074"/>
      <c r="Q209" s="1075"/>
      <c r="R209" s="1011"/>
      <c r="S209" s="1012"/>
      <c r="T209" s="1012"/>
      <c r="U209" s="1012"/>
      <c r="V209" s="1013"/>
      <c r="W209" s="637"/>
      <c r="X209" s="1241"/>
    </row>
    <row r="210" spans="2:26" ht="36" hidden="1" customHeight="1" thickBot="1">
      <c r="B210" s="1082"/>
      <c r="C210" s="1224"/>
      <c r="D210" s="1225"/>
      <c r="E210" s="1141" t="s">
        <v>1297</v>
      </c>
      <c r="F210" s="1038" t="s">
        <v>363</v>
      </c>
      <c r="G210" s="1038"/>
      <c r="H210" s="1038"/>
      <c r="I210" s="1038"/>
      <c r="J210" s="1038"/>
      <c r="K210" s="1038"/>
      <c r="L210" s="1038"/>
      <c r="M210" s="558">
        <v>2.5218064</v>
      </c>
      <c r="N210" s="527">
        <f>M210</f>
        <v>2.5218064</v>
      </c>
      <c r="O210" s="1076"/>
      <c r="P210" s="1077"/>
      <c r="Q210" s="1078"/>
      <c r="R210" s="1039"/>
      <c r="S210" s="1040"/>
      <c r="T210" s="1041"/>
      <c r="U210" s="528">
        <f>H202*N210*O202*P202*Q202</f>
        <v>0</v>
      </c>
      <c r="V210" s="529">
        <f>U210</f>
        <v>0</v>
      </c>
      <c r="W210" s="638"/>
      <c r="X210" s="1242"/>
    </row>
    <row r="211" spans="2:26" ht="76.5" hidden="1" customHeight="1" thickBot="1">
      <c r="B211" s="1093"/>
      <c r="C211" s="1187" t="s">
        <v>730</v>
      </c>
      <c r="D211" s="1188"/>
      <c r="E211" s="931" t="str">
        <f>ВЛ!B64</f>
        <v>Устройство ответвлений от ВЛ-0,4 кВ к зданиям проводом СИП-4 4х16 (1 ответвление)</v>
      </c>
      <c r="F211" s="1218" t="str">
        <f>ВЛ!K64</f>
        <v xml:space="preserve"> СВОДНЫЙ   СМЕТНЫЙ  РАСЧЕТ  СТОИМОСТИ  СТРОИТЕЛЬСТВА (проект) №147Л</v>
      </c>
      <c r="G211" s="1183" t="s">
        <v>160</v>
      </c>
      <c r="H211" s="1183">
        <f>Y212</f>
        <v>0</v>
      </c>
      <c r="I211" s="645">
        <v>1</v>
      </c>
      <c r="J211" s="641">
        <v>0</v>
      </c>
      <c r="K211" s="641">
        <f>ВЛ!H64</f>
        <v>8.33</v>
      </c>
      <c r="L211" s="641">
        <v>0</v>
      </c>
      <c r="M211" s="939">
        <f>SUM(M214:M217)+M219</f>
        <v>1.4185622138126774</v>
      </c>
      <c r="N211" s="651">
        <f>SUM(J211:M211)</f>
        <v>9.7485622138126775</v>
      </c>
      <c r="O211" s="646">
        <v>1</v>
      </c>
      <c r="P211" s="647">
        <v>1</v>
      </c>
      <c r="Q211" s="648">
        <v>1</v>
      </c>
      <c r="R211" s="649">
        <f>H211*J211*O211*P211*Q211</f>
        <v>0</v>
      </c>
      <c r="S211" s="650">
        <f>H211*K211*O211*P211*Q211</f>
        <v>0</v>
      </c>
      <c r="T211" s="939">
        <f>H211*L211*O211*P211*Q211</f>
        <v>0</v>
      </c>
      <c r="U211" s="939">
        <f>H211*M211*O211*P211*Q211</f>
        <v>0</v>
      </c>
      <c r="V211" s="941">
        <f>SUM(R211:U211)</f>
        <v>0</v>
      </c>
      <c r="W211" s="633">
        <f>(R211+S211+T211+U215+U216+U217+U219)*'Прогнозная стоимость '!$M$11+U214*'Прогнозная стоимость '!$M$10</f>
        <v>0</v>
      </c>
      <c r="X211" s="1240" t="s">
        <v>730</v>
      </c>
      <c r="Y211" s="505"/>
    </row>
    <row r="212" spans="2:26" ht="36" hidden="1" customHeight="1" thickBot="1">
      <c r="B212" s="1093"/>
      <c r="C212" s="1187"/>
      <c r="D212" s="1188"/>
      <c r="E212" s="832"/>
      <c r="F212" s="1120"/>
      <c r="G212" s="1080"/>
      <c r="H212" s="1080"/>
      <c r="I212" s="593">
        <v>1</v>
      </c>
      <c r="J212" s="1064"/>
      <c r="K212" s="1012"/>
      <c r="L212" s="1012"/>
      <c r="M212" s="1012"/>
      <c r="N212" s="1065"/>
      <c r="O212" s="1245"/>
      <c r="P212" s="1071"/>
      <c r="Q212" s="1072"/>
      <c r="R212" s="1023"/>
      <c r="S212" s="1024"/>
      <c r="T212" s="1024"/>
      <c r="U212" s="1024"/>
      <c r="V212" s="1025"/>
      <c r="W212" s="633"/>
      <c r="X212" s="1241"/>
      <c r="Y212" s="489">
        <v>0</v>
      </c>
      <c r="Z212" s="381" t="s">
        <v>1290</v>
      </c>
    </row>
    <row r="213" spans="2:26" ht="36" hidden="1" customHeight="1">
      <c r="B213" s="1093"/>
      <c r="C213" s="1187"/>
      <c r="D213" s="1188"/>
      <c r="E213" s="1026" t="s">
        <v>378</v>
      </c>
      <c r="F213" s="1027"/>
      <c r="G213" s="1027"/>
      <c r="H213" s="1027"/>
      <c r="I213" s="1027"/>
      <c r="J213" s="1027"/>
      <c r="K213" s="1027"/>
      <c r="L213" s="1027"/>
      <c r="M213" s="1027"/>
      <c r="N213" s="1028"/>
      <c r="O213" s="1073"/>
      <c r="P213" s="1074"/>
      <c r="Q213" s="1075"/>
      <c r="R213" s="1023"/>
      <c r="S213" s="1033"/>
      <c r="T213" s="1033"/>
      <c r="U213" s="1033"/>
      <c r="V213" s="1034"/>
      <c r="W213" s="634"/>
      <c r="X213" s="1241"/>
    </row>
    <row r="214" spans="2:26" ht="36" hidden="1" customHeight="1">
      <c r="B214" s="1093"/>
      <c r="C214" s="1187"/>
      <c r="D214" s="1188"/>
      <c r="E214" s="1032" t="s">
        <v>377</v>
      </c>
      <c r="F214" s="1032"/>
      <c r="G214" s="1032"/>
      <c r="H214" s="1032"/>
      <c r="I214" s="1032"/>
      <c r="J214" s="1032"/>
      <c r="K214" s="1032"/>
      <c r="L214" s="1032"/>
      <c r="M214" s="556">
        <f>ВЛ!C64</f>
        <v>0.60856221381267728</v>
      </c>
      <c r="N214" s="525">
        <f>M214</f>
        <v>0.60856221381267728</v>
      </c>
      <c r="O214" s="1073"/>
      <c r="P214" s="1074"/>
      <c r="Q214" s="1075"/>
      <c r="R214" s="1029"/>
      <c r="S214" s="1030"/>
      <c r="T214" s="1031"/>
      <c r="U214" s="953">
        <f>H211*N214*O211*P211*Q211</f>
        <v>0</v>
      </c>
      <c r="V214" s="524">
        <f>U214</f>
        <v>0</v>
      </c>
      <c r="W214" s="634"/>
      <c r="X214" s="1241"/>
    </row>
    <row r="215" spans="2:26" ht="36" hidden="1" customHeight="1">
      <c r="B215" s="1093"/>
      <c r="C215" s="1187"/>
      <c r="D215" s="1188"/>
      <c r="E215" s="1032" t="s">
        <v>370</v>
      </c>
      <c r="F215" s="1032"/>
      <c r="G215" s="1032"/>
      <c r="H215" s="1032"/>
      <c r="I215" s="1032"/>
      <c r="J215" s="1032"/>
      <c r="K215" s="1032"/>
      <c r="L215" s="1032"/>
      <c r="M215" s="556">
        <f>ВЛ!D64</f>
        <v>0.18</v>
      </c>
      <c r="N215" s="525">
        <f>M215</f>
        <v>0.18</v>
      </c>
      <c r="O215" s="1073"/>
      <c r="P215" s="1074"/>
      <c r="Q215" s="1075"/>
      <c r="R215" s="1029"/>
      <c r="S215" s="1030"/>
      <c r="T215" s="1031"/>
      <c r="U215" s="953">
        <f>H211*N215*O211*P211*Q211</f>
        <v>0</v>
      </c>
      <c r="V215" s="524">
        <f>U215</f>
        <v>0</v>
      </c>
      <c r="W215" s="634"/>
      <c r="X215" s="1241"/>
    </row>
    <row r="216" spans="2:26" ht="36" hidden="1" customHeight="1">
      <c r="B216" s="1093"/>
      <c r="C216" s="1187"/>
      <c r="D216" s="1188"/>
      <c r="E216" s="1032" t="s">
        <v>371</v>
      </c>
      <c r="F216" s="1032"/>
      <c r="G216" s="1032"/>
      <c r="H216" s="1032"/>
      <c r="I216" s="1032"/>
      <c r="J216" s="1032"/>
      <c r="K216" s="1032"/>
      <c r="L216" s="1032"/>
      <c r="M216" s="556">
        <f>ВЛ!E64</f>
        <v>0.28000000000000003</v>
      </c>
      <c r="N216" s="525">
        <f>M216</f>
        <v>0.28000000000000003</v>
      </c>
      <c r="O216" s="1073"/>
      <c r="P216" s="1074"/>
      <c r="Q216" s="1075"/>
      <c r="R216" s="1029"/>
      <c r="S216" s="1030"/>
      <c r="T216" s="1031"/>
      <c r="U216" s="953">
        <f>H211*N216*O211*P211*Q211</f>
        <v>0</v>
      </c>
      <c r="V216" s="524">
        <f>U216</f>
        <v>0</v>
      </c>
      <c r="W216" s="634"/>
      <c r="X216" s="1241"/>
    </row>
    <row r="217" spans="2:26" ht="57" hidden="1" customHeight="1">
      <c r="B217" s="1093"/>
      <c r="C217" s="1187"/>
      <c r="D217" s="1188"/>
      <c r="E217" s="1032" t="s">
        <v>566</v>
      </c>
      <c r="F217" s="1032"/>
      <c r="G217" s="1032"/>
      <c r="H217" s="1032"/>
      <c r="I217" s="1032"/>
      <c r="J217" s="1032"/>
      <c r="K217" s="1032"/>
      <c r="L217" s="1032"/>
      <c r="M217" s="556"/>
      <c r="N217" s="525">
        <f>M217</f>
        <v>0</v>
      </c>
      <c r="O217" s="1073"/>
      <c r="P217" s="1074"/>
      <c r="Q217" s="1075"/>
      <c r="R217" s="1029"/>
      <c r="S217" s="1030"/>
      <c r="T217" s="1031"/>
      <c r="U217" s="526">
        <f>H211*N217*O211*P211*Q211</f>
        <v>0</v>
      </c>
      <c r="V217" s="524">
        <f>U217</f>
        <v>0</v>
      </c>
      <c r="W217" s="634"/>
      <c r="X217" s="1241"/>
    </row>
    <row r="218" spans="2:26" ht="36" hidden="1" customHeight="1">
      <c r="B218" s="1093"/>
      <c r="C218" s="1187"/>
      <c r="D218" s="1188"/>
      <c r="E218" s="1035" t="s">
        <v>368</v>
      </c>
      <c r="F218" s="1036"/>
      <c r="G218" s="1036"/>
      <c r="H218" s="1036"/>
      <c r="I218" s="1036"/>
      <c r="J218" s="1036"/>
      <c r="K218" s="1036"/>
      <c r="L218" s="1036"/>
      <c r="M218" s="1036"/>
      <c r="N218" s="1037"/>
      <c r="O218" s="1073"/>
      <c r="P218" s="1074"/>
      <c r="Q218" s="1075"/>
      <c r="R218" s="1011"/>
      <c r="S218" s="1012"/>
      <c r="T218" s="1012"/>
      <c r="U218" s="1012"/>
      <c r="V218" s="1013"/>
      <c r="W218" s="637"/>
      <c r="X218" s="1241"/>
    </row>
    <row r="219" spans="2:26" ht="36" hidden="1" customHeight="1" thickBot="1">
      <c r="B219" s="1132"/>
      <c r="C219" s="1187"/>
      <c r="D219" s="1188"/>
      <c r="E219" s="1038" t="s">
        <v>1297</v>
      </c>
      <c r="F219" s="1038" t="s">
        <v>363</v>
      </c>
      <c r="G219" s="1038"/>
      <c r="H219" s="1038"/>
      <c r="I219" s="1038"/>
      <c r="J219" s="1038"/>
      <c r="K219" s="1038"/>
      <c r="L219" s="1038"/>
      <c r="M219" s="558">
        <f>ВЛ!G64</f>
        <v>0.35</v>
      </c>
      <c r="N219" s="527">
        <f>M219</f>
        <v>0.35</v>
      </c>
      <c r="O219" s="1076"/>
      <c r="P219" s="1077"/>
      <c r="Q219" s="1078"/>
      <c r="R219" s="1039"/>
      <c r="S219" s="1040"/>
      <c r="T219" s="1041"/>
      <c r="U219" s="528">
        <f>H211*N219*O211*P211*Q211</f>
        <v>0</v>
      </c>
      <c r="V219" s="529">
        <f>U219</f>
        <v>0</v>
      </c>
      <c r="W219" s="638"/>
      <c r="X219" s="1242"/>
    </row>
    <row r="220" spans="2:26" ht="78" hidden="1" customHeight="1" thickBot="1">
      <c r="B220" s="1092"/>
      <c r="C220" s="1054"/>
      <c r="D220" s="1094"/>
      <c r="E220" s="932" t="s">
        <v>1456</v>
      </c>
      <c r="F220" s="1097" t="s">
        <v>1457</v>
      </c>
      <c r="G220" s="1079" t="s">
        <v>160</v>
      </c>
      <c r="H220" s="1099">
        <f>Y221</f>
        <v>0</v>
      </c>
      <c r="I220" s="964">
        <v>1</v>
      </c>
      <c r="J220" s="938">
        <v>285.26</v>
      </c>
      <c r="K220" s="938">
        <v>13.12</v>
      </c>
      <c r="L220" s="938">
        <v>30.78</v>
      </c>
      <c r="M220" s="938">
        <f>M223+M224+M225+M228</f>
        <v>141.49</v>
      </c>
      <c r="N220" s="940">
        <f>SUM(J220:M220)</f>
        <v>470.65</v>
      </c>
      <c r="O220" s="590">
        <v>1</v>
      </c>
      <c r="P220" s="591">
        <v>1</v>
      </c>
      <c r="Q220" s="592">
        <v>1</v>
      </c>
      <c r="R220" s="519">
        <f>H220*J220*O220*P220*Q220</f>
        <v>0</v>
      </c>
      <c r="S220" s="520">
        <f>H220*K220*O220*P220*Q220</f>
        <v>0</v>
      </c>
      <c r="T220" s="521">
        <f>H220*L220*O220*P220*Q220</f>
        <v>0</v>
      </c>
      <c r="U220" s="521">
        <f>H220*M220*O220*P220*Q220</f>
        <v>0</v>
      </c>
      <c r="V220" s="522">
        <f>SUM(R220:U220)</f>
        <v>0</v>
      </c>
      <c r="W220" s="639">
        <f>(R220+S220+T220+U224+U225+U226+U228)*'Прогнозная стоимость '!$M$11+U223*'Прогнозная стоимость '!$M$10</f>
        <v>0</v>
      </c>
      <c r="X220" s="1243">
        <f>C220</f>
        <v>0</v>
      </c>
      <c r="Y220" s="505"/>
    </row>
    <row r="221" spans="2:26" ht="36" hidden="1" customHeight="1" thickBot="1">
      <c r="B221" s="1093"/>
      <c r="C221" s="1055"/>
      <c r="D221" s="1095"/>
      <c r="E221" s="832"/>
      <c r="F221" s="1098"/>
      <c r="G221" s="1080"/>
      <c r="H221" s="1100"/>
      <c r="I221" s="593">
        <v>1</v>
      </c>
      <c r="J221" s="594"/>
      <c r="K221" s="594"/>
      <c r="L221" s="953"/>
      <c r="M221" s="953"/>
      <c r="N221" s="595"/>
      <c r="O221" s="1133"/>
      <c r="P221" s="1071"/>
      <c r="Q221" s="1072"/>
      <c r="R221" s="1023"/>
      <c r="S221" s="1024"/>
      <c r="T221" s="1024"/>
      <c r="U221" s="1024"/>
      <c r="V221" s="1025"/>
      <c r="W221" s="633"/>
      <c r="X221" s="1244"/>
      <c r="Y221" s="504"/>
      <c r="Z221" s="381" t="s">
        <v>729</v>
      </c>
    </row>
    <row r="222" spans="2:26" ht="36" hidden="1" customHeight="1">
      <c r="B222" s="1093"/>
      <c r="C222" s="1055"/>
      <c r="D222" s="1095"/>
      <c r="E222" s="1026" t="s">
        <v>378</v>
      </c>
      <c r="F222" s="1027"/>
      <c r="G222" s="1027"/>
      <c r="H222" s="1027"/>
      <c r="I222" s="1027"/>
      <c r="J222" s="1027"/>
      <c r="K222" s="1027"/>
      <c r="L222" s="1027"/>
      <c r="M222" s="1027"/>
      <c r="N222" s="1028"/>
      <c r="O222" s="1073"/>
      <c r="P222" s="1074"/>
      <c r="Q222" s="1075"/>
      <c r="R222" s="1023"/>
      <c r="S222" s="1033"/>
      <c r="T222" s="1033"/>
      <c r="U222" s="1033"/>
      <c r="V222" s="1034"/>
      <c r="W222" s="634"/>
      <c r="X222" s="1244"/>
    </row>
    <row r="223" spans="2:26" ht="36" hidden="1" customHeight="1">
      <c r="B223" s="1093"/>
      <c r="C223" s="1055"/>
      <c r="D223" s="1095"/>
      <c r="E223" s="1032" t="s">
        <v>377</v>
      </c>
      <c r="F223" s="1032"/>
      <c r="G223" s="1032"/>
      <c r="H223" s="1032"/>
      <c r="I223" s="1032"/>
      <c r="J223" s="1032"/>
      <c r="K223" s="1032"/>
      <c r="L223" s="1032"/>
      <c r="M223" s="556">
        <v>96.56</v>
      </c>
      <c r="N223" s="525">
        <f>M223</f>
        <v>96.56</v>
      </c>
      <c r="O223" s="1073"/>
      <c r="P223" s="1074"/>
      <c r="Q223" s="1075"/>
      <c r="R223" s="1029"/>
      <c r="S223" s="1030"/>
      <c r="T223" s="1031"/>
      <c r="U223" s="953">
        <f>H220*N223*O220*P220*Q220</f>
        <v>0</v>
      </c>
      <c r="V223" s="524">
        <f>U223</f>
        <v>0</v>
      </c>
      <c r="W223" s="634"/>
      <c r="X223" s="1244"/>
    </row>
    <row r="224" spans="2:26" ht="36" hidden="1" customHeight="1">
      <c r="B224" s="1093"/>
      <c r="C224" s="1055"/>
      <c r="D224" s="1095"/>
      <c r="E224" s="1032" t="s">
        <v>370</v>
      </c>
      <c r="F224" s="1032"/>
      <c r="G224" s="1032"/>
      <c r="H224" s="1032"/>
      <c r="I224" s="1032"/>
      <c r="J224" s="1032"/>
      <c r="K224" s="1032"/>
      <c r="L224" s="1032"/>
      <c r="M224" s="556">
        <v>7.04</v>
      </c>
      <c r="N224" s="525">
        <f>M224</f>
        <v>7.04</v>
      </c>
      <c r="O224" s="1073"/>
      <c r="P224" s="1074"/>
      <c r="Q224" s="1075"/>
      <c r="R224" s="1029"/>
      <c r="S224" s="1030"/>
      <c r="T224" s="1031"/>
      <c r="U224" s="953">
        <f>H220*N224*O220*P220*Q220</f>
        <v>0</v>
      </c>
      <c r="V224" s="524">
        <f>U224</f>
        <v>0</v>
      </c>
      <c r="W224" s="634"/>
      <c r="X224" s="1244"/>
    </row>
    <row r="225" spans="2:29" ht="36" hidden="1" customHeight="1">
      <c r="B225" s="1093"/>
      <c r="C225" s="1055"/>
      <c r="D225" s="1095"/>
      <c r="E225" s="1032" t="s">
        <v>371</v>
      </c>
      <c r="F225" s="1032"/>
      <c r="G225" s="1032"/>
      <c r="H225" s="1032"/>
      <c r="I225" s="1032"/>
      <c r="J225" s="1032"/>
      <c r="K225" s="1032"/>
      <c r="L225" s="1032"/>
      <c r="M225" s="556">
        <v>13.71</v>
      </c>
      <c r="N225" s="525">
        <f>M225</f>
        <v>13.71</v>
      </c>
      <c r="O225" s="1073"/>
      <c r="P225" s="1074"/>
      <c r="Q225" s="1075"/>
      <c r="R225" s="1029"/>
      <c r="S225" s="1030"/>
      <c r="T225" s="1031"/>
      <c r="U225" s="953">
        <f>H220*N225*O220*P220*Q220</f>
        <v>0</v>
      </c>
      <c r="V225" s="524">
        <f>U225</f>
        <v>0</v>
      </c>
      <c r="W225" s="634"/>
      <c r="X225" s="1244"/>
    </row>
    <row r="226" spans="2:29" ht="57" hidden="1" customHeight="1">
      <c r="B226" s="1093"/>
      <c r="C226" s="1055"/>
      <c r="D226" s="1095"/>
      <c r="E226" s="1032" t="s">
        <v>566</v>
      </c>
      <c r="F226" s="1032"/>
      <c r="G226" s="1032"/>
      <c r="H226" s="1032"/>
      <c r="I226" s="1032"/>
      <c r="J226" s="1032"/>
      <c r="K226" s="1032"/>
      <c r="L226" s="1032"/>
      <c r="M226" s="556">
        <v>0</v>
      </c>
      <c r="N226" s="525">
        <f>M226</f>
        <v>0</v>
      </c>
      <c r="O226" s="1073"/>
      <c r="P226" s="1074"/>
      <c r="Q226" s="1075"/>
      <c r="R226" s="1029"/>
      <c r="S226" s="1030"/>
      <c r="T226" s="1031"/>
      <c r="U226" s="526">
        <f>H220*N226*O220*P220*Q220</f>
        <v>0</v>
      </c>
      <c r="V226" s="524">
        <f>U226</f>
        <v>0</v>
      </c>
      <c r="W226" s="634"/>
      <c r="X226" s="1244"/>
    </row>
    <row r="227" spans="2:29" ht="36" hidden="1" customHeight="1">
      <c r="B227" s="1093"/>
      <c r="C227" s="1055"/>
      <c r="D227" s="1095"/>
      <c r="E227" s="1035" t="s">
        <v>368</v>
      </c>
      <c r="F227" s="1036"/>
      <c r="G227" s="1036"/>
      <c r="H227" s="1036"/>
      <c r="I227" s="1036"/>
      <c r="J227" s="1036"/>
      <c r="K227" s="1036"/>
      <c r="L227" s="1036"/>
      <c r="M227" s="1036"/>
      <c r="N227" s="1037"/>
      <c r="O227" s="1073"/>
      <c r="P227" s="1074"/>
      <c r="Q227" s="1075"/>
      <c r="R227" s="1011"/>
      <c r="S227" s="1012"/>
      <c r="T227" s="1012"/>
      <c r="U227" s="1012"/>
      <c r="V227" s="1013"/>
      <c r="W227" s="637"/>
      <c r="X227" s="1244"/>
    </row>
    <row r="228" spans="2:29" ht="36" hidden="1" customHeight="1" thickBot="1">
      <c r="B228" s="1093"/>
      <c r="C228" s="1056"/>
      <c r="D228" s="1096"/>
      <c r="E228" s="1038" t="s">
        <v>1297</v>
      </c>
      <c r="F228" s="1038" t="s">
        <v>363</v>
      </c>
      <c r="G228" s="1038"/>
      <c r="H228" s="1038"/>
      <c r="I228" s="1038"/>
      <c r="J228" s="1038"/>
      <c r="K228" s="1038"/>
      <c r="L228" s="1038"/>
      <c r="M228" s="558">
        <v>24.18</v>
      </c>
      <c r="N228" s="527">
        <f>M228</f>
        <v>24.18</v>
      </c>
      <c r="O228" s="1076"/>
      <c r="P228" s="1077"/>
      <c r="Q228" s="1078"/>
      <c r="R228" s="1039"/>
      <c r="S228" s="1040"/>
      <c r="T228" s="1041"/>
      <c r="U228" s="528">
        <f>H220*N228*O220*P220*Q220</f>
        <v>0</v>
      </c>
      <c r="V228" s="529">
        <f>U228</f>
        <v>0</v>
      </c>
      <c r="W228" s="638"/>
      <c r="X228" s="1244"/>
    </row>
    <row r="229" spans="2:29" ht="156" hidden="1" customHeight="1" outlineLevel="2" thickBot="1">
      <c r="B229" s="1105"/>
      <c r="C229" s="1107" t="str">
        <f>E229</f>
        <v>ГНБ 1 скв, 2 тр, с кабелем до 200 мм2 МО</v>
      </c>
      <c r="D229" s="1108"/>
      <c r="E229" s="589" t="str">
        <f>VLOOKUP($Y$229,КЛ!$B$78:$R$81,12,0)</f>
        <v>ГНБ 1 скв, 2 тр, с кабелем до 200 мм2 МО</v>
      </c>
      <c r="F229" s="1119" t="str">
        <f>VLOOKUP($Y$229,КЛ!$B$78:$U$81,11,0)</f>
        <v xml:space="preserve"> СВОДНЫЙ   СМЕТНЫЙ  РАСЧЕТ  СТОИМОСТИ  СТРОИТЕЛЬСТВА (проект) №186</v>
      </c>
      <c r="G229" s="1079" t="s">
        <v>180</v>
      </c>
      <c r="H229" s="1079">
        <f>Y231</f>
        <v>0</v>
      </c>
      <c r="I229" s="964">
        <v>1</v>
      </c>
      <c r="J229" s="938">
        <f>VLOOKUP($Y$229,КЛ!$B$78:$U$81,5,0)</f>
        <v>0</v>
      </c>
      <c r="K229" s="938">
        <f>VLOOKUP($Y$229,КЛ!$B$78:$U$81,7,0)</f>
        <v>15787.87</v>
      </c>
      <c r="L229" s="938">
        <f>VLOOKUP($Y$229,КЛ!$B$78:$U$81,8,0)</f>
        <v>0</v>
      </c>
      <c r="M229" s="938">
        <f>SUM(M232:M235)+M237</f>
        <v>5551.1672399999998</v>
      </c>
      <c r="N229" s="940">
        <f>SUM(J229:M229)</f>
        <v>21339.037240000001</v>
      </c>
      <c r="O229" s="590">
        <v>1</v>
      </c>
      <c r="P229" s="591">
        <v>1</v>
      </c>
      <c r="Q229" s="592">
        <v>1</v>
      </c>
      <c r="R229" s="519">
        <f>H229*J229*O229*P229*Q229</f>
        <v>0</v>
      </c>
      <c r="S229" s="520">
        <f>H229*K229*O229*P229*Q229</f>
        <v>0</v>
      </c>
      <c r="T229" s="521">
        <f>H229*L229*O229*P229*Q229</f>
        <v>0</v>
      </c>
      <c r="U229" s="521">
        <f>H229*M229*O229*P229*Q229</f>
        <v>0</v>
      </c>
      <c r="V229" s="522">
        <f>SUM(R229:U229)</f>
        <v>0</v>
      </c>
      <c r="W229" s="639">
        <f>(R229+S229+T229+U233+U234+U235+U237)*'Прогнозная стоимость '!$M$11+U232*'Прогнозная стоимость '!$M$10</f>
        <v>0</v>
      </c>
      <c r="X229" s="1123" t="s">
        <v>828</v>
      </c>
      <c r="Y229" s="503">
        <v>1</v>
      </c>
      <c r="Z229" s="381" t="s">
        <v>721</v>
      </c>
      <c r="AB229" s="381">
        <v>1</v>
      </c>
      <c r="AC229" s="652" t="s">
        <v>845</v>
      </c>
    </row>
    <row r="230" spans="2:29" ht="52.5" hidden="1" customHeight="1" outlineLevel="2" thickBot="1">
      <c r="B230" s="1106"/>
      <c r="C230" s="1109"/>
      <c r="D230" s="1110"/>
      <c r="E230" s="832"/>
      <c r="F230" s="1120"/>
      <c r="G230" s="1080"/>
      <c r="H230" s="1080"/>
      <c r="I230" s="593">
        <v>1</v>
      </c>
      <c r="J230" s="594"/>
      <c r="K230" s="594"/>
      <c r="L230" s="953"/>
      <c r="M230" s="953"/>
      <c r="N230" s="595"/>
      <c r="O230" s="1014"/>
      <c r="P230" s="1015"/>
      <c r="Q230" s="1016"/>
      <c r="R230" s="1023"/>
      <c r="S230" s="1024"/>
      <c r="T230" s="1024"/>
      <c r="U230" s="1024"/>
      <c r="V230" s="1025"/>
      <c r="W230" s="633"/>
      <c r="X230" s="1124"/>
      <c r="AB230" s="381">
        <v>2</v>
      </c>
      <c r="AC230" s="652" t="s">
        <v>846</v>
      </c>
    </row>
    <row r="231" spans="2:29" ht="81" hidden="1" customHeight="1" outlineLevel="2" thickBot="1">
      <c r="B231" s="1106"/>
      <c r="C231" s="1109"/>
      <c r="D231" s="1110"/>
      <c r="E231" s="1026" t="s">
        <v>378</v>
      </c>
      <c r="F231" s="1027"/>
      <c r="G231" s="1027"/>
      <c r="H231" s="1027"/>
      <c r="I231" s="1027"/>
      <c r="J231" s="1027"/>
      <c r="K231" s="1027"/>
      <c r="L231" s="1027"/>
      <c r="M231" s="1027"/>
      <c r="N231" s="1028"/>
      <c r="O231" s="1017"/>
      <c r="P231" s="1018"/>
      <c r="Q231" s="1019"/>
      <c r="R231" s="1023"/>
      <c r="S231" s="1033"/>
      <c r="T231" s="1033"/>
      <c r="U231" s="1033"/>
      <c r="V231" s="1034"/>
      <c r="W231" s="634"/>
      <c r="X231" s="1124"/>
      <c r="Y231" s="488">
        <v>0</v>
      </c>
      <c r="Z231" s="381" t="s">
        <v>728</v>
      </c>
      <c r="AB231" s="381">
        <v>3</v>
      </c>
      <c r="AC231" s="652" t="s">
        <v>843</v>
      </c>
    </row>
    <row r="232" spans="2:29" ht="58.5" hidden="1" customHeight="1" outlineLevel="2" thickBot="1">
      <c r="B232" s="1106"/>
      <c r="C232" s="1109"/>
      <c r="D232" s="1110"/>
      <c r="E232" s="1032" t="s">
        <v>377</v>
      </c>
      <c r="F232" s="1032"/>
      <c r="G232" s="1032"/>
      <c r="H232" s="1032"/>
      <c r="I232" s="1032"/>
      <c r="J232" s="1032"/>
      <c r="K232" s="1032"/>
      <c r="L232" s="1032"/>
      <c r="M232" s="635">
        <f>VLOOKUP($Y$229,КЛ!$B$78:$U$81,2,0)</f>
        <v>3821.1472400000002</v>
      </c>
      <c r="N232" s="525">
        <f>M232</f>
        <v>3821.1472400000002</v>
      </c>
      <c r="O232" s="1017"/>
      <c r="P232" s="1018"/>
      <c r="Q232" s="1019"/>
      <c r="R232" s="1029"/>
      <c r="S232" s="1030"/>
      <c r="T232" s="1031"/>
      <c r="U232" s="953">
        <f>H229*N232*O229*P229*Q229</f>
        <v>0</v>
      </c>
      <c r="V232" s="524">
        <f>U232</f>
        <v>0</v>
      </c>
      <c r="W232" s="634"/>
      <c r="X232" s="1124"/>
      <c r="AB232" s="381">
        <v>4</v>
      </c>
      <c r="AC232" s="652" t="s">
        <v>844</v>
      </c>
    </row>
    <row r="233" spans="2:29" ht="36" hidden="1" customHeight="1" outlineLevel="2">
      <c r="B233" s="1106"/>
      <c r="C233" s="1109"/>
      <c r="D233" s="1110"/>
      <c r="E233" s="1032" t="s">
        <v>370</v>
      </c>
      <c r="F233" s="1032"/>
      <c r="G233" s="1032"/>
      <c r="H233" s="1032"/>
      <c r="I233" s="1032"/>
      <c r="J233" s="1032"/>
      <c r="K233" s="1032"/>
      <c r="L233" s="1032"/>
      <c r="M233" s="635">
        <f>VLOOKUP($Y$229,КЛ!$B$78:$U$81,3,0)</f>
        <v>337.86</v>
      </c>
      <c r="N233" s="525">
        <f>M233</f>
        <v>337.86</v>
      </c>
      <c r="O233" s="1017"/>
      <c r="P233" s="1018"/>
      <c r="Q233" s="1019"/>
      <c r="R233" s="1029"/>
      <c r="S233" s="1030"/>
      <c r="T233" s="1031"/>
      <c r="U233" s="953">
        <f>H229*N233*O229*P229*Q229</f>
        <v>0</v>
      </c>
      <c r="V233" s="524">
        <f>U233</f>
        <v>0</v>
      </c>
      <c r="W233" s="634"/>
      <c r="X233" s="1124"/>
    </row>
    <row r="234" spans="2:29" ht="36" hidden="1" customHeight="1" outlineLevel="2">
      <c r="B234" s="1106"/>
      <c r="C234" s="1109"/>
      <c r="D234" s="1110"/>
      <c r="E234" s="1032" t="s">
        <v>371</v>
      </c>
      <c r="F234" s="1032"/>
      <c r="G234" s="1032"/>
      <c r="H234" s="1032"/>
      <c r="I234" s="1032"/>
      <c r="J234" s="1032"/>
      <c r="K234" s="1032"/>
      <c r="L234" s="1032"/>
      <c r="M234" s="635">
        <f>VLOOKUP($Y$229,КЛ!$B$78:$U$81,4,0)</f>
        <v>621.53</v>
      </c>
      <c r="N234" s="525">
        <f>M234</f>
        <v>621.53</v>
      </c>
      <c r="O234" s="1017"/>
      <c r="P234" s="1018"/>
      <c r="Q234" s="1019"/>
      <c r="R234" s="1029"/>
      <c r="S234" s="1030"/>
      <c r="T234" s="1031"/>
      <c r="U234" s="953">
        <f>H229*N234*O229*P229*Q229</f>
        <v>0</v>
      </c>
      <c r="V234" s="524">
        <f>U234</f>
        <v>0</v>
      </c>
      <c r="W234" s="634"/>
      <c r="X234" s="1124"/>
    </row>
    <row r="235" spans="2:29" ht="57" hidden="1" customHeight="1" outlineLevel="2">
      <c r="B235" s="1106"/>
      <c r="C235" s="1109"/>
      <c r="D235" s="1110"/>
      <c r="E235" s="1032" t="s">
        <v>566</v>
      </c>
      <c r="F235" s="1032"/>
      <c r="G235" s="1032"/>
      <c r="H235" s="1032"/>
      <c r="I235" s="1032"/>
      <c r="J235" s="1032"/>
      <c r="K235" s="1032"/>
      <c r="L235" s="1032"/>
      <c r="M235" s="635">
        <v>0</v>
      </c>
      <c r="N235" s="525">
        <f>M235</f>
        <v>0</v>
      </c>
      <c r="O235" s="1017"/>
      <c r="P235" s="1018"/>
      <c r="Q235" s="1019"/>
      <c r="R235" s="1029"/>
      <c r="S235" s="1030"/>
      <c r="T235" s="1031"/>
      <c r="U235" s="526">
        <f>H229*N235*O229*P229*Q229</f>
        <v>0</v>
      </c>
      <c r="V235" s="524">
        <f>U235</f>
        <v>0</v>
      </c>
      <c r="W235" s="634"/>
      <c r="X235" s="1124"/>
    </row>
    <row r="236" spans="2:29" ht="36" hidden="1" customHeight="1" outlineLevel="2">
      <c r="B236" s="1106"/>
      <c r="C236" s="1109"/>
      <c r="D236" s="1110"/>
      <c r="E236" s="1035" t="s">
        <v>368</v>
      </c>
      <c r="F236" s="1036"/>
      <c r="G236" s="1036"/>
      <c r="H236" s="1036"/>
      <c r="I236" s="1036"/>
      <c r="J236" s="1036"/>
      <c r="K236" s="1036"/>
      <c r="L236" s="1036"/>
      <c r="M236" s="1036"/>
      <c r="N236" s="1037"/>
      <c r="O236" s="1017"/>
      <c r="P236" s="1018"/>
      <c r="Q236" s="1019"/>
      <c r="R236" s="1011"/>
      <c r="S236" s="1012"/>
      <c r="T236" s="1012"/>
      <c r="U236" s="1012"/>
      <c r="V236" s="1013"/>
      <c r="W236" s="637"/>
      <c r="X236" s="1124"/>
    </row>
    <row r="237" spans="2:29" ht="36" hidden="1" customHeight="1" outlineLevel="2" thickBot="1">
      <c r="B237" s="1106"/>
      <c r="C237" s="1111"/>
      <c r="D237" s="1112"/>
      <c r="E237" s="1038" t="s">
        <v>1297</v>
      </c>
      <c r="F237" s="1038" t="s">
        <v>363</v>
      </c>
      <c r="G237" s="1038"/>
      <c r="H237" s="1038"/>
      <c r="I237" s="1038"/>
      <c r="J237" s="1038"/>
      <c r="K237" s="1038"/>
      <c r="L237" s="1038"/>
      <c r="M237" s="527">
        <f>VLOOKUP($Y$229,КЛ!$B$78:$U$81,6,0)</f>
        <v>770.63</v>
      </c>
      <c r="N237" s="527">
        <f>M237</f>
        <v>770.63</v>
      </c>
      <c r="O237" s="1020"/>
      <c r="P237" s="1021"/>
      <c r="Q237" s="1022"/>
      <c r="R237" s="1039"/>
      <c r="S237" s="1040"/>
      <c r="T237" s="1041"/>
      <c r="U237" s="528">
        <f>H229*N237*O229*P229*Q229</f>
        <v>0</v>
      </c>
      <c r="V237" s="529">
        <f>U237</f>
        <v>0</v>
      </c>
      <c r="W237" s="638"/>
      <c r="X237" s="1125"/>
    </row>
    <row r="238" spans="2:29" ht="136.5" hidden="1" customHeight="1" thickBot="1">
      <c r="B238" s="1081"/>
      <c r="C238" s="1046">
        <f>E238</f>
        <v>0</v>
      </c>
      <c r="D238" s="1083"/>
      <c r="E238" s="143"/>
      <c r="F238" s="1086"/>
      <c r="G238" s="1088" t="s">
        <v>750</v>
      </c>
      <c r="H238" s="1079">
        <f>Y239</f>
        <v>0</v>
      </c>
      <c r="I238" s="964">
        <v>1</v>
      </c>
      <c r="J238" s="1090">
        <f>VLOOKUP($Y$238,Счетчики!A5:J8,6,0)</f>
        <v>24.174419748560002</v>
      </c>
      <c r="K238" s="1090">
        <f>VLOOKUP($Y$238,Счетчики!A5:J8,8,0)</f>
        <v>9.0386450081199996</v>
      </c>
      <c r="L238" s="1090">
        <f>VLOOKUP($Y$238,Счетчики!A5:J8,9,0)</f>
        <v>6.8386165521599995</v>
      </c>
      <c r="M238" s="1091">
        <f>SUM(M240:M246)</f>
        <v>2.5919754983421113</v>
      </c>
      <c r="N238" s="1049">
        <f>SUM(J238:M238)</f>
        <v>42.643656807182104</v>
      </c>
      <c r="O238" s="86">
        <v>1</v>
      </c>
      <c r="P238" s="87">
        <v>1</v>
      </c>
      <c r="Q238" s="147">
        <v>1</v>
      </c>
      <c r="R238" s="148">
        <f>H238*J238*O238*P238*Q238</f>
        <v>0</v>
      </c>
      <c r="S238" s="149">
        <f>H238*K238*O238*P238*Q238</f>
        <v>0</v>
      </c>
      <c r="T238" s="146">
        <f>H238*L238*O238*P238*Q238</f>
        <v>0</v>
      </c>
      <c r="U238" s="146">
        <f>H238*M238*O238*P238*Q238</f>
        <v>0</v>
      </c>
      <c r="V238" s="147">
        <f>SUM(R238:U238)</f>
        <v>0</v>
      </c>
      <c r="W238" s="653">
        <f>(R238+S238+T238+U242+U243+U244+U246)*'Прогнозная стоимость '!$M$11+U241*'Прогнозная стоимость '!$M$10</f>
        <v>0</v>
      </c>
      <c r="X238" s="1046">
        <f>E238</f>
        <v>0</v>
      </c>
      <c r="Y238" s="495">
        <v>2</v>
      </c>
      <c r="Z238" s="643" t="s">
        <v>721</v>
      </c>
    </row>
    <row r="239" spans="2:29" ht="33.75" hidden="1" customHeight="1" thickBot="1">
      <c r="B239" s="1081"/>
      <c r="C239" s="1047"/>
      <c r="D239" s="1084"/>
      <c r="E239" s="654" t="s">
        <v>367</v>
      </c>
      <c r="F239" s="1087"/>
      <c r="G239" s="1089"/>
      <c r="H239" s="1080"/>
      <c r="I239" s="655">
        <v>1</v>
      </c>
      <c r="J239" s="1091"/>
      <c r="K239" s="1091"/>
      <c r="L239" s="1091"/>
      <c r="M239" s="1239"/>
      <c r="N239" s="1050"/>
      <c r="O239" s="656"/>
      <c r="P239" s="714"/>
      <c r="Q239" s="715"/>
      <c r="R239" s="657"/>
      <c r="S239" s="716"/>
      <c r="T239" s="716"/>
      <c r="U239" s="716"/>
      <c r="V239" s="658"/>
      <c r="W239" s="653"/>
      <c r="X239" s="1047"/>
      <c r="Y239" s="488">
        <v>0</v>
      </c>
      <c r="Z239" s="381" t="s">
        <v>6</v>
      </c>
    </row>
    <row r="240" spans="2:29" ht="35.25" hidden="1" customHeight="1" thickBot="1">
      <c r="B240" s="1081"/>
      <c r="C240" s="1047"/>
      <c r="D240" s="1084"/>
      <c r="E240" s="956" t="s">
        <v>378</v>
      </c>
      <c r="F240" s="957"/>
      <c r="G240" s="957"/>
      <c r="H240" s="957"/>
      <c r="I240" s="957"/>
      <c r="J240" s="957"/>
      <c r="K240" s="957"/>
      <c r="L240" s="957"/>
      <c r="M240" s="957"/>
      <c r="N240" s="659"/>
      <c r="O240" s="660"/>
      <c r="P240" s="661"/>
      <c r="Q240" s="662"/>
      <c r="R240" s="657"/>
      <c r="S240" s="836"/>
      <c r="T240" s="836"/>
      <c r="U240" s="836"/>
      <c r="V240" s="837"/>
      <c r="W240" s="653"/>
      <c r="X240" s="1047"/>
    </row>
    <row r="241" spans="2:26" ht="39" hidden="1" customHeight="1" thickBot="1">
      <c r="B241" s="1081"/>
      <c r="C241" s="1047"/>
      <c r="D241" s="1084"/>
      <c r="E241" s="1026" t="s">
        <v>377</v>
      </c>
      <c r="F241" s="1027"/>
      <c r="G241" s="1027"/>
      <c r="H241" s="1027"/>
      <c r="I241" s="1027"/>
      <c r="J241" s="1027"/>
      <c r="K241" s="1027"/>
      <c r="L241" s="1101"/>
      <c r="M241" s="663">
        <f>VLOOKUP($Y$238,Счетчики!A5:J8,3,0)</f>
        <v>0.3</v>
      </c>
      <c r="N241" s="664">
        <f>M241</f>
        <v>0.3</v>
      </c>
      <c r="O241" s="660"/>
      <c r="P241" s="661"/>
      <c r="Q241" s="662"/>
      <c r="R241" s="657"/>
      <c r="S241" s="716"/>
      <c r="T241" s="838"/>
      <c r="U241" s="961">
        <f>H238*N241*O238*P238*Q238</f>
        <v>0</v>
      </c>
      <c r="V241" s="192">
        <f>U241</f>
        <v>0</v>
      </c>
      <c r="W241" s="653"/>
      <c r="X241" s="1047"/>
      <c r="Y241" s="381">
        <v>1</v>
      </c>
      <c r="Z241" s="381" t="s">
        <v>999</v>
      </c>
    </row>
    <row r="242" spans="2:26" ht="39" hidden="1" customHeight="1" thickBot="1">
      <c r="B242" s="1081"/>
      <c r="C242" s="1047"/>
      <c r="D242" s="1084"/>
      <c r="E242" s="1026" t="s">
        <v>370</v>
      </c>
      <c r="F242" s="1027"/>
      <c r="G242" s="1027"/>
      <c r="H242" s="1027"/>
      <c r="I242" s="1027"/>
      <c r="J242" s="1027"/>
      <c r="K242" s="1027"/>
      <c r="L242" s="1101"/>
      <c r="M242" s="663">
        <v>0</v>
      </c>
      <c r="N242" s="664">
        <f>M242</f>
        <v>0</v>
      </c>
      <c r="O242" s="660"/>
      <c r="P242" s="661"/>
      <c r="Q242" s="662"/>
      <c r="R242" s="657"/>
      <c r="S242" s="716"/>
      <c r="T242" s="838"/>
      <c r="U242" s="961">
        <f>H238*N242*O238*P238*Q238</f>
        <v>0</v>
      </c>
      <c r="V242" s="192">
        <f>U242</f>
        <v>0</v>
      </c>
      <c r="W242" s="653"/>
      <c r="X242" s="1047"/>
      <c r="Y242" s="381">
        <v>2</v>
      </c>
      <c r="Z242" s="381" t="s">
        <v>1000</v>
      </c>
    </row>
    <row r="243" spans="2:26" ht="39" hidden="1" customHeight="1" thickBot="1">
      <c r="B243" s="1081"/>
      <c r="C243" s="1047"/>
      <c r="D243" s="1084"/>
      <c r="E243" s="1026" t="s">
        <v>371</v>
      </c>
      <c r="F243" s="1027"/>
      <c r="G243" s="1027"/>
      <c r="H243" s="1027"/>
      <c r="I243" s="1027"/>
      <c r="J243" s="1027"/>
      <c r="K243" s="1027"/>
      <c r="L243" s="1101"/>
      <c r="M243" s="663">
        <v>0</v>
      </c>
      <c r="N243" s="664">
        <f>M243</f>
        <v>0</v>
      </c>
      <c r="O243" s="660"/>
      <c r="P243" s="661"/>
      <c r="Q243" s="662"/>
      <c r="R243" s="657"/>
      <c r="S243" s="716"/>
      <c r="T243" s="838"/>
      <c r="U243" s="961">
        <f>H238*N243*O238*P238*Q238</f>
        <v>0</v>
      </c>
      <c r="V243" s="192">
        <f>U243</f>
        <v>0</v>
      </c>
      <c r="W243" s="653"/>
      <c r="X243" s="1047"/>
    </row>
    <row r="244" spans="2:26" ht="58.5" hidden="1" customHeight="1" thickBot="1">
      <c r="B244" s="1081"/>
      <c r="C244" s="1047"/>
      <c r="D244" s="1084"/>
      <c r="E244" s="1026" t="s">
        <v>697</v>
      </c>
      <c r="F244" s="1027"/>
      <c r="G244" s="1027"/>
      <c r="H244" s="1027"/>
      <c r="I244" s="1027"/>
      <c r="J244" s="1027"/>
      <c r="K244" s="1027"/>
      <c r="L244" s="1101"/>
      <c r="M244" s="663">
        <v>0</v>
      </c>
      <c r="N244" s="664">
        <f>M244</f>
        <v>0</v>
      </c>
      <c r="O244" s="660"/>
      <c r="P244" s="661"/>
      <c r="Q244" s="662"/>
      <c r="R244" s="657"/>
      <c r="S244" s="716"/>
      <c r="T244" s="838"/>
      <c r="U244" s="220">
        <f>H238*N244*O238*P238*Q238</f>
        <v>0</v>
      </c>
      <c r="V244" s="192">
        <f>U244</f>
        <v>0</v>
      </c>
      <c r="W244" s="653"/>
      <c r="X244" s="1047"/>
    </row>
    <row r="245" spans="2:26" ht="31.5" hidden="1" customHeight="1" thickBot="1">
      <c r="B245" s="1081"/>
      <c r="C245" s="1047"/>
      <c r="D245" s="1084"/>
      <c r="E245" s="1035" t="s">
        <v>368</v>
      </c>
      <c r="F245" s="1036"/>
      <c r="G245" s="1036"/>
      <c r="H245" s="1036"/>
      <c r="I245" s="1036"/>
      <c r="J245" s="1036"/>
      <c r="K245" s="1036"/>
      <c r="L245" s="1036"/>
      <c r="M245" s="1036"/>
      <c r="N245" s="1061"/>
      <c r="O245" s="660"/>
      <c r="P245" s="661"/>
      <c r="Q245" s="662"/>
      <c r="R245" s="839"/>
      <c r="S245" s="840"/>
      <c r="T245" s="840"/>
      <c r="U245" s="840"/>
      <c r="V245" s="841"/>
      <c r="W245" s="653"/>
      <c r="X245" s="1047"/>
    </row>
    <row r="246" spans="2:26" ht="45" hidden="1" customHeight="1" thickBot="1">
      <c r="B246" s="1082"/>
      <c r="C246" s="1048"/>
      <c r="D246" s="1085"/>
      <c r="E246" s="1102" t="s">
        <v>1297</v>
      </c>
      <c r="F246" s="1103"/>
      <c r="G246" s="1103"/>
      <c r="H246" s="1103"/>
      <c r="I246" s="1103"/>
      <c r="J246" s="1103"/>
      <c r="K246" s="1103"/>
      <c r="L246" s="1104"/>
      <c r="M246" s="665">
        <f>VLOOKUP($Y$238,Счетчики!A5:J8,7,0)</f>
        <v>2.2919754983421115</v>
      </c>
      <c r="N246" s="666">
        <f>M246</f>
        <v>2.2919754983421115</v>
      </c>
      <c r="O246" s="667"/>
      <c r="P246" s="668"/>
      <c r="Q246" s="669"/>
      <c r="R246" s="842"/>
      <c r="S246" s="843"/>
      <c r="T246" s="844"/>
      <c r="U246" s="670">
        <f>H238*N246*O238*P238*Q238</f>
        <v>0</v>
      </c>
      <c r="V246" s="671">
        <f>U246</f>
        <v>0</v>
      </c>
      <c r="W246" s="672"/>
      <c r="X246" s="1048"/>
    </row>
    <row r="247" spans="2:26" ht="40.5" customHeight="1">
      <c r="B247" s="1139"/>
      <c r="C247" s="1197" t="s">
        <v>8</v>
      </c>
      <c r="D247" s="1197"/>
      <c r="E247" s="1208" t="s">
        <v>1295</v>
      </c>
      <c r="F247" s="1209"/>
      <c r="G247" s="1209"/>
      <c r="H247" s="1209"/>
      <c r="I247" s="1209"/>
      <c r="J247" s="1209"/>
      <c r="K247" s="1209"/>
      <c r="L247" s="1209"/>
      <c r="M247" s="1209"/>
      <c r="N247" s="1210"/>
      <c r="O247" s="1199"/>
      <c r="P247" s="1200"/>
      <c r="Q247" s="1201"/>
      <c r="R247" s="87">
        <f>R13+R22+R31+R40+R49+R58+R67+R76+R85+R94+R103+R112+R121+R130+R139+R148+R157+R166+R175+R184+R193+R202+R211+R220+R229+R238</f>
        <v>82.513000000000005</v>
      </c>
      <c r="S247" s="87">
        <f t="shared" ref="S247:V247" si="5">S13+S22+S31+S40+S49+S58+S67+S76+S85+S94+S103+S112+S121+S130+S139+S148+S157+S166+S175+S184+S193+S202+S211+S220+S229+S238</f>
        <v>135.07208159999999</v>
      </c>
      <c r="T247" s="87">
        <f t="shared" si="5"/>
        <v>11.903503600000001</v>
      </c>
      <c r="U247" s="87">
        <f t="shared" si="5"/>
        <v>58.274449582718439</v>
      </c>
      <c r="V247" s="87">
        <f t="shared" si="5"/>
        <v>287.76303478271848</v>
      </c>
      <c r="W247" s="87">
        <f>W13+W22+W31+W40+W49+W58+W67+W76+W85+W94+W103+W112+W121+W130+W139+W148+W157+W166+W175+W184+W193+W202+W211+W220+W229+W238</f>
        <v>317.55658058894721</v>
      </c>
      <c r="X247" s="486"/>
      <c r="Z247" s="640">
        <v>8101.8297283177099</v>
      </c>
    </row>
    <row r="248" spans="2:26" ht="40.5" customHeight="1">
      <c r="B248" s="1139"/>
      <c r="C248" s="1197"/>
      <c r="D248" s="1197"/>
      <c r="E248" s="1211" t="s">
        <v>369</v>
      </c>
      <c r="F248" s="1212"/>
      <c r="G248" s="1212"/>
      <c r="H248" s="1212"/>
      <c r="I248" s="1212"/>
      <c r="J248" s="1212"/>
      <c r="K248" s="1212"/>
      <c r="L248" s="1212"/>
      <c r="M248" s="1212"/>
      <c r="N248" s="1213"/>
      <c r="O248" s="1202"/>
      <c r="P248" s="1203"/>
      <c r="Q248" s="1204"/>
      <c r="R248" s="83"/>
      <c r="S248" s="955"/>
      <c r="T248" s="955"/>
      <c r="U248" s="955">
        <f>U16+U25+U34+U43+U52+U61+U70+U79+U88+U97+U106+U115+U124+U133+U142+U151+U160+U169+U178+U187+U196+U205+U214+U223+U232+U241</f>
        <v>9.7474766407767</v>
      </c>
      <c r="V248" s="83"/>
      <c r="W248" s="188"/>
      <c r="X248" s="487"/>
      <c r="Y248" s="640">
        <v>10848.1757850428</v>
      </c>
    </row>
    <row r="249" spans="2:26" ht="40.5" customHeight="1">
      <c r="B249" s="1139"/>
      <c r="C249" s="1197"/>
      <c r="D249" s="1197"/>
      <c r="E249" s="1211" t="s">
        <v>361</v>
      </c>
      <c r="F249" s="1212"/>
      <c r="G249" s="1212"/>
      <c r="H249" s="1212"/>
      <c r="I249" s="1212"/>
      <c r="J249" s="1212"/>
      <c r="K249" s="1212"/>
      <c r="L249" s="1212"/>
      <c r="M249" s="1212"/>
      <c r="N249" s="1213"/>
      <c r="O249" s="1202"/>
      <c r="P249" s="1203"/>
      <c r="Q249" s="1204"/>
      <c r="R249" s="83"/>
      <c r="S249" s="955"/>
      <c r="T249" s="955"/>
      <c r="U249" s="955">
        <f t="shared" ref="U249:U251" si="6">U17+U26+U35+U44+U53+U62+U71+U80+U89+U98+U107+U116+U125+U134+U143+U152+U161+U170+U179+U188+U197+U206+U215+U224+U233+U242</f>
        <v>5.3733446601941752</v>
      </c>
      <c r="V249" s="83"/>
      <c r="W249" s="188"/>
      <c r="X249" s="487"/>
    </row>
    <row r="250" spans="2:26" ht="40.5" customHeight="1">
      <c r="B250" s="1139"/>
      <c r="C250" s="1197"/>
      <c r="D250" s="1197"/>
      <c r="E250" s="1211" t="s">
        <v>371</v>
      </c>
      <c r="F250" s="1212"/>
      <c r="G250" s="1212"/>
      <c r="H250" s="1212"/>
      <c r="I250" s="1212"/>
      <c r="J250" s="1212"/>
      <c r="K250" s="1212"/>
      <c r="L250" s="1212"/>
      <c r="M250" s="1212"/>
      <c r="N250" s="1213"/>
      <c r="O250" s="1202"/>
      <c r="P250" s="1203"/>
      <c r="Q250" s="1204"/>
      <c r="R250" s="373"/>
      <c r="S250" s="373"/>
      <c r="T250" s="955"/>
      <c r="U250" s="955">
        <f t="shared" si="6"/>
        <v>8.2480262895145628</v>
      </c>
      <c r="V250" s="373"/>
      <c r="W250" s="188"/>
      <c r="X250" s="487"/>
    </row>
    <row r="251" spans="2:26" ht="40.5" customHeight="1">
      <c r="B251" s="1139"/>
      <c r="C251" s="1197"/>
      <c r="D251" s="1197"/>
      <c r="E251" s="1211" t="s">
        <v>566</v>
      </c>
      <c r="F251" s="1212"/>
      <c r="G251" s="1212"/>
      <c r="H251" s="1212"/>
      <c r="I251" s="1212"/>
      <c r="J251" s="1212"/>
      <c r="K251" s="1212"/>
      <c r="L251" s="1212"/>
      <c r="M251" s="1212"/>
      <c r="N251" s="1213"/>
      <c r="O251" s="1202"/>
      <c r="P251" s="1203"/>
      <c r="Q251" s="1204"/>
      <c r="R251" s="105"/>
      <c r="S251" s="373"/>
      <c r="T251" s="955"/>
      <c r="U251" s="955">
        <f t="shared" si="6"/>
        <v>24.536803149514558</v>
      </c>
      <c r="V251" s="105"/>
      <c r="W251" s="188"/>
      <c r="X251" s="487"/>
    </row>
    <row r="252" spans="2:26" ht="40.5" customHeight="1">
      <c r="B252" s="1139"/>
      <c r="C252" s="1197"/>
      <c r="D252" s="1197"/>
      <c r="E252" s="1035" t="s">
        <v>368</v>
      </c>
      <c r="F252" s="1036"/>
      <c r="G252" s="1036"/>
      <c r="H252" s="1036"/>
      <c r="I252" s="1036"/>
      <c r="J252" s="1036"/>
      <c r="K252" s="1036"/>
      <c r="L252" s="1036"/>
      <c r="M252" s="1036"/>
      <c r="N252" s="1037"/>
      <c r="O252" s="1202"/>
      <c r="P252" s="1203"/>
      <c r="Q252" s="1204"/>
      <c r="R252" s="1129"/>
      <c r="S252" s="1130"/>
      <c r="T252" s="1130"/>
      <c r="U252" s="1130"/>
      <c r="V252" s="1130"/>
      <c r="W252" s="1131"/>
      <c r="X252" s="487"/>
    </row>
    <row r="253" spans="2:26" ht="40.5" customHeight="1" thickBot="1">
      <c r="B253" s="1140"/>
      <c r="C253" s="1198"/>
      <c r="D253" s="1198"/>
      <c r="E253" s="1214" t="s">
        <v>18</v>
      </c>
      <c r="F253" s="1215"/>
      <c r="G253" s="1215"/>
      <c r="H253" s="1215"/>
      <c r="I253" s="1215"/>
      <c r="J253" s="1215"/>
      <c r="K253" s="1215"/>
      <c r="L253" s="1215"/>
      <c r="M253" s="1215"/>
      <c r="N253" s="1216"/>
      <c r="O253" s="1205"/>
      <c r="P253" s="1206"/>
      <c r="Q253" s="1207"/>
      <c r="R253" s="151"/>
      <c r="S253" s="151"/>
      <c r="T253" s="151"/>
      <c r="U253" s="151">
        <f>U21+U30+U39+U48+U57+U66+U84+U75+U93+U102+U111+U120+U129+U138+U147+U156+U165+U174+U183+U192+U201+U210+U219+U228+U237+U246</f>
        <v>10.368798842718448</v>
      </c>
      <c r="V253" s="151"/>
      <c r="W253" s="189"/>
      <c r="X253" s="487"/>
    </row>
    <row r="257" spans="1:23" s="384" customFormat="1" ht="22.5" customHeight="1" outlineLevel="1">
      <c r="A257" s="1236" t="s">
        <v>738</v>
      </c>
      <c r="B257" s="1237"/>
      <c r="C257" s="1236"/>
      <c r="D257" s="1236"/>
      <c r="E257" s="1236"/>
      <c r="F257" s="1236"/>
      <c r="G257" s="1237"/>
      <c r="H257" s="1236"/>
      <c r="S257" s="385"/>
      <c r="T257" s="386"/>
      <c r="U257" s="387"/>
    </row>
    <row r="258" spans="1:23" s="384" customFormat="1" ht="39.75" customHeight="1" outlineLevel="1">
      <c r="A258" s="1236" t="s">
        <v>739</v>
      </c>
      <c r="B258" s="1237"/>
      <c r="C258" s="1236"/>
      <c r="D258" s="1236"/>
      <c r="E258" s="1236"/>
      <c r="F258" s="1236"/>
      <c r="G258" s="1237"/>
      <c r="H258" s="1236"/>
      <c r="I258" s="388"/>
      <c r="J258" s="388"/>
      <c r="K258" s="388"/>
      <c r="L258" s="600"/>
      <c r="M258" s="1238" t="s">
        <v>859</v>
      </c>
      <c r="N258" s="1238"/>
      <c r="O258" s="1238"/>
      <c r="P258" s="1238"/>
      <c r="Q258" s="601"/>
      <c r="S258" s="385"/>
      <c r="T258" s="386"/>
      <c r="U258" s="387"/>
      <c r="W258" s="384" t="s">
        <v>1446</v>
      </c>
    </row>
    <row r="259" spans="1:23" s="384" customFormat="1" ht="39.75" customHeight="1" outlineLevel="1">
      <c r="A259" s="1236"/>
      <c r="B259" s="1237"/>
      <c r="C259" s="1236"/>
      <c r="D259" s="1236"/>
      <c r="E259" s="1236"/>
      <c r="F259" s="1236"/>
      <c r="G259" s="1237"/>
      <c r="H259" s="1236"/>
      <c r="I259" s="388"/>
      <c r="J259" s="388"/>
      <c r="K259" s="388"/>
      <c r="L259" s="600"/>
      <c r="M259" s="1238"/>
      <c r="N259" s="1238"/>
      <c r="O259" s="1238"/>
      <c r="P259" s="1238"/>
      <c r="Q259" s="601"/>
      <c r="S259" s="385"/>
      <c r="T259" s="386"/>
      <c r="U259" s="387"/>
    </row>
    <row r="260" spans="1:23" s="384" customFormat="1" ht="36" customHeight="1" outlineLevel="1">
      <c r="A260" s="954"/>
      <c r="B260" s="389"/>
      <c r="C260" s="967"/>
      <c r="D260" s="967"/>
      <c r="E260" s="390"/>
      <c r="F260" s="390"/>
      <c r="G260" s="389"/>
      <c r="H260" s="390"/>
      <c r="I260" s="389"/>
      <c r="J260" s="389"/>
      <c r="K260" s="389"/>
      <c r="L260" s="388"/>
      <c r="M260" s="952"/>
      <c r="N260" s="390"/>
      <c r="O260" s="390"/>
      <c r="P260" s="390"/>
      <c r="Q260" s="389"/>
      <c r="S260" s="385"/>
      <c r="T260" s="386"/>
      <c r="U260" s="387"/>
    </row>
    <row r="261" spans="1:23" s="384" customFormat="1" ht="29.25" customHeight="1" outlineLevel="1">
      <c r="A261" s="391"/>
      <c r="B261" s="388"/>
      <c r="C261" s="388"/>
      <c r="D261" s="388"/>
      <c r="E261" s="388"/>
      <c r="F261" s="388"/>
      <c r="G261" s="388"/>
      <c r="H261" s="388"/>
      <c r="I261" s="388"/>
      <c r="J261" s="388"/>
      <c r="K261" s="388"/>
      <c r="L261" s="389"/>
      <c r="M261" s="390"/>
      <c r="N261" s="390"/>
      <c r="O261" s="390"/>
      <c r="P261" s="390"/>
      <c r="Q261" s="392"/>
    </row>
    <row r="262" spans="1:23" s="384" customFormat="1" ht="30.75" customHeight="1" outlineLevel="1">
      <c r="A262" s="1233" t="s">
        <v>654</v>
      </c>
      <c r="B262" s="1234"/>
      <c r="C262" s="1233"/>
      <c r="D262" s="1233"/>
      <c r="E262" s="1233"/>
      <c r="F262" s="1233"/>
      <c r="G262" s="1234"/>
      <c r="H262" s="1233"/>
      <c r="I262" s="393"/>
      <c r="J262" s="393"/>
      <c r="K262" s="393"/>
      <c r="L262" s="389"/>
      <c r="M262" s="1235"/>
      <c r="N262" s="1235"/>
      <c r="O262" s="1235"/>
      <c r="P262" s="1235"/>
      <c r="Q262" s="394"/>
    </row>
  </sheetData>
  <autoFilter ref="B12:W253"/>
  <mergeCells count="60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X193:X201"/>
    <mergeCell ref="E177:N177"/>
    <mergeCell ref="O176:Q183"/>
    <mergeCell ref="C58:D66"/>
    <mergeCell ref="C157:D165"/>
    <mergeCell ref="E117:L117"/>
    <mergeCell ref="R117:T117"/>
    <mergeCell ref="E118:L118"/>
    <mergeCell ref="R118:T118"/>
    <mergeCell ref="R119:V119"/>
    <mergeCell ref="R136:T136"/>
    <mergeCell ref="E137:N137"/>
    <mergeCell ref="R189:T189"/>
    <mergeCell ref="E190:L190"/>
    <mergeCell ref="R190:T190"/>
    <mergeCell ref="E191:N191"/>
    <mergeCell ref="R191:V191"/>
    <mergeCell ref="E192:L192"/>
    <mergeCell ref="R181:T181"/>
    <mergeCell ref="F184:F185"/>
    <mergeCell ref="O185:Q192"/>
    <mergeCell ref="R185:V185"/>
    <mergeCell ref="E186:N186"/>
    <mergeCell ref="R186:V186"/>
    <mergeCell ref="R218:V218"/>
    <mergeCell ref="E136:L136"/>
    <mergeCell ref="R213:V213"/>
    <mergeCell ref="R91:T91"/>
    <mergeCell ref="R86:V86"/>
    <mergeCell ref="E87:N87"/>
    <mergeCell ref="R87:V87"/>
    <mergeCell ref="E88:L88"/>
    <mergeCell ref="R89:T89"/>
    <mergeCell ref="R177:V177"/>
    <mergeCell ref="E178:L178"/>
    <mergeCell ref="R178:T178"/>
    <mergeCell ref="E179:L179"/>
    <mergeCell ref="R179:T179"/>
    <mergeCell ref="R159:V159"/>
    <mergeCell ref="F166:F167"/>
    <mergeCell ref="G166:G167"/>
    <mergeCell ref="E171:L171"/>
    <mergeCell ref="R174:T174"/>
    <mergeCell ref="H166:H167"/>
    <mergeCell ref="E165:L165"/>
    <mergeCell ref="E160:L160"/>
    <mergeCell ref="E163:L163"/>
    <mergeCell ref="R173:V173"/>
    <mergeCell ref="R215:T215"/>
    <mergeCell ref="R216:T216"/>
    <mergeCell ref="R212:V212"/>
    <mergeCell ref="X211:X219"/>
    <mergeCell ref="R214:T214"/>
    <mergeCell ref="R143:T143"/>
    <mergeCell ref="E144:L144"/>
    <mergeCell ref="R144:T144"/>
    <mergeCell ref="E145:L145"/>
    <mergeCell ref="R145:T145"/>
    <mergeCell ref="O140:Q147"/>
    <mergeCell ref="R140:V140"/>
    <mergeCell ref="R176:V176"/>
    <mergeCell ref="H211:H212"/>
    <mergeCell ref="O212:Q219"/>
    <mergeCell ref="E217:L217"/>
    <mergeCell ref="R217:T217"/>
    <mergeCell ref="E215:L215"/>
    <mergeCell ref="E216:L216"/>
    <mergeCell ref="E219:L219"/>
    <mergeCell ref="R219:T219"/>
    <mergeCell ref="E182:N182"/>
    <mergeCell ref="R182:V182"/>
    <mergeCell ref="E183:L183"/>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E227:N227"/>
    <mergeCell ref="R227:V227"/>
    <mergeCell ref="E228:L228"/>
    <mergeCell ref="R228:T228"/>
    <mergeCell ref="R116:T116"/>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F229:F230"/>
    <mergeCell ref="G229:G230"/>
    <mergeCell ref="H229:H230"/>
    <mergeCell ref="X202:X210"/>
    <mergeCell ref="O203:Q210"/>
    <mergeCell ref="R203:V203"/>
    <mergeCell ref="R102:T102"/>
    <mergeCell ref="R88:T88"/>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O86:Q93"/>
    <mergeCell ref="E101:N101"/>
    <mergeCell ref="E102:L102"/>
    <mergeCell ref="R168:V168"/>
    <mergeCell ref="G121:G122"/>
    <mergeCell ref="G139:G140"/>
    <mergeCell ref="H139:H140"/>
    <mergeCell ref="E141:N141"/>
    <mergeCell ref="E124:L124"/>
    <mergeCell ref="E133:L133"/>
    <mergeCell ref="R161:T161"/>
    <mergeCell ref="E162:L162"/>
    <mergeCell ref="E129:L129"/>
    <mergeCell ref="O158:Q165"/>
    <mergeCell ref="R137:V137"/>
    <mergeCell ref="R154:T154"/>
    <mergeCell ref="E139:E140"/>
    <mergeCell ref="J122:N122"/>
    <mergeCell ref="O167:Q174"/>
    <mergeCell ref="E125:L125"/>
    <mergeCell ref="R160:T160"/>
    <mergeCell ref="E161:L161"/>
    <mergeCell ref="E128:N128"/>
    <mergeCell ref="R115:T115"/>
    <mergeCell ref="E116:L116"/>
    <mergeCell ref="R124:T124"/>
    <mergeCell ref="B112:B120"/>
    <mergeCell ref="R114:V114"/>
    <mergeCell ref="E115:L115"/>
    <mergeCell ref="B184:B192"/>
    <mergeCell ref="R133:T133"/>
    <mergeCell ref="E134:L134"/>
    <mergeCell ref="R134:T134"/>
    <mergeCell ref="E135:L135"/>
    <mergeCell ref="R135:T135"/>
    <mergeCell ref="R158:V158"/>
    <mergeCell ref="R171:T171"/>
    <mergeCell ref="E172:L172"/>
    <mergeCell ref="R172:T172"/>
    <mergeCell ref="R165:T165"/>
    <mergeCell ref="O122:Q129"/>
    <mergeCell ref="R122:V122"/>
    <mergeCell ref="E123:N123"/>
    <mergeCell ref="R123:V123"/>
    <mergeCell ref="E126:L126"/>
    <mergeCell ref="R126:T126"/>
    <mergeCell ref="E152:L152"/>
    <mergeCell ref="O77:Q84"/>
    <mergeCell ref="A262:H262"/>
    <mergeCell ref="M262:P262"/>
    <mergeCell ref="A258:H258"/>
    <mergeCell ref="A259:H259"/>
    <mergeCell ref="M259:P259"/>
    <mergeCell ref="B148:B156"/>
    <mergeCell ref="E120:L120"/>
    <mergeCell ref="O113:Q120"/>
    <mergeCell ref="G112:G113"/>
    <mergeCell ref="H112:H113"/>
    <mergeCell ref="E153:L153"/>
    <mergeCell ref="E156:L156"/>
    <mergeCell ref="F121:F122"/>
    <mergeCell ref="E114:N114"/>
    <mergeCell ref="E204:N204"/>
    <mergeCell ref="E209:N209"/>
    <mergeCell ref="A257:H257"/>
    <mergeCell ref="M238:M239"/>
    <mergeCell ref="E241:L241"/>
    <mergeCell ref="M258:P258"/>
    <mergeCell ref="B175:B183"/>
    <mergeCell ref="C175:D183"/>
    <mergeCell ref="F175:F176"/>
    <mergeCell ref="B211:B219"/>
    <mergeCell ref="E218:N218"/>
    <mergeCell ref="E159:N159"/>
    <mergeCell ref="E168:N168"/>
    <mergeCell ref="C184:D192"/>
    <mergeCell ref="B193:B201"/>
    <mergeCell ref="F193:F194"/>
    <mergeCell ref="G193:G194"/>
    <mergeCell ref="H193:H194"/>
    <mergeCell ref="E199:L199"/>
    <mergeCell ref="C211:D219"/>
    <mergeCell ref="E213:N213"/>
    <mergeCell ref="E214:L214"/>
    <mergeCell ref="F211:F212"/>
    <mergeCell ref="G211:G212"/>
    <mergeCell ref="E205:L205"/>
    <mergeCell ref="E206:L206"/>
    <mergeCell ref="E207:L207"/>
    <mergeCell ref="E208:L208"/>
    <mergeCell ref="E210:L210"/>
    <mergeCell ref="C193:D201"/>
    <mergeCell ref="B202:B210"/>
    <mergeCell ref="C202:D210"/>
    <mergeCell ref="F202:F203"/>
    <mergeCell ref="C247:D253"/>
    <mergeCell ref="O247:Q253"/>
    <mergeCell ref="E247:N247"/>
    <mergeCell ref="E248:N248"/>
    <mergeCell ref="E249:N249"/>
    <mergeCell ref="E251:N251"/>
    <mergeCell ref="E253:N253"/>
    <mergeCell ref="E250:N250"/>
    <mergeCell ref="E252:N252"/>
    <mergeCell ref="G202:G203"/>
    <mergeCell ref="H202:H203"/>
    <mergeCell ref="C85:D93"/>
    <mergeCell ref="B166:B174"/>
    <mergeCell ref="E173:N173"/>
    <mergeCell ref="C148:D156"/>
    <mergeCell ref="C94:D102"/>
    <mergeCell ref="E119:N119"/>
    <mergeCell ref="C121:D147"/>
    <mergeCell ref="B130:B138"/>
    <mergeCell ref="E174:L174"/>
    <mergeCell ref="C166:D174"/>
    <mergeCell ref="E146:N146"/>
    <mergeCell ref="E142:L142"/>
    <mergeCell ref="C103:D120"/>
    <mergeCell ref="E89:L89"/>
    <mergeCell ref="B121:B129"/>
    <mergeCell ref="B139:B147"/>
    <mergeCell ref="E112:E113"/>
    <mergeCell ref="J113:N113"/>
    <mergeCell ref="B103:B111"/>
    <mergeCell ref="F103:F104"/>
    <mergeCell ref="H85:H86"/>
    <mergeCell ref="E138:L138"/>
    <mergeCell ref="A8:E8"/>
    <mergeCell ref="E10:E11"/>
    <mergeCell ref="E61:L61"/>
    <mergeCell ref="F10:F11"/>
    <mergeCell ref="G10:G11"/>
    <mergeCell ref="H10:H11"/>
    <mergeCell ref="I10:I11"/>
    <mergeCell ref="J10:N10"/>
    <mergeCell ref="C10:D11"/>
    <mergeCell ref="C67:D75"/>
    <mergeCell ref="B67:B75"/>
    <mergeCell ref="F85:F86"/>
    <mergeCell ref="E93:L93"/>
    <mergeCell ref="B76:B84"/>
    <mergeCell ref="C76:D84"/>
    <mergeCell ref="B22:B30"/>
    <mergeCell ref="E42:N42"/>
    <mergeCell ref="F67:F68"/>
    <mergeCell ref="E78:N78"/>
    <mergeCell ref="B31:B39"/>
    <mergeCell ref="B49:B57"/>
    <mergeCell ref="C49:D57"/>
    <mergeCell ref="B85:B93"/>
    <mergeCell ref="E90:L90"/>
    <mergeCell ref="E91:L91"/>
    <mergeCell ref="F76:F77"/>
    <mergeCell ref="G76:G77"/>
    <mergeCell ref="H76:H77"/>
    <mergeCell ref="E74:N74"/>
    <mergeCell ref="H31:H32"/>
    <mergeCell ref="E38:N38"/>
    <mergeCell ref="E34:L34"/>
    <mergeCell ref="C40:D48"/>
    <mergeCell ref="R38:V38"/>
    <mergeCell ref="E39:L39"/>
    <mergeCell ref="R39:T39"/>
    <mergeCell ref="R45:T45"/>
    <mergeCell ref="R36:T36"/>
    <mergeCell ref="E21:L21"/>
    <mergeCell ref="C13:D21"/>
    <mergeCell ref="F49:F50"/>
    <mergeCell ref="G49:G50"/>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61:T61"/>
    <mergeCell ref="E62:L62"/>
    <mergeCell ref="R62:T62"/>
    <mergeCell ref="E63:L63"/>
    <mergeCell ref="R63:T63"/>
    <mergeCell ref="E64:L64"/>
    <mergeCell ref="F58:F59"/>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74:V74"/>
    <mergeCell ref="E46:L46"/>
    <mergeCell ref="H49:H50"/>
    <mergeCell ref="E45:L45"/>
    <mergeCell ref="O68:Q75"/>
    <mergeCell ref="R68:V68"/>
    <mergeCell ref="E69:N69"/>
    <mergeCell ref="R69:V69"/>
    <mergeCell ref="E3:O3"/>
    <mergeCell ref="S3:W3"/>
    <mergeCell ref="A4:V4"/>
    <mergeCell ref="A7:D7"/>
    <mergeCell ref="B13:B21"/>
    <mergeCell ref="B40:B48"/>
    <mergeCell ref="E72:L72"/>
    <mergeCell ref="R72:T72"/>
    <mergeCell ref="E73:L73"/>
    <mergeCell ref="O10:O11"/>
    <mergeCell ref="P10:P11"/>
    <mergeCell ref="Q10:Q11"/>
    <mergeCell ref="E60:N60"/>
    <mergeCell ref="R60:V60"/>
    <mergeCell ref="B10:B11"/>
    <mergeCell ref="B58:B66"/>
    <mergeCell ref="E181:L181"/>
    <mergeCell ref="B247:B253"/>
    <mergeCell ref="R167:V167"/>
    <mergeCell ref="R78:V78"/>
    <mergeCell ref="G58:G59"/>
    <mergeCell ref="H58:H59"/>
    <mergeCell ref="O59:Q66"/>
    <mergeCell ref="R90:T90"/>
    <mergeCell ref="R79:T79"/>
    <mergeCell ref="E80:L80"/>
    <mergeCell ref="R80:T80"/>
    <mergeCell ref="E81:L81"/>
    <mergeCell ref="R64:T64"/>
    <mergeCell ref="R84:T84"/>
    <mergeCell ref="E83:N83"/>
    <mergeCell ref="R83:V83"/>
    <mergeCell ref="E84:L84"/>
    <mergeCell ref="E70:L70"/>
    <mergeCell ref="R70:T70"/>
    <mergeCell ref="E71:L71"/>
    <mergeCell ref="R71:T71"/>
    <mergeCell ref="G67:G68"/>
    <mergeCell ref="H67:H68"/>
    <mergeCell ref="G157:G158"/>
    <mergeCell ref="G175:G176"/>
    <mergeCell ref="H175:H176"/>
    <mergeCell ref="E92:N92"/>
    <mergeCell ref="H148:H149"/>
    <mergeCell ref="E150:N150"/>
    <mergeCell ref="E151:L151"/>
    <mergeCell ref="F148:F149"/>
    <mergeCell ref="J149:N149"/>
    <mergeCell ref="E130:E131"/>
    <mergeCell ref="J131:N131"/>
    <mergeCell ref="J140:N140"/>
    <mergeCell ref="F112:F113"/>
    <mergeCell ref="E110:N110"/>
    <mergeCell ref="H157:H158"/>
    <mergeCell ref="R252:W252"/>
    <mergeCell ref="B94:B102"/>
    <mergeCell ref="F94:F95"/>
    <mergeCell ref="G94:G95"/>
    <mergeCell ref="H94:H95"/>
    <mergeCell ref="O95:Q102"/>
    <mergeCell ref="R95:V95"/>
    <mergeCell ref="E96:N96"/>
    <mergeCell ref="R96:V96"/>
    <mergeCell ref="E97:L97"/>
    <mergeCell ref="R97:T97"/>
    <mergeCell ref="E98:L98"/>
    <mergeCell ref="R98:T98"/>
    <mergeCell ref="E99:L99"/>
    <mergeCell ref="R99:T99"/>
    <mergeCell ref="E100:L100"/>
    <mergeCell ref="R100:T100"/>
    <mergeCell ref="B157:B165"/>
    <mergeCell ref="R162:T162"/>
    <mergeCell ref="R199:T199"/>
    <mergeCell ref="E200:N200"/>
    <mergeCell ref="R200:V200"/>
    <mergeCell ref="R201:T201"/>
    <mergeCell ref="E201:L201"/>
    <mergeCell ref="X13:X21"/>
    <mergeCell ref="X40:X48"/>
    <mergeCell ref="X58:X66"/>
    <mergeCell ref="X103:X120"/>
    <mergeCell ref="G130:G131"/>
    <mergeCell ref="H130:H131"/>
    <mergeCell ref="G85:G86"/>
    <mergeCell ref="E65:N65"/>
    <mergeCell ref="E75:L75"/>
    <mergeCell ref="E66:L66"/>
    <mergeCell ref="R101:V101"/>
    <mergeCell ref="R111:T111"/>
    <mergeCell ref="R110:V110"/>
    <mergeCell ref="R113:V113"/>
    <mergeCell ref="E111:L111"/>
    <mergeCell ref="H40:H41"/>
    <mergeCell ref="F13:F14"/>
    <mergeCell ref="G13:G14"/>
    <mergeCell ref="H13:H14"/>
    <mergeCell ref="E36:L36"/>
    <mergeCell ref="H121:H122"/>
    <mergeCell ref="E79:L79"/>
    <mergeCell ref="R93:T93"/>
    <mergeCell ref="R92:V92"/>
    <mergeCell ref="X31:X39"/>
    <mergeCell ref="X49:X57"/>
    <mergeCell ref="R155:V155"/>
    <mergeCell ref="R156:T156"/>
    <mergeCell ref="R73:T73"/>
    <mergeCell ref="R149:V149"/>
    <mergeCell ref="R150:V150"/>
    <mergeCell ref="R151:T151"/>
    <mergeCell ref="R152:T152"/>
    <mergeCell ref="R153:T153"/>
    <mergeCell ref="R129:T129"/>
    <mergeCell ref="R125:T125"/>
    <mergeCell ref="R59:V59"/>
    <mergeCell ref="R65:V65"/>
    <mergeCell ref="R41:V41"/>
    <mergeCell ref="X67:X75"/>
    <mergeCell ref="X76:X84"/>
    <mergeCell ref="R66:T66"/>
    <mergeCell ref="R120:T120"/>
    <mergeCell ref="R48:T48"/>
    <mergeCell ref="R138:T138"/>
    <mergeCell ref="R128:V128"/>
    <mergeCell ref="R127:T127"/>
    <mergeCell ref="R146:V146"/>
    <mergeCell ref="X121:X147"/>
    <mergeCell ref="R75:T75"/>
    <mergeCell ref="X85:X93"/>
    <mergeCell ref="X94:X102"/>
    <mergeCell ref="R192:T192"/>
    <mergeCell ref="F130:F131"/>
    <mergeCell ref="E127:L127"/>
    <mergeCell ref="R147:T147"/>
    <mergeCell ref="R141:V141"/>
    <mergeCell ref="R142:T142"/>
    <mergeCell ref="E147:L147"/>
    <mergeCell ref="O131:Q138"/>
    <mergeCell ref="R131:V131"/>
    <mergeCell ref="E132:N132"/>
    <mergeCell ref="R132:V132"/>
    <mergeCell ref="F139:F140"/>
    <mergeCell ref="G148:G149"/>
    <mergeCell ref="E143:L143"/>
    <mergeCell ref="F157:F158"/>
    <mergeCell ref="X148:X156"/>
    <mergeCell ref="R81:T81"/>
    <mergeCell ref="E82:L82"/>
    <mergeCell ref="R82:T82"/>
    <mergeCell ref="R77:V77"/>
    <mergeCell ref="B238:B246"/>
    <mergeCell ref="C238:D246"/>
    <mergeCell ref="F238:F239"/>
    <mergeCell ref="G238:G239"/>
    <mergeCell ref="H238:H239"/>
    <mergeCell ref="J238:J239"/>
    <mergeCell ref="K238:K239"/>
    <mergeCell ref="L238:L239"/>
    <mergeCell ref="B220:B228"/>
    <mergeCell ref="C220:D228"/>
    <mergeCell ref="F220:F221"/>
    <mergeCell ref="G220:G221"/>
    <mergeCell ref="H220:H221"/>
    <mergeCell ref="E242:L242"/>
    <mergeCell ref="E243:L243"/>
    <mergeCell ref="E244:L244"/>
    <mergeCell ref="E245:N245"/>
    <mergeCell ref="E246:L246"/>
    <mergeCell ref="B229:B237"/>
    <mergeCell ref="C229:D237"/>
    <mergeCell ref="E189:L189"/>
    <mergeCell ref="R180:T180"/>
    <mergeCell ref="J212:N212"/>
    <mergeCell ref="R194:V194"/>
    <mergeCell ref="E195:N195"/>
    <mergeCell ref="R195:V195"/>
    <mergeCell ref="E196:L196"/>
    <mergeCell ref="R196:T196"/>
    <mergeCell ref="E197:L197"/>
    <mergeCell ref="R197:T197"/>
    <mergeCell ref="E198:L198"/>
    <mergeCell ref="R198:T198"/>
    <mergeCell ref="O194:Q201"/>
    <mergeCell ref="G184:G185"/>
    <mergeCell ref="R204:V204"/>
    <mergeCell ref="R205:T205"/>
    <mergeCell ref="R206:T206"/>
    <mergeCell ref="R207:T207"/>
    <mergeCell ref="R208:T208"/>
    <mergeCell ref="R209:V209"/>
    <mergeCell ref="R210:T210"/>
    <mergeCell ref="R183:T183"/>
    <mergeCell ref="E180:L180"/>
    <mergeCell ref="H184:H185"/>
    <mergeCell ref="A6:V6"/>
    <mergeCell ref="R7:V7"/>
    <mergeCell ref="T8:U8"/>
    <mergeCell ref="X238:X246"/>
    <mergeCell ref="N238:N239"/>
    <mergeCell ref="X157:X165"/>
    <mergeCell ref="X166:X174"/>
    <mergeCell ref="X184:X192"/>
    <mergeCell ref="X175:X183"/>
    <mergeCell ref="O149:Q156"/>
    <mergeCell ref="E169:L169"/>
    <mergeCell ref="R169:T169"/>
    <mergeCell ref="E170:L170"/>
    <mergeCell ref="R170:T170"/>
    <mergeCell ref="R163:T163"/>
    <mergeCell ref="E164:N164"/>
    <mergeCell ref="R164:V164"/>
    <mergeCell ref="E154:L154"/>
    <mergeCell ref="E155:N155"/>
    <mergeCell ref="E187:L187"/>
    <mergeCell ref="R187:T187"/>
    <mergeCell ref="E188:L188"/>
    <mergeCell ref="R188:T188"/>
    <mergeCell ref="W10:W11"/>
    <mergeCell ref="R20:V20"/>
    <mergeCell ref="O32:Q39"/>
    <mergeCell ref="R32:V32"/>
    <mergeCell ref="E33:N33"/>
    <mergeCell ref="R34:T34"/>
    <mergeCell ref="E35:L35"/>
    <mergeCell ref="R35:T35"/>
    <mergeCell ref="O50:Q57"/>
    <mergeCell ref="R50:V50"/>
    <mergeCell ref="E51:N51"/>
    <mergeCell ref="R51:V51"/>
    <mergeCell ref="E52:L52"/>
    <mergeCell ref="R52:T52"/>
    <mergeCell ref="E53:L53"/>
    <mergeCell ref="R53:T53"/>
    <mergeCell ref="E54:L54"/>
    <mergeCell ref="R54:T54"/>
    <mergeCell ref="E55:L55"/>
    <mergeCell ref="R55:T55"/>
    <mergeCell ref="E56:N56"/>
    <mergeCell ref="R56:V56"/>
    <mergeCell ref="E57:L57"/>
    <mergeCell ref="R57:T57"/>
    <mergeCell ref="R21:T21"/>
  </mergeCells>
  <pageMargins left="0.19685039370078741" right="0.19685039370078741" top="0.19685039370078741" bottom="0.19685039370078741" header="0.31496062992125984" footer="0.31496062992125984"/>
  <pageSetup paperSize="9" scale="29" fitToHeight="0" orientation="landscape" r:id="rId1"/>
  <rowBreaks count="1" manualBreakCount="1">
    <brk id="120"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tabSelected="1" view="pageBreakPreview" topLeftCell="A7" zoomScale="70" zoomScaleNormal="50" zoomScaleSheetLayoutView="70" workbookViewId="0">
      <selection activeCell="B10" sqref="B10"/>
    </sheetView>
  </sheetViews>
  <sheetFormatPr defaultRowHeight="15" outlineLevelRow="1" outlineLevelCol="1"/>
  <cols>
    <col min="1" max="1" width="4.5703125" style="541" customWidth="1"/>
    <col min="2" max="2" width="72.42578125" style="541" customWidth="1"/>
    <col min="3" max="3" width="31.42578125" style="541" customWidth="1"/>
    <col min="4" max="9" width="18.28515625" style="541" customWidth="1"/>
    <col min="10" max="10" width="24.5703125" style="541" customWidth="1"/>
    <col min="11" max="11" width="30" style="541" hidden="1" customWidth="1"/>
    <col min="12" max="12" width="26.42578125" style="541" hidden="1" customWidth="1" outlineLevel="1"/>
    <col min="13" max="13" width="26.85546875" style="541" hidden="1" customWidth="1" outlineLevel="1"/>
    <col min="14" max="14" width="22.7109375" style="541" hidden="1" customWidth="1" outlineLevel="1"/>
    <col min="15" max="15" width="22.140625" style="541" hidden="1" customWidth="1" outlineLevel="1"/>
    <col min="16" max="16" width="20.5703125" style="541" hidden="1" customWidth="1" outlineLevel="1"/>
    <col min="17" max="17" width="26.85546875" style="541" customWidth="1" collapsed="1"/>
    <col min="18" max="18" width="9.140625" style="541"/>
    <col min="19" max="26" width="25.42578125" style="541" customWidth="1"/>
    <col min="27" max="27" width="24.85546875" style="541" customWidth="1"/>
    <col min="28" max="29" width="26" style="541" customWidth="1"/>
    <col min="30" max="16384" width="9.140625" style="541"/>
  </cols>
  <sheetData>
    <row r="1" spans="1:41" ht="38.25" customHeight="1">
      <c r="A1" s="1277" t="str">
        <f>'[30]Данные '!D5</f>
        <v>Расчет сметной стоимости инвестиционного проекта по титулу:</v>
      </c>
      <c r="B1" s="1277"/>
      <c r="C1" s="1277"/>
      <c r="D1" s="1277"/>
      <c r="E1" s="1277"/>
      <c r="F1" s="1277"/>
      <c r="G1" s="1277"/>
      <c r="H1" s="1277"/>
      <c r="I1" s="1277"/>
      <c r="J1" s="1277"/>
      <c r="K1" s="1277"/>
      <c r="L1" s="1277"/>
      <c r="M1" s="1277"/>
      <c r="N1" s="759"/>
      <c r="O1" s="759"/>
    </row>
    <row r="2" spans="1:41" ht="66.75" customHeight="1">
      <c r="A2" s="1278" t="str">
        <f>НЦС!A6</f>
        <v>Строительство ВЛ-10 кВ ответвление от ВЛ-10 кВ фид. 502, РЛКВ-10 кВ, ПС 110 кВ № 703 Шульгино, в т. ч. ПИР, МО,   г. Старая Купавна; 50:16:0601076:400</v>
      </c>
      <c r="B2" s="1279"/>
      <c r="C2" s="1279"/>
      <c r="D2" s="1279"/>
      <c r="E2" s="1279"/>
      <c r="F2" s="1279"/>
      <c r="G2" s="1279"/>
      <c r="H2" s="1279"/>
      <c r="I2" s="1279"/>
      <c r="J2" s="1279"/>
      <c r="K2" s="1279"/>
      <c r="L2" s="760"/>
      <c r="M2" s="760"/>
      <c r="N2" s="759"/>
      <c r="O2" s="759"/>
      <c r="S2" s="761" t="s">
        <v>1076</v>
      </c>
      <c r="T2" s="761" t="s">
        <v>1077</v>
      </c>
      <c r="U2" s="761" t="s">
        <v>1078</v>
      </c>
      <c r="V2" s="761" t="s">
        <v>1079</v>
      </c>
      <c r="W2" s="761" t="s">
        <v>1080</v>
      </c>
      <c r="X2" s="761" t="s">
        <v>1081</v>
      </c>
      <c r="Y2" s="761" t="s">
        <v>1082</v>
      </c>
      <c r="Z2" s="761" t="s">
        <v>1083</v>
      </c>
    </row>
    <row r="3" spans="1:41" ht="44.25" customHeight="1">
      <c r="A3" s="1280"/>
      <c r="B3" s="1280"/>
      <c r="C3" s="762"/>
      <c r="D3" s="485"/>
      <c r="E3" s="763"/>
      <c r="F3" s="763"/>
      <c r="G3" s="763"/>
      <c r="H3" s="763"/>
      <c r="I3" s="763"/>
      <c r="J3" s="763"/>
      <c r="K3" s="763" t="str">
        <f>НЦС!Y11</f>
        <v>В8-26-302-173770(431475)</v>
      </c>
      <c r="L3" s="763"/>
      <c r="S3" s="764" t="s">
        <v>1084</v>
      </c>
      <c r="T3" s="765">
        <f>C11*1000</f>
        <v>135072.08159999998</v>
      </c>
      <c r="U3" s="766">
        <v>0</v>
      </c>
      <c r="V3" s="765">
        <f>C12*1000</f>
        <v>82513</v>
      </c>
      <c r="W3" s="765">
        <f>C13*1000</f>
        <v>11903.5036</v>
      </c>
      <c r="X3" s="765">
        <f>C10*1000</f>
        <v>9747.4766407767002</v>
      </c>
      <c r="Y3" s="765">
        <f>C14*1000</f>
        <v>10368.798842718448</v>
      </c>
      <c r="Z3" s="765">
        <f>(C15+C16+C17)*1000</f>
        <v>38158.174099223295</v>
      </c>
    </row>
    <row r="4" spans="1:41" ht="33" customHeight="1">
      <c r="A4" s="767"/>
      <c r="B4" s="768" t="s">
        <v>127</v>
      </c>
      <c r="C4" s="769">
        <f>C5</f>
        <v>2026</v>
      </c>
    </row>
    <row r="5" spans="1:41" ht="33" customHeight="1">
      <c r="A5" s="770"/>
      <c r="B5" s="768" t="s">
        <v>106</v>
      </c>
      <c r="C5" s="769">
        <f>YEAR(НЦС!N7)</f>
        <v>2026</v>
      </c>
      <c r="D5" s="845"/>
      <c r="E5" s="845"/>
      <c r="F5" s="845"/>
      <c r="G5" s="845"/>
      <c r="H5" s="845"/>
      <c r="I5" s="845"/>
      <c r="J5" s="845"/>
      <c r="K5" s="845"/>
    </row>
    <row r="6" spans="1:41" s="414" customFormat="1" ht="130.5" customHeight="1">
      <c r="A6" s="1281" t="s">
        <v>1467</v>
      </c>
      <c r="B6" s="1284"/>
      <c r="C6" s="1263" t="s">
        <v>1296</v>
      </c>
      <c r="D6" s="1272" t="s">
        <v>1462</v>
      </c>
      <c r="E6" s="1273"/>
      <c r="F6" s="1273"/>
      <c r="G6" s="1273"/>
      <c r="H6" s="1273"/>
      <c r="I6" s="1273"/>
      <c r="J6" s="1274" t="s">
        <v>29</v>
      </c>
      <c r="K6" s="1269" t="s">
        <v>1447</v>
      </c>
      <c r="L6" s="1287" t="s">
        <v>128</v>
      </c>
      <c r="M6" s="1274"/>
      <c r="N6" s="928"/>
      <c r="O6" s="1261"/>
      <c r="P6" s="1263"/>
      <c r="Q6" s="1266"/>
      <c r="T6" s="821" t="s">
        <v>1076</v>
      </c>
      <c r="U6" s="821" t="s">
        <v>1077</v>
      </c>
      <c r="V6" s="821" t="s">
        <v>1078</v>
      </c>
      <c r="W6" s="821" t="s">
        <v>1079</v>
      </c>
      <c r="X6" s="821" t="s">
        <v>1080</v>
      </c>
      <c r="Y6" s="821" t="s">
        <v>1081</v>
      </c>
      <c r="Z6" s="821" t="s">
        <v>1082</v>
      </c>
      <c r="AA6" s="821" t="s">
        <v>1083</v>
      </c>
      <c r="AB6" s="822" t="s">
        <v>695</v>
      </c>
      <c r="AC6" s="822" t="s">
        <v>1276</v>
      </c>
      <c r="AD6" s="511"/>
      <c r="AE6" s="511"/>
      <c r="AF6" s="511"/>
      <c r="AG6" s="511"/>
      <c r="AH6" s="418"/>
      <c r="AI6" s="511"/>
      <c r="AJ6" s="511"/>
      <c r="AK6" s="511"/>
      <c r="AL6" s="511"/>
      <c r="AM6" s="511"/>
      <c r="AN6" s="511"/>
      <c r="AO6" s="511"/>
    </row>
    <row r="7" spans="1:41" s="414" customFormat="1" ht="111.75" customHeight="1">
      <c r="A7" s="1282"/>
      <c r="B7" s="1285"/>
      <c r="C7" s="1264"/>
      <c r="D7" s="517" t="s">
        <v>129</v>
      </c>
      <c r="E7" s="517" t="s">
        <v>131</v>
      </c>
      <c r="F7" s="517" t="s">
        <v>169</v>
      </c>
      <c r="G7" s="517" t="s">
        <v>170</v>
      </c>
      <c r="H7" s="517" t="s">
        <v>171</v>
      </c>
      <c r="I7" s="517" t="s">
        <v>172</v>
      </c>
      <c r="J7" s="1275"/>
      <c r="K7" s="1270"/>
      <c r="L7" s="1288"/>
      <c r="M7" s="1275"/>
      <c r="N7" s="750"/>
      <c r="O7" s="1261"/>
      <c r="P7" s="1264"/>
      <c r="Q7" s="1267"/>
      <c r="T7" s="823" t="str">
        <f>НЦС!Y11</f>
        <v>В8-26-302-173770(431475)</v>
      </c>
      <c r="U7" s="824">
        <f>C11*1000</f>
        <v>135072.08159999998</v>
      </c>
      <c r="V7" s="824"/>
      <c r="W7" s="824">
        <f>C12*1000</f>
        <v>82513</v>
      </c>
      <c r="X7" s="824">
        <f>C13*1000</f>
        <v>11903.5036</v>
      </c>
      <c r="Y7" s="824">
        <f>C10*1000</f>
        <v>9747.4766407767002</v>
      </c>
      <c r="Z7" s="824">
        <f>C14*1000</f>
        <v>10368.798842718448</v>
      </c>
      <c r="AA7" s="824">
        <f>(C15+C16+C17)*1000</f>
        <v>38158.174099223295</v>
      </c>
      <c r="AB7" s="825">
        <f>SUM(U7:AA7)</f>
        <v>287763.0347827184</v>
      </c>
      <c r="AC7" s="825">
        <f>AB7-C18*1000</f>
        <v>0</v>
      </c>
      <c r="AD7" s="511"/>
      <c r="AE7" s="511"/>
      <c r="AF7" s="511"/>
      <c r="AG7" s="511"/>
      <c r="AH7" s="511"/>
      <c r="AI7" s="511"/>
      <c r="AJ7" s="511"/>
      <c r="AK7" s="511"/>
      <c r="AL7" s="511"/>
      <c r="AM7" s="511"/>
      <c r="AN7" s="511"/>
      <c r="AO7" s="511"/>
    </row>
    <row r="8" spans="1:41" s="414" customFormat="1" ht="38.25" customHeight="1" outlineLevel="1">
      <c r="A8" s="1282"/>
      <c r="B8" s="1285"/>
      <c r="C8" s="1264"/>
      <c r="D8" s="516">
        <v>2025</v>
      </c>
      <c r="E8" s="516">
        <v>2026</v>
      </c>
      <c r="F8" s="516">
        <v>2027</v>
      </c>
      <c r="G8" s="516">
        <v>2028</v>
      </c>
      <c r="H8" s="516">
        <v>2029</v>
      </c>
      <c r="I8" s="516">
        <v>2030</v>
      </c>
      <c r="J8" s="1275"/>
      <c r="K8" s="1270"/>
      <c r="L8" s="1288"/>
      <c r="M8" s="1275"/>
      <c r="N8" s="516"/>
      <c r="O8" s="1261"/>
      <c r="P8" s="1264"/>
      <c r="Q8" s="1267"/>
      <c r="T8" s="511"/>
      <c r="U8" s="511"/>
      <c r="V8" s="417"/>
      <c r="W8" s="417"/>
      <c r="X8" s="417"/>
      <c r="Y8" s="417"/>
      <c r="Z8" s="417"/>
      <c r="AA8" s="417"/>
      <c r="AB8" s="417"/>
      <c r="AC8" s="417"/>
      <c r="AD8" s="417"/>
      <c r="AE8" s="417"/>
      <c r="AF8" s="511"/>
      <c r="AG8" s="511"/>
      <c r="AH8" s="511"/>
      <c r="AI8" s="511"/>
      <c r="AJ8" s="511"/>
      <c r="AK8" s="511"/>
      <c r="AL8" s="511"/>
      <c r="AM8" s="511"/>
      <c r="AN8" s="511"/>
      <c r="AO8" s="511"/>
    </row>
    <row r="9" spans="1:41" s="414" customFormat="1" ht="51.75" customHeight="1" outlineLevel="1" thickBot="1">
      <c r="A9" s="1283"/>
      <c r="B9" s="1286"/>
      <c r="C9" s="1265"/>
      <c r="D9" s="515">
        <f>(100+Дефляторы!N3)/200</f>
        <v>1.0369999999999999</v>
      </c>
      <c r="E9" s="515">
        <f>(100+Дефляторы!O3)/200*Дефляторы!$N$3/100</f>
        <v>1.1035350000000002</v>
      </c>
      <c r="F9" s="515">
        <f>(100+Дефляторы!P3)/200*Дефляторы!$N$3/100*Дефляторы!$O$3/100</f>
        <v>1.156297935</v>
      </c>
      <c r="G9" s="515">
        <f>(100+Дефляторы!Q3)/200*Дефляторы!$N$3/100*Дефляторы!$O$3/100*Дефляторы!$P$3/100</f>
        <v>1.2037061503349999</v>
      </c>
      <c r="H9" s="515">
        <f>(100+Дефляторы!R3)/200*Дефляторы!$N$3/100*Дефляторы!$O$3/100*Дефляторы!$P$3/100*Дефляторы!$Q$3/100</f>
        <v>1.2550282339324281</v>
      </c>
      <c r="I9" s="515">
        <f>(100+Дефляторы!S3)/200*Дефляторы!$N$3/100*Дефляторы!$O$3/100*Дефляторы!$P$3/100*Дефляторы!$Q$3/100*Дефляторы!$R$3/100</f>
        <v>1.3105117518919871</v>
      </c>
      <c r="J9" s="1276"/>
      <c r="K9" s="1271"/>
      <c r="L9" s="1289"/>
      <c r="M9" s="1276"/>
      <c r="N9" s="515"/>
      <c r="O9" s="1262"/>
      <c r="P9" s="1265"/>
      <c r="Q9" s="1268"/>
      <c r="T9" s="511"/>
      <c r="U9" s="511"/>
      <c r="V9" s="417"/>
      <c r="W9" s="826"/>
      <c r="X9" s="826"/>
      <c r="Y9" s="826"/>
      <c r="Z9" s="826"/>
      <c r="AA9" s="826"/>
      <c r="AB9" s="826"/>
      <c r="AC9" s="826"/>
      <c r="AD9" s="417"/>
      <c r="AE9" s="417"/>
      <c r="AF9" s="511"/>
      <c r="AG9" s="511"/>
      <c r="AH9" s="511"/>
      <c r="AI9" s="511"/>
      <c r="AJ9" s="511"/>
      <c r="AK9" s="511"/>
      <c r="AL9" s="511"/>
      <c r="AM9" s="511"/>
      <c r="AN9" s="511"/>
      <c r="AO9" s="511"/>
    </row>
    <row r="10" spans="1:41" ht="44.25" customHeight="1">
      <c r="A10" s="767">
        <v>1</v>
      </c>
      <c r="B10" s="771" t="s">
        <v>374</v>
      </c>
      <c r="C10" s="772">
        <f>НЦС!U248</f>
        <v>9.7474766407767</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10.756681634779516</v>
      </c>
      <c r="K10" s="773">
        <f>IF($C$4=$D$8,C10*$D$9,IF($C$4=$E$8,C10*$E$9,IF($C$4=$F$8,C10*$F$9,IF($C$4=$G$8,C10*$G$9,IF($C$4=$H$8,C10*$H$9,IF($C$4=$I$8,C10*$I$9,IF($C$4=$J$8,C10*$J$9)))))))</f>
        <v>10.756681634779516</v>
      </c>
      <c r="L10" s="774"/>
      <c r="M10" s="541">
        <f>IF(C10&gt;0,J10/C10,0)</f>
        <v>1.1035350000000002</v>
      </c>
      <c r="N10" s="541">
        <f>IF(C10&gt;0,J10/C10,0)</f>
        <v>1.1035350000000002</v>
      </c>
    </row>
    <row r="11" spans="1:41" ht="33" customHeight="1">
      <c r="A11" s="767">
        <v>2</v>
      </c>
      <c r="B11" s="775" t="s">
        <v>28</v>
      </c>
      <c r="C11" s="776">
        <f>НЦС!S247</f>
        <v>135.07208159999999</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IF($C$5=$D$8,C11*$D$9,IF($C$5=$E$8,C11*$E$9,IF($C$5=$F$8,C11*$F$9,IF($C$5=$G$8,C11*$G$9,IF($C$5=$H$8,C11*$H$9,IF($C$5=$I$8,C11*$I$9))))))</f>
        <v>149.05676956845602</v>
      </c>
      <c r="K11" s="773">
        <f>IF($C$5=$D$8,C11*$D$9,IF($C$5=$E$8,C11*$E$9,IF($C$5=$F$8,C11*$F$9,IF($C$5=$G$8,C11*$G$9,IF($C$5=$H$8,C11*$H$9,IF($C$5=$I$8,C11*$I$9,IF($C$5=$J$8,C11*$J$9)))))))</f>
        <v>149.05676956845602</v>
      </c>
      <c r="L11" s="774"/>
      <c r="M11" s="541">
        <f>IF(C11&gt;0,J11/C11,0)</f>
        <v>1.1035350000000002</v>
      </c>
      <c r="N11" s="541">
        <f t="shared" ref="N11:N17" si="0">IF(C11&gt;0,J11/C11,0)</f>
        <v>1.1035350000000002</v>
      </c>
      <c r="Y11" s="541" t="s">
        <v>1275</v>
      </c>
    </row>
    <row r="12" spans="1:41" ht="33" customHeight="1">
      <c r="A12" s="767">
        <v>3</v>
      </c>
      <c r="B12" s="775" t="s">
        <v>27</v>
      </c>
      <c r="C12" s="776">
        <f>НЦС!R247</f>
        <v>82.513000000000005</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IF($C$5=$D$8,C12*$D$9,IF($C$5=$E$8,C12*$E$9,IF($C$5=$F$8,C12*$F$9,IF($C$5=$G$8,C12*$G$9,IF($C$5=$H$8,C12*$H$9,IF($C$5=$I$8,C12*$I$9))))))</f>
        <v>91.055983455000018</v>
      </c>
      <c r="K12" s="773">
        <f>IF($C$5=$D$8,C12*$D$9,IF($C$5=$E$8,C12*$E$9,IF($C$5=$F$8,C12*$F$9,IF($C$5=$G$8,C12*$G$9,IF($C$5=$H$8,C12*$H$9,IF($C$5=$I$8,C12*$I$9,IF($C$5=$J$8,C12*$J$9)))))))</f>
        <v>91.055983455000018</v>
      </c>
      <c r="L12" s="774"/>
      <c r="M12" s="541">
        <f t="shared" ref="M12:M17" si="1">IF(C12&gt;0,J12/C12,0)</f>
        <v>1.1035350000000002</v>
      </c>
      <c r="N12" s="541">
        <f t="shared" si="0"/>
        <v>1.1035350000000002</v>
      </c>
    </row>
    <row r="13" spans="1:41" ht="33" customHeight="1">
      <c r="A13" s="767">
        <v>4</v>
      </c>
      <c r="B13" s="775" t="s">
        <v>30</v>
      </c>
      <c r="C13" s="776">
        <f>НЦС!T247</f>
        <v>11.903503600000001</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IF($C$5=$D$8,C13*$D$9,IF($C$5=$E$8,C13*$E$9,IF($C$5=$F$8,C13*$F$9,IF($C$5=$G$8,C13*$G$9,IF($C$5=$H$8,C13*$H$9,IF($C$5=$I$8,C13*$I$9))))))</f>
        <v>13.135932845226002</v>
      </c>
      <c r="K13" s="773">
        <f t="shared" ref="K13:K17" si="2">IF($C$5=$D$8,C13*$D$9,IF($C$5=$E$8,C13*$E$9,IF($C$5=$F$8,C13*$F$9,IF($C$5=$G$8,C13*$G$9,IF($C$5=$H$8,C13*$H$9,IF($C$5=$I$8,C13*$I$9,IF($C$5=$J$8,C13*$J$9)))))))</f>
        <v>13.135932845226002</v>
      </c>
      <c r="L13" s="774"/>
      <c r="M13" s="541">
        <f t="shared" si="1"/>
        <v>1.1035350000000002</v>
      </c>
      <c r="N13" s="541">
        <f t="shared" si="0"/>
        <v>1.1035350000000002</v>
      </c>
    </row>
    <row r="14" spans="1:41" ht="33" customHeight="1">
      <c r="A14" s="767">
        <v>5</v>
      </c>
      <c r="B14" s="775" t="s">
        <v>26</v>
      </c>
      <c r="C14" s="776">
        <f>НЦС!U253</f>
        <v>10.368798842718448</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IF($C$5=$D$8,C14*$D$9,IF($C$5=$E$8,C14*$E$9,IF($C$5=$F$8,C14*$F$9,IF($C$5=$G$8,C14*$G$9,IF($C$5=$H$8,C14*$H$9,IF($C$5=$I$8,C14*$I$9))))))</f>
        <v>11.442332430899304</v>
      </c>
      <c r="K14" s="773">
        <f t="shared" si="2"/>
        <v>11.442332430899304</v>
      </c>
      <c r="L14" s="774"/>
      <c r="M14" s="541">
        <f t="shared" si="1"/>
        <v>1.1035350000000002</v>
      </c>
      <c r="N14" s="541">
        <f t="shared" si="0"/>
        <v>1.1035350000000002</v>
      </c>
    </row>
    <row r="15" spans="1:41" ht="33" customHeight="1">
      <c r="A15" s="767">
        <v>6</v>
      </c>
      <c r="B15" s="775" t="s">
        <v>361</v>
      </c>
      <c r="C15" s="776">
        <f>НЦС!U249</f>
        <v>5.3733446601941752</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ref="J15:J17" si="3">IF($C$5=$D$8,C15*$D$9,IF($C$5=$E$8,C15*$E$9,IF($C$5=$F$8,C15*$F$9,IF($C$5=$G$8,C15*$G$9,IF($C$5=$H$8,C15*$H$9,IF($C$5=$I$8,C15*$I$9))))))</f>
        <v>5.9296738995873799</v>
      </c>
      <c r="K15" s="773">
        <f t="shared" si="2"/>
        <v>5.9296738995873799</v>
      </c>
      <c r="L15" s="774"/>
      <c r="M15" s="541">
        <f t="shared" si="1"/>
        <v>1.1035350000000002</v>
      </c>
      <c r="N15" s="541">
        <f t="shared" si="0"/>
        <v>1.1035350000000002</v>
      </c>
    </row>
    <row r="16" spans="1:41" ht="57" customHeight="1">
      <c r="A16" s="767">
        <v>7</v>
      </c>
      <c r="B16" s="775" t="s">
        <v>134</v>
      </c>
      <c r="C16" s="776">
        <f>НЦС!U250</f>
        <v>8.2480262895145628</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3"/>
        <v>9.1019856913994541</v>
      </c>
      <c r="K16" s="773">
        <f t="shared" si="2"/>
        <v>9.1019856913994541</v>
      </c>
      <c r="L16" s="774"/>
      <c r="M16" s="541">
        <f t="shared" si="1"/>
        <v>1.1035350000000002</v>
      </c>
      <c r="N16" s="541">
        <f t="shared" si="0"/>
        <v>1.1035350000000002</v>
      </c>
    </row>
    <row r="17" spans="1:17" ht="33" customHeight="1" thickBot="1">
      <c r="A17" s="767">
        <v>8</v>
      </c>
      <c r="B17" s="775" t="s">
        <v>20</v>
      </c>
      <c r="C17" s="776">
        <f>НЦС!U251</f>
        <v>24.536803149514558</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3"/>
        <v>27.077221063599552</v>
      </c>
      <c r="K17" s="773">
        <f t="shared" si="2"/>
        <v>27.077221063599552</v>
      </c>
      <c r="L17" s="774"/>
      <c r="M17" s="541">
        <f t="shared" si="1"/>
        <v>1.1035350000000002</v>
      </c>
      <c r="N17" s="541">
        <f t="shared" si="0"/>
        <v>1.1035350000000002</v>
      </c>
    </row>
    <row r="18" spans="1:17" ht="33" customHeight="1" thickBot="1">
      <c r="A18" s="777"/>
      <c r="B18" s="778" t="s">
        <v>21</v>
      </c>
      <c r="C18" s="779">
        <f>SUM(C10:C17)</f>
        <v>287.76303478271842</v>
      </c>
      <c r="D18" s="779"/>
      <c r="E18" s="779"/>
      <c r="F18" s="779"/>
      <c r="G18" s="779"/>
      <c r="H18" s="779"/>
      <c r="I18" s="779"/>
      <c r="J18" s="779">
        <f t="shared" ref="J18" si="4">SUM(J10:J17)</f>
        <v>317.55658058894727</v>
      </c>
      <c r="K18" s="780">
        <f>SUM(K10:K17)</f>
        <v>317.55658058894727</v>
      </c>
      <c r="L18" s="781"/>
      <c r="Q18" s="782">
        <f>K18*1000</f>
        <v>317556.58058894728</v>
      </c>
    </row>
    <row r="19" spans="1:17" s="540" customFormat="1" ht="33" customHeight="1">
      <c r="A19" s="783"/>
      <c r="B19" s="784"/>
      <c r="C19" s="785"/>
    </row>
    <row r="20" spans="1:17" s="540" customFormat="1" ht="57" customHeight="1">
      <c r="A20" s="783"/>
      <c r="B20" s="784"/>
      <c r="C20" s="786"/>
      <c r="E20" s="975"/>
      <c r="F20" s="975"/>
      <c r="G20" s="975"/>
      <c r="H20" s="1259" t="s">
        <v>104</v>
      </c>
      <c r="I20" s="1259"/>
      <c r="J20" s="1260">
        <f>J18</f>
        <v>317.55658058894727</v>
      </c>
      <c r="K20" s="1260"/>
      <c r="L20" s="1260"/>
      <c r="M20" s="978">
        <f>M18</f>
        <v>0</v>
      </c>
    </row>
    <row r="21" spans="1:17" s="540" customFormat="1" ht="33" customHeight="1">
      <c r="A21" s="783"/>
      <c r="B21" s="784"/>
      <c r="C21" s="786"/>
      <c r="E21" s="975"/>
      <c r="F21" s="975"/>
      <c r="G21" s="975"/>
      <c r="H21" s="1259" t="s">
        <v>1466</v>
      </c>
      <c r="I21" s="1259"/>
      <c r="J21" s="1260">
        <f>J20*0.22</f>
        <v>69.862447729568402</v>
      </c>
      <c r="K21" s="1260"/>
      <c r="L21" s="1260"/>
      <c r="M21" s="978">
        <f>M20*0.2</f>
        <v>0</v>
      </c>
    </row>
    <row r="22" spans="1:17" s="540" customFormat="1" ht="33" customHeight="1">
      <c r="A22" s="783"/>
      <c r="B22" s="784"/>
      <c r="C22" s="786"/>
      <c r="E22" s="975"/>
      <c r="F22" s="975"/>
      <c r="G22" s="975"/>
      <c r="H22" s="1259" t="s">
        <v>105</v>
      </c>
      <c r="I22" s="1259"/>
      <c r="J22" s="1260">
        <f>J20+J21</f>
        <v>387.41902831851564</v>
      </c>
      <c r="K22" s="1260"/>
      <c r="L22" s="1260"/>
      <c r="M22" s="978">
        <f>SUM(M20:M21)</f>
        <v>0</v>
      </c>
    </row>
    <row r="23" spans="1:17" s="540" customFormat="1" ht="33" customHeight="1">
      <c r="A23" s="783"/>
      <c r="B23" s="784"/>
      <c r="C23" s="786"/>
      <c r="E23" s="976"/>
      <c r="F23" s="974"/>
      <c r="G23" s="974"/>
      <c r="H23" s="1291"/>
      <c r="I23" s="1291"/>
      <c r="J23" s="979"/>
      <c r="K23" s="979"/>
      <c r="L23" s="980"/>
    </row>
    <row r="24" spans="1:17" s="540" customFormat="1" ht="33" customHeight="1">
      <c r="A24" s="783"/>
      <c r="B24" s="784"/>
      <c r="C24" s="786"/>
      <c r="E24" s="977"/>
      <c r="F24" s="977"/>
      <c r="G24" s="977"/>
      <c r="H24" s="1290" t="s">
        <v>22</v>
      </c>
      <c r="I24" s="1290"/>
      <c r="J24" s="1260">
        <f>J10</f>
        <v>10.756681634779516</v>
      </c>
      <c r="K24" s="1260"/>
      <c r="L24" s="1260"/>
    </row>
    <row r="25" spans="1:17" s="540" customFormat="1" ht="55.5" customHeight="1">
      <c r="A25" s="783"/>
      <c r="B25" s="784"/>
      <c r="C25" s="786"/>
      <c r="E25" s="977"/>
      <c r="F25" s="977"/>
      <c r="G25" s="977"/>
      <c r="H25" s="1290" t="s">
        <v>177</v>
      </c>
      <c r="I25" s="1290"/>
      <c r="J25" s="1260">
        <f>J20-J24</f>
        <v>306.79989895416776</v>
      </c>
      <c r="K25" s="1260"/>
      <c r="L25" s="1260"/>
    </row>
    <row r="26" spans="1:17" s="540" customFormat="1" ht="33" customHeight="1">
      <c r="A26" s="783"/>
      <c r="B26" s="784"/>
      <c r="C26" s="786"/>
    </row>
    <row r="27" spans="1:17" ht="23.25">
      <c r="D27" s="787"/>
      <c r="E27" s="787"/>
      <c r="F27" s="787"/>
      <c r="G27" s="787"/>
      <c r="H27" s="787"/>
      <c r="I27" s="787"/>
      <c r="J27" s="787"/>
      <c r="K27" s="787"/>
      <c r="L27" s="787"/>
    </row>
    <row r="77" spans="25:25">
      <c r="Y77" s="541">
        <v>120</v>
      </c>
    </row>
    <row r="79" spans="25:25">
      <c r="Y79" s="541">
        <v>0.1</v>
      </c>
    </row>
    <row r="80" spans="25:25">
      <c r="Y80" s="541">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1068</v>
      </c>
      <c r="C3" s="222" t="s">
        <v>1069</v>
      </c>
      <c r="D3" s="222" t="s">
        <v>1070</v>
      </c>
      <c r="E3" s="222" t="s">
        <v>1071</v>
      </c>
    </row>
    <row r="4" spans="2:5">
      <c r="B4" s="395" t="str">
        <f>НЦС!K7</f>
        <v>В8-26-302-173770(431475)</v>
      </c>
      <c r="C4" s="222" t="s">
        <v>1072</v>
      </c>
      <c r="D4" s="222" t="s">
        <v>700</v>
      </c>
      <c r="E4" s="571" t="e">
        <f>ROUND((#REF!*1000),2)</f>
        <v>#REF!</v>
      </c>
    </row>
    <row r="5" spans="2:5">
      <c r="B5" s="133" t="str">
        <f>CONCATENATE(НЦС!Y11,"_СтСт")</f>
        <v>В8-26-302-173770(431475)_СтСт</v>
      </c>
      <c r="C5" s="222" t="s">
        <v>1072</v>
      </c>
      <c r="D5" s="222" t="s">
        <v>700</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6" sqref="A6:V9"/>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655</v>
      </c>
      <c r="M1" s="443"/>
      <c r="N1" s="443"/>
      <c r="O1" s="443"/>
      <c r="P1" s="443"/>
      <c r="Q1" s="443"/>
    </row>
    <row r="2" spans="1:17" ht="60">
      <c r="A2" s="444" t="s">
        <v>656</v>
      </c>
      <c r="B2" s="445" t="s">
        <v>657</v>
      </c>
      <c r="C2" s="444" t="s">
        <v>658</v>
      </c>
      <c r="D2" s="446" t="s">
        <v>659</v>
      </c>
      <c r="E2" s="444" t="s">
        <v>660</v>
      </c>
      <c r="F2" s="447" t="s">
        <v>661</v>
      </c>
      <c r="G2" s="448" t="s">
        <v>662</v>
      </c>
      <c r="H2" s="448" t="s">
        <v>663</v>
      </c>
      <c r="I2" s="448" t="s">
        <v>664</v>
      </c>
      <c r="J2" s="448" t="s">
        <v>665</v>
      </c>
      <c r="K2" s="449"/>
      <c r="L2" s="450" t="s">
        <v>666</v>
      </c>
      <c r="M2" s="450" t="s">
        <v>667</v>
      </c>
      <c r="N2" s="450" t="s">
        <v>668</v>
      </c>
      <c r="O2" s="450" t="s">
        <v>669</v>
      </c>
      <c r="P2" s="450" t="s">
        <v>670</v>
      </c>
      <c r="Q2" s="450" t="s">
        <v>671</v>
      </c>
    </row>
    <row r="3" spans="1:17" ht="37.5">
      <c r="A3" s="451" t="str">
        <f>НЦС!Y11</f>
        <v>В8-26-302-173770(431475)</v>
      </c>
      <c r="C3" s="440" t="s">
        <v>672</v>
      </c>
      <c r="D3" s="452" t="s">
        <v>673</v>
      </c>
      <c r="E3" s="453">
        <f ca="1">TODAY()</f>
        <v>46265</v>
      </c>
      <c r="F3" s="454" t="str">
        <f>A3</f>
        <v>В8-26-302-173770(431475)</v>
      </c>
      <c r="G3" s="454" t="s">
        <v>674</v>
      </c>
      <c r="H3" s="455">
        <v>2000</v>
      </c>
      <c r="I3" s="455">
        <v>2024</v>
      </c>
      <c r="J3" s="455">
        <v>12</v>
      </c>
      <c r="L3" s="456"/>
      <c r="M3" s="456"/>
      <c r="N3" s="456"/>
      <c r="O3" s="456">
        <f>SUMIFS('ССР позиции'!$Y$3:$Y$8,'ССР позиции'!$A$3:$A$8,A3,'ССР позиции'!$C$3:$C$8,"&lt;&gt;14")</f>
        <v>287763.02999999997</v>
      </c>
      <c r="P3" s="456">
        <f>SUMIFS('ССР позиции'!$Y$3:$Y$8,'ССР позиции'!$A$3:$A$8,A3,'ССР позиции'!$C$3:$C$8,14)</f>
        <v>57552.609999999993</v>
      </c>
      <c r="Q3" s="456">
        <f>SUMIFS('ССР позиции'!$Y$3:$Y$8,'ССР позиции'!$A$3:$A$8,A3)</f>
        <v>345315.63999999996</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[31]справочник!#REF!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A6" sqref="A6:V9"/>
      <selection pane="topRight" activeCell="A6" sqref="A6:V9"/>
      <selection pane="bottomLeft" activeCell="A6" sqref="A6:V9"/>
      <selection pane="bottomRight" activeCell="A6" sqref="A6:V9"/>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292" t="s">
        <v>675</v>
      </c>
      <c r="H1" s="1292"/>
      <c r="I1" s="1292"/>
      <c r="J1" s="1292"/>
      <c r="K1" s="1292"/>
      <c r="L1" s="1292"/>
      <c r="M1" s="1292"/>
      <c r="N1" s="1292"/>
      <c r="O1" s="1293" t="s">
        <v>676</v>
      </c>
      <c r="P1" s="1293"/>
      <c r="Q1" s="1293"/>
      <c r="R1" s="1293"/>
      <c r="S1" s="1293"/>
      <c r="T1" s="1293"/>
      <c r="U1" s="1293"/>
      <c r="V1" s="1293"/>
      <c r="X1" s="442" t="s">
        <v>655</v>
      </c>
      <c r="Y1" s="443"/>
      <c r="AA1" s="477">
        <f>НЦС!Y3</f>
        <v>0</v>
      </c>
    </row>
    <row r="2" spans="1:28" ht="60" customHeight="1">
      <c r="A2" s="459" t="s">
        <v>656</v>
      </c>
      <c r="B2" s="460" t="s">
        <v>657</v>
      </c>
      <c r="C2" s="461" t="s">
        <v>677</v>
      </c>
      <c r="D2" s="461" t="s">
        <v>678</v>
      </c>
      <c r="E2" s="461" t="s">
        <v>679</v>
      </c>
      <c r="F2" s="461" t="s">
        <v>680</v>
      </c>
      <c r="G2" s="462" t="s">
        <v>681</v>
      </c>
      <c r="H2" s="462" t="s">
        <v>682</v>
      </c>
      <c r="I2" s="462" t="s">
        <v>683</v>
      </c>
      <c r="J2" s="463" t="s">
        <v>684</v>
      </c>
      <c r="K2" s="463" t="s">
        <v>685</v>
      </c>
      <c r="L2" s="463" t="s">
        <v>18</v>
      </c>
      <c r="M2" s="463" t="s">
        <v>686</v>
      </c>
      <c r="N2" s="463" t="s">
        <v>687</v>
      </c>
      <c r="O2" s="464" t="s">
        <v>681</v>
      </c>
      <c r="P2" s="465" t="s">
        <v>682</v>
      </c>
      <c r="Q2" s="465" t="s">
        <v>683</v>
      </c>
      <c r="R2" s="464" t="s">
        <v>684</v>
      </c>
      <c r="S2" s="464" t="s">
        <v>685</v>
      </c>
      <c r="T2" s="464" t="s">
        <v>18</v>
      </c>
      <c r="U2" s="464" t="s">
        <v>686</v>
      </c>
      <c r="V2" s="464" t="s">
        <v>687</v>
      </c>
      <c r="X2" s="466" t="s">
        <v>688</v>
      </c>
      <c r="Y2" s="466" t="s">
        <v>689</v>
      </c>
      <c r="Z2" s="478" t="s">
        <v>696</v>
      </c>
      <c r="AA2" s="455" t="e">
        <f>ROUND((#REF!*1000),2)=VLOOKUP(НЦС!Y3,[32]Sheet1!$B$559:$BI$609,60,0)</f>
        <v>#REF!</v>
      </c>
      <c r="AB2" s="455" t="e">
        <f>ROUND((#REF!*1000),2)-VLOOKUP(НЦС!Y3,[32]Sheet1!$B$559:$BI$609,60,0)</f>
        <v>#REF!</v>
      </c>
    </row>
    <row r="3" spans="1:28" s="457" customFormat="1">
      <c r="A3" s="479" t="str">
        <f>НЦС!Y11</f>
        <v>В8-26-302-173770(431475)</v>
      </c>
      <c r="B3" s="467"/>
      <c r="C3" s="468">
        <v>2</v>
      </c>
      <c r="D3" s="468">
        <v>1</v>
      </c>
      <c r="E3" s="467" t="s">
        <v>690</v>
      </c>
      <c r="F3" s="467" t="s">
        <v>691</v>
      </c>
      <c r="G3" s="469"/>
      <c r="H3" s="469"/>
      <c r="I3" s="469"/>
      <c r="J3" s="469"/>
      <c r="K3" s="469"/>
      <c r="L3" s="469"/>
      <c r="M3" s="469"/>
      <c r="N3" s="469"/>
      <c r="O3" s="469">
        <f>ROUND(('Прогнозная стоимость '!C11*1000),2)</f>
        <v>135072.07999999999</v>
      </c>
      <c r="P3" s="469"/>
      <c r="Q3" s="469">
        <f>ROUND(('Прогнозная стоимость '!C12*1000),2)</f>
        <v>82513</v>
      </c>
      <c r="R3" s="469"/>
      <c r="S3" s="469"/>
      <c r="T3" s="469"/>
      <c r="U3" s="469"/>
      <c r="V3" s="469"/>
      <c r="W3" s="467"/>
      <c r="X3" s="470">
        <f t="shared" ref="X3:X8" si="0">SUM(G3:N3)</f>
        <v>0</v>
      </c>
      <c r="Y3" s="470">
        <f t="shared" ref="Y3:Y8" si="1">SUM(O3:V3)</f>
        <v>217585.08</v>
      </c>
    </row>
    <row r="4" spans="1:28" s="475" customFormat="1" ht="15.75" customHeight="1">
      <c r="A4" s="471" t="str">
        <f>$A$3</f>
        <v>В8-26-302-173770(431475)</v>
      </c>
      <c r="B4" s="471"/>
      <c r="C4" s="468">
        <v>9</v>
      </c>
      <c r="D4" s="472">
        <f>IF(A4=A3,D3+1,1)</f>
        <v>2</v>
      </c>
      <c r="E4" s="467" t="s">
        <v>690</v>
      </c>
      <c r="F4" s="467" t="s">
        <v>692</v>
      </c>
      <c r="G4" s="473"/>
      <c r="H4" s="473"/>
      <c r="I4" s="473"/>
      <c r="J4" s="473"/>
      <c r="K4" s="473"/>
      <c r="L4" s="473"/>
      <c r="M4" s="473"/>
      <c r="N4" s="473"/>
      <c r="O4" s="473"/>
      <c r="P4" s="473"/>
      <c r="Q4" s="473"/>
      <c r="R4" s="473">
        <f>ROUND(('Прогнозная стоимость '!C15*1000),2)+ROUND(('Прогнозная стоимость '!C17*1000),2)</f>
        <v>29910.14</v>
      </c>
      <c r="S4" s="473">
        <f>ROUND(('Прогнозная стоимость '!C13*1000),2)</f>
        <v>11903.5</v>
      </c>
      <c r="T4" s="473"/>
      <c r="U4" s="473"/>
      <c r="V4" s="473"/>
      <c r="W4" s="471"/>
      <c r="X4" s="474">
        <f t="shared" si="0"/>
        <v>0</v>
      </c>
      <c r="Y4" s="474">
        <f t="shared" si="1"/>
        <v>41813.64</v>
      </c>
      <c r="Z4" s="480" t="s">
        <v>695</v>
      </c>
      <c r="AA4" s="474" t="e">
        <f>ROUND((#REF!*1000),2)=SUM(Y3:Y7)</f>
        <v>#REF!</v>
      </c>
      <c r="AB4" s="474" t="e">
        <f>ROUND((#REF!*1000),2)-SUM(Y3:Y7)</f>
        <v>#REF!</v>
      </c>
    </row>
    <row r="5" spans="1:28" s="475" customFormat="1">
      <c r="A5" s="471" t="str">
        <f>$A$3</f>
        <v>В8-26-302-173770(431475)</v>
      </c>
      <c r="B5" s="471"/>
      <c r="C5" s="468">
        <v>10</v>
      </c>
      <c r="D5" s="472">
        <f>IF(A5=A4,D4+1,1)</f>
        <v>3</v>
      </c>
      <c r="E5" s="467" t="s">
        <v>690</v>
      </c>
      <c r="F5" s="467" t="s">
        <v>639</v>
      </c>
      <c r="G5" s="473"/>
      <c r="H5" s="473"/>
      <c r="I5" s="473"/>
      <c r="J5" s="473"/>
      <c r="K5" s="473"/>
      <c r="L5" s="473"/>
      <c r="M5" s="473"/>
      <c r="N5" s="473"/>
      <c r="O5" s="473"/>
      <c r="P5" s="473"/>
      <c r="Q5" s="473"/>
      <c r="R5" s="473"/>
      <c r="S5" s="473"/>
      <c r="T5" s="473">
        <f>ROUND(('Прогнозная стоимость '!C14*1000),2)</f>
        <v>10368.799999999999</v>
      </c>
      <c r="U5" s="473"/>
      <c r="V5" s="473"/>
      <c r="W5" s="471"/>
      <c r="X5" s="474">
        <f t="shared" si="0"/>
        <v>0</v>
      </c>
      <c r="Y5" s="474">
        <f t="shared" si="1"/>
        <v>10368.799999999999</v>
      </c>
    </row>
    <row r="6" spans="1:28" s="475" customFormat="1">
      <c r="A6" s="471" t="str">
        <f>$A$3</f>
        <v>В8-26-302-173770(431475)</v>
      </c>
      <c r="B6" s="471"/>
      <c r="C6" s="468">
        <v>12</v>
      </c>
      <c r="D6" s="472">
        <f>IF(A6=A5,D5+1,1)</f>
        <v>4</v>
      </c>
      <c r="E6" s="467" t="s">
        <v>690</v>
      </c>
      <c r="F6" s="467" t="s">
        <v>55</v>
      </c>
      <c r="G6" s="473"/>
      <c r="H6" s="473"/>
      <c r="I6" s="473"/>
      <c r="J6" s="473"/>
      <c r="K6" s="473"/>
      <c r="L6" s="473"/>
      <c r="M6" s="473"/>
      <c r="N6" s="473"/>
      <c r="O6" s="473"/>
      <c r="P6" s="473"/>
      <c r="Q6" s="473"/>
      <c r="R6" s="473"/>
      <c r="S6" s="473"/>
      <c r="T6" s="473"/>
      <c r="U6" s="473">
        <f>ROUND(('Прогнозная стоимость '!C10*1000),2)</f>
        <v>9747.48</v>
      </c>
      <c r="V6" s="473"/>
      <c r="W6" s="471"/>
      <c r="X6" s="474">
        <f t="shared" si="0"/>
        <v>0</v>
      </c>
      <c r="Y6" s="474">
        <f t="shared" si="1"/>
        <v>9747.48</v>
      </c>
    </row>
    <row r="7" spans="1:28" s="475" customFormat="1">
      <c r="A7" s="471" t="str">
        <f>$A$3</f>
        <v>В8-26-302-173770(431475)</v>
      </c>
      <c r="B7" s="471"/>
      <c r="C7" s="468">
        <v>13</v>
      </c>
      <c r="D7" s="472">
        <f>IF(A7=A6,D6+1,1)</f>
        <v>5</v>
      </c>
      <c r="E7" s="467" t="s">
        <v>690</v>
      </c>
      <c r="F7" s="467" t="s">
        <v>693</v>
      </c>
      <c r="G7" s="473"/>
      <c r="H7" s="473"/>
      <c r="I7" s="473"/>
      <c r="J7" s="473"/>
      <c r="K7" s="473"/>
      <c r="L7" s="473"/>
      <c r="M7" s="473"/>
      <c r="N7" s="473"/>
      <c r="O7" s="473"/>
      <c r="P7" s="473"/>
      <c r="Q7" s="473"/>
      <c r="R7" s="473">
        <f>ROUND(('Прогнозная стоимость '!C16*1000),2)</f>
        <v>8248.0300000000007</v>
      </c>
      <c r="S7" s="473"/>
      <c r="T7" s="473"/>
      <c r="U7" s="473"/>
      <c r="V7" s="473"/>
      <c r="W7" s="471"/>
      <c r="X7" s="474">
        <f t="shared" si="0"/>
        <v>0</v>
      </c>
      <c r="Y7" s="474">
        <f t="shared" si="1"/>
        <v>8248.0300000000007</v>
      </c>
    </row>
    <row r="8" spans="1:28" s="475" customFormat="1">
      <c r="A8" s="471" t="str">
        <f>$A$3</f>
        <v>В8-26-302-173770(431475)</v>
      </c>
      <c r="B8" s="471"/>
      <c r="C8" s="468">
        <v>14</v>
      </c>
      <c r="D8" s="472">
        <f>IF(A8=A7,D7+1,1)</f>
        <v>6</v>
      </c>
      <c r="E8" s="467" t="s">
        <v>580</v>
      </c>
      <c r="F8" s="467" t="s">
        <v>694</v>
      </c>
      <c r="G8" s="473"/>
      <c r="H8" s="473"/>
      <c r="I8" s="473"/>
      <c r="J8" s="473"/>
      <c r="K8" s="473"/>
      <c r="L8" s="473"/>
      <c r="M8" s="473"/>
      <c r="N8" s="473"/>
      <c r="O8" s="476">
        <f>ROUND(SUMIFS(O$3:O$299971,$A$3:$A$299971,$A8,$C$3:$C$299971,"&lt;&gt;14")*0.2,2)</f>
        <v>27014.42</v>
      </c>
      <c r="P8" s="476"/>
      <c r="Q8" s="476">
        <f>ROUND(SUMIFS(Q$3:Q$299971,$A$3:$A$299971,$A8,$C$3:$C$299971,"&lt;&gt;14")*0.2,2)</f>
        <v>16502.599999999999</v>
      </c>
      <c r="R8" s="476">
        <f>ROUND(SUMIFS(R$3:R$299971,$A$3:$A$299971,$A8,$C$3:$C$299971,"&lt;&gt;14")*0.2,2)</f>
        <v>7631.63</v>
      </c>
      <c r="S8" s="476">
        <f>ROUND(SUMIFS(S$3:S$299971,$A$3:$A$299971,$A8,$C$3:$C$299971,"&lt;&gt;14")*0.2,2)</f>
        <v>2380.6999999999998</v>
      </c>
      <c r="T8" s="476">
        <f>ROUND(SUMIFS(T$3:T$299971,$A$3:$A$299971,$A8,$C$3:$C$299971,"&lt;&gt;14")*0.2,2)</f>
        <v>2073.7600000000002</v>
      </c>
      <c r="U8" s="476">
        <f>ROUND(SUMIFS(U$3:U$299971,$A$3:$A$299971,$A8,$C$3:$C$299971,"&lt;&gt;14")*0.2,2)</f>
        <v>1949.5</v>
      </c>
      <c r="V8" s="473"/>
      <c r="W8" s="471"/>
      <c r="X8" s="474">
        <f t="shared" si="0"/>
        <v>0</v>
      </c>
      <c r="Y8" s="474">
        <f t="shared" si="1"/>
        <v>57552.609999999993</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[31]справочник!#REF!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142" t="s">
        <v>31</v>
      </c>
      <c r="F1" s="1142"/>
      <c r="G1" s="1142"/>
      <c r="H1" s="1142"/>
      <c r="I1" s="1142"/>
      <c r="J1" s="1142"/>
      <c r="K1" s="1142"/>
      <c r="L1" s="1142"/>
      <c r="M1" s="1142"/>
      <c r="N1" s="1142"/>
      <c r="O1" s="1142"/>
      <c r="P1" s="308"/>
      <c r="Q1" s="308"/>
      <c r="R1" s="308"/>
      <c r="S1" s="1301" t="str">
        <f>Общие!D6</f>
        <v>ф20-       .11.2020</v>
      </c>
      <c r="T1" s="1302"/>
      <c r="U1" s="1302"/>
      <c r="V1" s="1302"/>
      <c r="W1" s="1302"/>
    </row>
    <row r="2" spans="1:30" ht="68.25" customHeight="1">
      <c r="A2" s="1303" t="s">
        <v>354</v>
      </c>
      <c r="B2" s="1303"/>
      <c r="C2" s="1303"/>
      <c r="D2" s="1303"/>
      <c r="E2" s="1303"/>
      <c r="F2" s="1303"/>
      <c r="G2" s="1303"/>
      <c r="H2" s="1303"/>
      <c r="I2" s="1303"/>
      <c r="J2" s="1303"/>
      <c r="K2" s="1303"/>
      <c r="L2" s="1303"/>
      <c r="M2" s="1303"/>
      <c r="N2" s="1303"/>
      <c r="O2" s="1303"/>
      <c r="P2" s="1303"/>
      <c r="Q2" s="1303"/>
      <c r="R2" s="1303"/>
      <c r="S2" s="1303"/>
      <c r="T2" s="1303"/>
      <c r="U2" s="1303"/>
      <c r="V2" s="1303"/>
      <c r="W2" s="306"/>
    </row>
    <row r="3" spans="1:30" ht="51.75" customHeight="1">
      <c r="A3" s="1043">
        <f>Общие!D8</f>
        <v>0</v>
      </c>
      <c r="B3" s="1043"/>
      <c r="C3" s="1043"/>
      <c r="D3" s="1043"/>
      <c r="E3" s="1043"/>
      <c r="F3" s="1043"/>
      <c r="G3" s="1043"/>
      <c r="H3" s="1043"/>
      <c r="I3" s="1043"/>
      <c r="J3" s="1043"/>
      <c r="K3" s="1043"/>
      <c r="L3" s="1043"/>
      <c r="M3" s="1043"/>
      <c r="N3" s="1043"/>
      <c r="O3" s="1043"/>
      <c r="P3" s="1043"/>
      <c r="Q3" s="1043"/>
      <c r="R3" s="1043"/>
      <c r="S3" s="1043"/>
      <c r="T3" s="1043"/>
      <c r="U3" s="1043"/>
      <c r="V3" s="1043"/>
      <c r="W3" s="309"/>
    </row>
    <row r="4" spans="1:30" ht="42" customHeight="1">
      <c r="A4" s="1306" t="s">
        <v>15</v>
      </c>
      <c r="B4" s="1306"/>
      <c r="C4" s="1306"/>
      <c r="D4" s="1306"/>
      <c r="E4" s="1304">
        <f>Общие!D10</f>
        <v>0</v>
      </c>
      <c r="F4" s="1304"/>
      <c r="G4" s="1304"/>
      <c r="H4" s="1304"/>
      <c r="I4" s="1304"/>
      <c r="J4" s="1304"/>
      <c r="K4" s="1304"/>
      <c r="L4" s="1304"/>
      <c r="M4" s="1304"/>
      <c r="N4" s="1304"/>
      <c r="O4" s="1304"/>
      <c r="P4" s="1304"/>
      <c r="Q4" s="1304"/>
      <c r="R4" s="1304"/>
      <c r="S4" s="1304"/>
      <c r="T4" s="1304"/>
      <c r="U4" s="1304"/>
      <c r="V4" s="1304"/>
      <c r="W4" s="159"/>
    </row>
    <row r="5" spans="1:30" ht="42" customHeight="1" thickBot="1">
      <c r="A5" s="1307" t="s">
        <v>16</v>
      </c>
      <c r="B5" s="1307"/>
      <c r="C5" s="1307"/>
      <c r="D5" s="1307"/>
      <c r="E5" s="1307"/>
      <c r="F5" s="77"/>
      <c r="G5" s="77"/>
      <c r="H5" s="77"/>
      <c r="I5" s="77"/>
      <c r="J5" s="77"/>
      <c r="K5" s="77"/>
      <c r="L5" s="77"/>
      <c r="M5" s="77"/>
      <c r="N5" s="77"/>
      <c r="O5" s="77"/>
      <c r="P5" s="77"/>
      <c r="Q5" s="77"/>
      <c r="R5" s="77"/>
      <c r="S5" s="77"/>
      <c r="T5" s="1305">
        <f>Общие!D12</f>
        <v>0</v>
      </c>
      <c r="U5" s="1305"/>
      <c r="V5" s="78" t="s">
        <v>14</v>
      </c>
      <c r="W5" s="96"/>
    </row>
    <row r="6" spans="1:30" ht="44.25" customHeight="1" thickBot="1">
      <c r="A6" s="1313" t="s">
        <v>7</v>
      </c>
      <c r="B6" s="1317" t="s">
        <v>56</v>
      </c>
      <c r="C6" s="107"/>
      <c r="D6" s="1311" t="s">
        <v>11</v>
      </c>
      <c r="E6" s="1308" t="s">
        <v>9</v>
      </c>
      <c r="F6" s="1308" t="s">
        <v>10</v>
      </c>
      <c r="G6" s="1311" t="s">
        <v>6</v>
      </c>
      <c r="H6" s="1315" t="s">
        <v>84</v>
      </c>
      <c r="I6" s="1311" t="s">
        <v>358</v>
      </c>
      <c r="J6" s="1311"/>
      <c r="K6" s="1311"/>
      <c r="L6" s="1311"/>
      <c r="M6" s="1311"/>
      <c r="N6" s="1311"/>
      <c r="O6" s="1311"/>
      <c r="P6" s="1311" t="s">
        <v>359</v>
      </c>
      <c r="Q6" s="1311"/>
      <c r="R6" s="1311"/>
      <c r="S6" s="1311"/>
      <c r="T6" s="1311"/>
      <c r="U6" s="1311"/>
      <c r="V6" s="1311"/>
      <c r="W6" s="1308" t="s">
        <v>29</v>
      </c>
    </row>
    <row r="7" spans="1:30" ht="66" customHeight="1" thickBot="1">
      <c r="A7" s="1314"/>
      <c r="B7" s="1318"/>
      <c r="C7" s="108"/>
      <c r="D7" s="1311"/>
      <c r="E7" s="1310"/>
      <c r="F7" s="1310"/>
      <c r="G7" s="1311"/>
      <c r="H7" s="1316"/>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309"/>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310"/>
    </row>
    <row r="9" spans="1:30" s="122" customFormat="1" ht="263.25" customHeight="1">
      <c r="A9" s="1333">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 t="shared" ref="X9" si="0">U9</f>
        <v>118.64992565275992</v>
      </c>
      <c r="Y9" s="134"/>
      <c r="Z9" s="14"/>
      <c r="AA9" s="14"/>
      <c r="AB9" s="14"/>
      <c r="AD9" s="166" t="e">
        <f>W9</f>
        <v>#REF!</v>
      </c>
    </row>
    <row r="10" spans="1:30" s="122" customFormat="1" ht="64.5" customHeight="1">
      <c r="A10" s="1334"/>
      <c r="B10" s="171">
        <v>1010</v>
      </c>
      <c r="C10" s="179"/>
      <c r="D10" s="1312" t="s">
        <v>19</v>
      </c>
      <c r="E10" s="1212"/>
      <c r="F10" s="1212"/>
      <c r="G10" s="1212"/>
      <c r="H10" s="1212"/>
      <c r="I10" s="1212"/>
      <c r="J10" s="1212"/>
      <c r="K10" s="1212"/>
      <c r="L10" s="1212"/>
      <c r="M10" s="1212"/>
      <c r="N10" s="1212"/>
      <c r="O10" s="1213"/>
      <c r="P10" s="191"/>
      <c r="Q10" s="190"/>
      <c r="R10" s="190"/>
      <c r="S10" s="190"/>
      <c r="T10" s="190"/>
      <c r="U10" s="190">
        <f>U9/26.32*7.5</f>
        <v>33.809819239958188</v>
      </c>
      <c r="V10" s="192">
        <f>U10</f>
        <v>33.809819239958188</v>
      </c>
      <c r="W10" s="188" t="e">
        <f>V10*#REF!*1.25*#REF!</f>
        <v>#REF!</v>
      </c>
      <c r="X10" s="136"/>
      <c r="Y10" s="137">
        <f t="shared" ref="Y10" si="1">U10</f>
        <v>33.809819239958188</v>
      </c>
      <c r="Z10" s="72"/>
      <c r="AA10" s="72"/>
      <c r="AB10" s="72"/>
      <c r="AD10" s="167"/>
    </row>
    <row r="11" spans="1:30" s="122" customFormat="1" ht="42.75" customHeight="1">
      <c r="A11" s="1334"/>
      <c r="B11" s="171"/>
      <c r="C11" s="181"/>
      <c r="D11" s="1312" t="s">
        <v>18</v>
      </c>
      <c r="E11" s="1212"/>
      <c r="F11" s="1212"/>
      <c r="G11" s="1212"/>
      <c r="H11" s="1212"/>
      <c r="I11" s="1212"/>
      <c r="J11" s="1212"/>
      <c r="K11" s="1212"/>
      <c r="L11" s="1212"/>
      <c r="M11" s="1212"/>
      <c r="N11" s="1212"/>
      <c r="O11" s="1213"/>
      <c r="P11" s="191"/>
      <c r="Q11" s="190"/>
      <c r="R11" s="190"/>
      <c r="S11" s="190"/>
      <c r="T11" s="190"/>
      <c r="U11" s="197">
        <f>U9/26.32*7.82</f>
        <v>35.252371527529739</v>
      </c>
      <c r="V11" s="192">
        <f>U11</f>
        <v>35.252371527529739</v>
      </c>
      <c r="W11" s="188" t="e">
        <f>V11*#REF!*#REF!</f>
        <v>#REF!</v>
      </c>
      <c r="X11" s="136"/>
      <c r="Y11" s="138"/>
      <c r="Z11" s="71">
        <f t="shared" ref="Z11" si="2">U11</f>
        <v>35.252371527529739</v>
      </c>
      <c r="AA11" s="71"/>
      <c r="AB11" s="72"/>
      <c r="AD11" s="167"/>
    </row>
    <row r="12" spans="1:30" s="122" customFormat="1" ht="42" customHeight="1">
      <c r="A12" s="1334"/>
      <c r="B12" s="171"/>
      <c r="C12" s="182"/>
      <c r="D12" s="1211" t="s">
        <v>134</v>
      </c>
      <c r="E12" s="1212"/>
      <c r="F12" s="1212"/>
      <c r="G12" s="1212"/>
      <c r="H12" s="1212"/>
      <c r="I12" s="1212"/>
      <c r="J12" s="1212"/>
      <c r="K12" s="1212"/>
      <c r="L12" s="1212"/>
      <c r="M12" s="1212"/>
      <c r="N12" s="1212"/>
      <c r="O12" s="1213"/>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335"/>
      <c r="B13" s="171"/>
      <c r="C13" s="183"/>
      <c r="D13" s="1214" t="s">
        <v>161</v>
      </c>
      <c r="E13" s="1215"/>
      <c r="F13" s="1215"/>
      <c r="G13" s="1215"/>
      <c r="H13" s="1215"/>
      <c r="I13" s="1215"/>
      <c r="J13" s="1215"/>
      <c r="K13" s="1215"/>
      <c r="L13" s="1215"/>
      <c r="M13" s="1215"/>
      <c r="N13" s="1215"/>
      <c r="O13" s="1216"/>
      <c r="P13" s="150"/>
      <c r="Q13" s="151"/>
      <c r="R13" s="151"/>
      <c r="S13" s="151"/>
      <c r="T13" s="151"/>
      <c r="U13" s="151">
        <f>U9-U10-U11-U12</f>
        <v>36.063807189288717</v>
      </c>
      <c r="V13" s="152">
        <f>U13</f>
        <v>36.063807189288717</v>
      </c>
      <c r="W13" s="188" t="e">
        <f>V13*#REF!*#REF!</f>
        <v>#REF!</v>
      </c>
      <c r="X13" s="136"/>
      <c r="Y13" s="138"/>
      <c r="Z13" s="72"/>
      <c r="AA13" s="72"/>
      <c r="AB13" s="73">
        <f t="shared" ref="AB13" si="3">U13</f>
        <v>36.063807189288717</v>
      </c>
      <c r="AD13" s="167"/>
    </row>
    <row r="14" spans="1:30" s="133" customFormat="1" ht="235.5" customHeight="1">
      <c r="A14" s="1333">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 t="shared" ref="X14" si="4">U14</f>
        <v>24.628960067098639</v>
      </c>
      <c r="Y14" s="134"/>
      <c r="Z14" s="134"/>
      <c r="AA14" s="134"/>
      <c r="AB14" s="134"/>
      <c r="AD14" s="166" t="e">
        <f t="shared" ref="AD14" si="5">W14</f>
        <v>#REF!</v>
      </c>
    </row>
    <row r="15" spans="1:30" s="133" customFormat="1" ht="73.5" customHeight="1">
      <c r="A15" s="1334"/>
      <c r="B15" s="198">
        <v>1010</v>
      </c>
      <c r="C15" s="202"/>
      <c r="D15" s="1312" t="s">
        <v>19</v>
      </c>
      <c r="E15" s="1212"/>
      <c r="F15" s="1212"/>
      <c r="G15" s="1212"/>
      <c r="H15" s="1212"/>
      <c r="I15" s="1212"/>
      <c r="J15" s="1212"/>
      <c r="K15" s="1212"/>
      <c r="L15" s="1212"/>
      <c r="M15" s="1212"/>
      <c r="N15" s="1212"/>
      <c r="O15" s="1213"/>
      <c r="P15" s="191"/>
      <c r="Q15" s="190"/>
      <c r="R15" s="190"/>
      <c r="S15" s="190"/>
      <c r="T15" s="190"/>
      <c r="U15" s="190">
        <f>U14/26.32*7.5</f>
        <v>7.018130718208198</v>
      </c>
      <c r="V15" s="192">
        <f>U15</f>
        <v>7.018130718208198</v>
      </c>
      <c r="W15" s="188" t="e">
        <f>V15*#REF!*1.25*#REF!</f>
        <v>#REF!</v>
      </c>
      <c r="X15" s="136"/>
      <c r="Y15" s="137">
        <f t="shared" ref="Y15" si="6">U15</f>
        <v>7.018130718208198</v>
      </c>
      <c r="Z15" s="138"/>
      <c r="AA15" s="138"/>
      <c r="AB15" s="138"/>
      <c r="AD15" s="167"/>
    </row>
    <row r="16" spans="1:30" s="133" customFormat="1" ht="43.5" customHeight="1">
      <c r="A16" s="1334"/>
      <c r="B16" s="198"/>
      <c r="C16" s="202"/>
      <c r="D16" s="1312" t="s">
        <v>18</v>
      </c>
      <c r="E16" s="1212"/>
      <c r="F16" s="1212"/>
      <c r="G16" s="1212"/>
      <c r="H16" s="1212"/>
      <c r="I16" s="1212"/>
      <c r="J16" s="1212"/>
      <c r="K16" s="1212"/>
      <c r="L16" s="1212"/>
      <c r="M16" s="1212"/>
      <c r="N16" s="1212"/>
      <c r="O16" s="1213"/>
      <c r="P16" s="191"/>
      <c r="Q16" s="190"/>
      <c r="R16" s="190"/>
      <c r="S16" s="190"/>
      <c r="T16" s="190"/>
      <c r="U16" s="193">
        <f>U14/26.32*7.82</f>
        <v>7.3175709621850817</v>
      </c>
      <c r="V16" s="192">
        <f>U16</f>
        <v>7.3175709621850817</v>
      </c>
      <c r="W16" s="188" t="e">
        <f>V16*#REF!*#REF!</f>
        <v>#REF!</v>
      </c>
      <c r="X16" s="136"/>
      <c r="Y16" s="138"/>
      <c r="Z16" s="137">
        <f t="shared" ref="Z16" si="7">U16</f>
        <v>7.3175709621850817</v>
      </c>
      <c r="AA16" s="137"/>
      <c r="AB16" s="138"/>
      <c r="AD16" s="167"/>
    </row>
    <row r="17" spans="1:30" s="133" customFormat="1" ht="42.75" customHeight="1">
      <c r="A17" s="1334"/>
      <c r="B17" s="198"/>
      <c r="C17" s="203"/>
      <c r="D17" s="1211" t="s">
        <v>134</v>
      </c>
      <c r="E17" s="1212"/>
      <c r="F17" s="1212"/>
      <c r="G17" s="1212"/>
      <c r="H17" s="1212"/>
      <c r="I17" s="1212"/>
      <c r="J17" s="1212"/>
      <c r="K17" s="1212"/>
      <c r="L17" s="1212"/>
      <c r="M17" s="1212"/>
      <c r="N17" s="1212"/>
      <c r="O17" s="1213"/>
      <c r="P17" s="191"/>
      <c r="Q17" s="190"/>
      <c r="R17" s="190"/>
      <c r="S17" s="190"/>
      <c r="T17" s="190"/>
      <c r="U17" s="190">
        <f>U14/26.32*3</f>
        <v>2.8072522872832795</v>
      </c>
      <c r="V17" s="192">
        <f>U17</f>
        <v>2.8072522872832795</v>
      </c>
      <c r="W17" s="188" t="e">
        <f>V17*#REF!*#REF!</f>
        <v>#REF!</v>
      </c>
      <c r="X17" s="136"/>
      <c r="Y17" s="138"/>
      <c r="Z17" s="137"/>
      <c r="AA17" s="137">
        <f t="shared" ref="AA17" si="8">U17</f>
        <v>2.8072522872832795</v>
      </c>
      <c r="AB17" s="138"/>
      <c r="AD17" s="167"/>
    </row>
    <row r="18" spans="1:30" s="133" customFormat="1" ht="41.25" customHeight="1" thickBot="1">
      <c r="A18" s="1335"/>
      <c r="B18" s="198"/>
      <c r="C18" s="204"/>
      <c r="D18" s="1214" t="s">
        <v>161</v>
      </c>
      <c r="E18" s="1215"/>
      <c r="F18" s="1215"/>
      <c r="G18" s="1215"/>
      <c r="H18" s="1215"/>
      <c r="I18" s="1215"/>
      <c r="J18" s="1215"/>
      <c r="K18" s="1215"/>
      <c r="L18" s="1215"/>
      <c r="M18" s="1215"/>
      <c r="N18" s="1215"/>
      <c r="O18" s="1216"/>
      <c r="P18" s="150"/>
      <c r="Q18" s="151"/>
      <c r="R18" s="151"/>
      <c r="S18" s="151"/>
      <c r="T18" s="151"/>
      <c r="U18" s="151">
        <f>U14-U15-U16-U17</f>
        <v>7.4860060994220792</v>
      </c>
      <c r="V18" s="152">
        <f>U18</f>
        <v>7.4860060994220792</v>
      </c>
      <c r="W18" s="188" t="e">
        <f>V18*#REF!*#REF!</f>
        <v>#REF!</v>
      </c>
      <c r="X18" s="136"/>
      <c r="Y18" s="138"/>
      <c r="Z18" s="138"/>
      <c r="AA18" s="138"/>
      <c r="AB18" s="139">
        <f t="shared" ref="AB18" si="9">U18</f>
        <v>7.4860060994220792</v>
      </c>
      <c r="AD18" s="167"/>
    </row>
    <row r="19" spans="1:30" s="133" customFormat="1" ht="212.25" customHeight="1">
      <c r="A19" s="1333">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 t="shared" ref="X19" si="10">U19</f>
        <v>0</v>
      </c>
      <c r="Y19" s="134"/>
      <c r="Z19" s="134"/>
      <c r="AA19" s="134"/>
      <c r="AB19" s="134"/>
      <c r="AD19" s="166" t="e">
        <f t="shared" ref="AD19" si="11">W19</f>
        <v>#REF!</v>
      </c>
    </row>
    <row r="20" spans="1:30" s="133" customFormat="1" ht="56.25" customHeight="1">
      <c r="A20" s="1334"/>
      <c r="B20" s="312">
        <v>55</v>
      </c>
      <c r="C20" s="313"/>
      <c r="D20" s="1211" t="s">
        <v>19</v>
      </c>
      <c r="E20" s="1212"/>
      <c r="F20" s="1212"/>
      <c r="G20" s="1212"/>
      <c r="H20" s="1212"/>
      <c r="I20" s="1212"/>
      <c r="J20" s="1212"/>
      <c r="K20" s="1212"/>
      <c r="L20" s="1212"/>
      <c r="M20" s="1212"/>
      <c r="N20" s="1212"/>
      <c r="O20" s="1213"/>
      <c r="P20" s="191"/>
      <c r="Q20" s="190"/>
      <c r="R20" s="190"/>
      <c r="S20" s="190"/>
      <c r="T20" s="190"/>
      <c r="U20" s="190">
        <f>U19/26.32*7.5</f>
        <v>0</v>
      </c>
      <c r="V20" s="192">
        <f>U20</f>
        <v>0</v>
      </c>
      <c r="W20" s="188" t="e">
        <f>V20*#REF!*1.25*#REF!</f>
        <v>#REF!</v>
      </c>
      <c r="X20" s="136"/>
      <c r="Y20" s="137">
        <f t="shared" ref="Y20" si="12">U20</f>
        <v>0</v>
      </c>
      <c r="Z20" s="138"/>
      <c r="AA20" s="138"/>
      <c r="AB20" s="138"/>
      <c r="AD20" s="167"/>
    </row>
    <row r="21" spans="1:30" s="133" customFormat="1" ht="41.25" customHeight="1">
      <c r="A21" s="1334"/>
      <c r="B21" s="312"/>
      <c r="C21" s="313"/>
      <c r="D21" s="1211" t="s">
        <v>361</v>
      </c>
      <c r="E21" s="1212"/>
      <c r="F21" s="1212"/>
      <c r="G21" s="1212"/>
      <c r="H21" s="1212"/>
      <c r="I21" s="1212"/>
      <c r="J21" s="1212"/>
      <c r="K21" s="1212"/>
      <c r="L21" s="1212"/>
      <c r="M21" s="1212"/>
      <c r="N21" s="1212"/>
      <c r="O21" s="1213"/>
      <c r="P21" s="191"/>
      <c r="Q21" s="190"/>
      <c r="R21" s="190"/>
      <c r="S21" s="190"/>
      <c r="T21" s="190"/>
      <c r="U21" s="193">
        <f>U19/26.32*7.82</f>
        <v>0</v>
      </c>
      <c r="V21" s="192">
        <f>U21</f>
        <v>0</v>
      </c>
      <c r="W21" s="188" t="e">
        <f>V21*#REF!*#REF!</f>
        <v>#REF!</v>
      </c>
      <c r="X21" s="136"/>
      <c r="Y21" s="138"/>
      <c r="Z21" s="137">
        <f t="shared" ref="Z21" si="13">U21</f>
        <v>0</v>
      </c>
      <c r="AA21" s="137"/>
      <c r="AB21" s="138"/>
      <c r="AD21" s="167"/>
    </row>
    <row r="22" spans="1:30" s="133" customFormat="1" ht="41.25" customHeight="1">
      <c r="A22" s="1334"/>
      <c r="B22" s="312"/>
      <c r="C22" s="313"/>
      <c r="D22" s="1211" t="s">
        <v>134</v>
      </c>
      <c r="E22" s="1212"/>
      <c r="F22" s="1212"/>
      <c r="G22" s="1212"/>
      <c r="H22" s="1212"/>
      <c r="I22" s="1212"/>
      <c r="J22" s="1212"/>
      <c r="K22" s="1212"/>
      <c r="L22" s="1212"/>
      <c r="M22" s="1212"/>
      <c r="N22" s="1212"/>
      <c r="O22" s="311"/>
      <c r="P22" s="191"/>
      <c r="Q22" s="190"/>
      <c r="R22" s="190"/>
      <c r="S22" s="190"/>
      <c r="T22" s="190"/>
      <c r="U22" s="193">
        <f>U19/26.32*3</f>
        <v>0</v>
      </c>
      <c r="V22" s="192">
        <f>U22</f>
        <v>0</v>
      </c>
      <c r="W22" s="188" t="e">
        <f>V22*#REF!*#REF!</f>
        <v>#REF!</v>
      </c>
      <c r="X22" s="136"/>
      <c r="Y22" s="138"/>
      <c r="Z22" s="137"/>
      <c r="AA22" s="137">
        <f t="shared" ref="AA22" si="14">U22</f>
        <v>0</v>
      </c>
      <c r="AB22" s="138"/>
      <c r="AD22" s="167"/>
    </row>
    <row r="23" spans="1:30" s="133" customFormat="1" ht="41.25" customHeight="1">
      <c r="A23" s="1335"/>
      <c r="B23" s="312"/>
      <c r="C23" s="313"/>
      <c r="D23" s="1294" t="s">
        <v>161</v>
      </c>
      <c r="E23" s="1295"/>
      <c r="F23" s="1295"/>
      <c r="G23" s="1295"/>
      <c r="H23" s="1295"/>
      <c r="I23" s="1295"/>
      <c r="J23" s="1295"/>
      <c r="K23" s="1295"/>
      <c r="L23" s="1295"/>
      <c r="M23" s="1295"/>
      <c r="N23" s="1295"/>
      <c r="O23" s="1213"/>
      <c r="P23" s="191"/>
      <c r="Q23" s="190"/>
      <c r="R23" s="190"/>
      <c r="S23" s="190"/>
      <c r="T23" s="190"/>
      <c r="U23" s="220">
        <f>U19-U20-U21-U22</f>
        <v>0</v>
      </c>
      <c r="V23" s="192">
        <f>U23</f>
        <v>0</v>
      </c>
      <c r="W23" s="188" t="e">
        <f>V23*#REF!*#REF!</f>
        <v>#REF!</v>
      </c>
      <c r="X23" s="136"/>
      <c r="Y23" s="138"/>
      <c r="Z23" s="138"/>
      <c r="AA23" s="138"/>
      <c r="AB23" s="139">
        <f t="shared" ref="AB23" si="15">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333">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 t="shared" ref="X25" si="16">U25</f>
        <v>0</v>
      </c>
      <c r="Y25" s="134"/>
      <c r="Z25" s="134"/>
      <c r="AA25" s="134"/>
      <c r="AB25" s="134"/>
      <c r="AD25" s="166" t="e">
        <f t="shared" ref="AD25" si="17">W25</f>
        <v>#REF!</v>
      </c>
    </row>
    <row r="26" spans="1:30" s="133" customFormat="1" ht="60" customHeight="1">
      <c r="A26" s="1334"/>
      <c r="B26" s="312">
        <v>55</v>
      </c>
      <c r="C26" s="313"/>
      <c r="D26" s="1211" t="s">
        <v>19</v>
      </c>
      <c r="E26" s="1212"/>
      <c r="F26" s="1212"/>
      <c r="G26" s="1212"/>
      <c r="H26" s="1212"/>
      <c r="I26" s="1212"/>
      <c r="J26" s="1212"/>
      <c r="K26" s="1212"/>
      <c r="L26" s="1212"/>
      <c r="M26" s="1212"/>
      <c r="N26" s="1212"/>
      <c r="O26" s="1213"/>
      <c r="P26" s="191"/>
      <c r="Q26" s="190"/>
      <c r="R26" s="190"/>
      <c r="S26" s="190"/>
      <c r="T26" s="190"/>
      <c r="U26" s="190">
        <f>U25/26.32*7.5</f>
        <v>0</v>
      </c>
      <c r="V26" s="192">
        <f>U26</f>
        <v>0</v>
      </c>
      <c r="W26" s="188" t="e">
        <f>V26*#REF!*1.25*#REF!</f>
        <v>#REF!</v>
      </c>
      <c r="X26" s="136"/>
      <c r="Y26" s="137">
        <f t="shared" ref="Y26" si="18">U26</f>
        <v>0</v>
      </c>
      <c r="Z26" s="138"/>
      <c r="AA26" s="138"/>
      <c r="AB26" s="138"/>
      <c r="AD26" s="167"/>
    </row>
    <row r="27" spans="1:30" s="133" customFormat="1" ht="41.25" customHeight="1">
      <c r="A27" s="1334"/>
      <c r="B27" s="312"/>
      <c r="C27" s="313"/>
      <c r="D27" s="1211" t="s">
        <v>26</v>
      </c>
      <c r="E27" s="1212"/>
      <c r="F27" s="1212"/>
      <c r="G27" s="1212"/>
      <c r="H27" s="1212"/>
      <c r="I27" s="1212"/>
      <c r="J27" s="1212"/>
      <c r="K27" s="1212"/>
      <c r="L27" s="1212"/>
      <c r="M27" s="1212"/>
      <c r="N27" s="1212"/>
      <c r="O27" s="1213"/>
      <c r="P27" s="191"/>
      <c r="Q27" s="190"/>
      <c r="R27" s="190"/>
      <c r="S27" s="190"/>
      <c r="T27" s="190"/>
      <c r="U27" s="193">
        <f>U25/26.32*7.82</f>
        <v>0</v>
      </c>
      <c r="V27" s="192">
        <f>U27</f>
        <v>0</v>
      </c>
      <c r="W27" s="188" t="e">
        <f>V27*#REF!*#REF!</f>
        <v>#REF!</v>
      </c>
      <c r="X27" s="136"/>
      <c r="Y27" s="138"/>
      <c r="Z27" s="137">
        <f t="shared" ref="Z27" si="19">U27</f>
        <v>0</v>
      </c>
      <c r="AA27" s="137"/>
      <c r="AB27" s="138"/>
      <c r="AD27" s="167"/>
    </row>
    <row r="28" spans="1:30" s="133" customFormat="1" ht="41.25" customHeight="1">
      <c r="A28" s="1334"/>
      <c r="B28" s="312"/>
      <c r="C28" s="313"/>
      <c r="D28" s="1211" t="s">
        <v>134</v>
      </c>
      <c r="E28" s="1212"/>
      <c r="F28" s="1212"/>
      <c r="G28" s="1212"/>
      <c r="H28" s="1212"/>
      <c r="I28" s="1212"/>
      <c r="J28" s="1212"/>
      <c r="K28" s="1212"/>
      <c r="L28" s="1212"/>
      <c r="M28" s="1212"/>
      <c r="N28" s="1212"/>
      <c r="O28" s="311"/>
      <c r="P28" s="191"/>
      <c r="Q28" s="190"/>
      <c r="R28" s="190"/>
      <c r="S28" s="190"/>
      <c r="T28" s="190"/>
      <c r="U28" s="193">
        <f>U25/26.32*3</f>
        <v>0</v>
      </c>
      <c r="V28" s="192">
        <f>U28</f>
        <v>0</v>
      </c>
      <c r="W28" s="188" t="e">
        <f>V28*#REF!*#REF!</f>
        <v>#REF!</v>
      </c>
      <c r="X28" s="136"/>
      <c r="Y28" s="138"/>
      <c r="Z28" s="137"/>
      <c r="AA28" s="137">
        <f t="shared" ref="AA28" si="20">U28</f>
        <v>0</v>
      </c>
      <c r="AB28" s="138"/>
      <c r="AD28" s="167"/>
    </row>
    <row r="29" spans="1:30" s="133" customFormat="1" ht="41.25" customHeight="1" thickBot="1">
      <c r="A29" s="1335"/>
      <c r="B29" s="312"/>
      <c r="C29" s="313"/>
      <c r="D29" s="1294" t="s">
        <v>161</v>
      </c>
      <c r="E29" s="1295"/>
      <c r="F29" s="1295"/>
      <c r="G29" s="1295"/>
      <c r="H29" s="1295"/>
      <c r="I29" s="1295"/>
      <c r="J29" s="1295"/>
      <c r="K29" s="1295"/>
      <c r="L29" s="1295"/>
      <c r="M29" s="1295"/>
      <c r="N29" s="1295"/>
      <c r="O29" s="1213"/>
      <c r="P29" s="191"/>
      <c r="Q29" s="190"/>
      <c r="R29" s="190"/>
      <c r="S29" s="190"/>
      <c r="T29" s="190"/>
      <c r="U29" s="220">
        <f>U25-U26-U27-U28</f>
        <v>0</v>
      </c>
      <c r="V29" s="192">
        <f>U29</f>
        <v>0</v>
      </c>
      <c r="W29" s="188" t="e">
        <f>V29*#REF!*#REF!</f>
        <v>#REF!</v>
      </c>
      <c r="X29" s="136"/>
      <c r="Y29" s="138"/>
      <c r="Z29" s="138"/>
      <c r="AA29" s="138"/>
      <c r="AB29" s="139">
        <f t="shared" ref="AB29" si="21">U29</f>
        <v>0</v>
      </c>
      <c r="AD29" s="167"/>
    </row>
    <row r="30" spans="1:30" s="133" customFormat="1" ht="208.5" customHeight="1">
      <c r="A30" s="1333">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 t="shared" ref="X30" si="22">U30</f>
        <v>312.85058669582162</v>
      </c>
      <c r="Y30" s="134"/>
      <c r="Z30" s="134"/>
      <c r="AA30" s="134"/>
      <c r="AB30" s="134"/>
      <c r="AD30" s="166" t="e">
        <f t="shared" ref="AD30" si="23">W30</f>
        <v>#REF!</v>
      </c>
    </row>
    <row r="31" spans="1:30" s="133" customFormat="1" ht="58.5" customHeight="1">
      <c r="A31" s="1334"/>
      <c r="B31" s="312">
        <v>22</v>
      </c>
      <c r="C31" s="179"/>
      <c r="D31" s="1299" t="s">
        <v>19</v>
      </c>
      <c r="E31" s="1300"/>
      <c r="F31" s="1300"/>
      <c r="G31" s="1300"/>
      <c r="H31" s="1300"/>
      <c r="I31" s="1300"/>
      <c r="J31" s="1300"/>
      <c r="K31" s="1300"/>
      <c r="L31" s="1300"/>
      <c r="M31" s="1300"/>
      <c r="N31" s="1300"/>
      <c r="O31" s="1298"/>
      <c r="P31" s="165"/>
      <c r="Q31" s="205"/>
      <c r="R31" s="194"/>
      <c r="S31" s="194"/>
      <c r="T31" s="194"/>
      <c r="U31" s="195">
        <f>U30/23.32*7.5</f>
        <v>100.61661235929083</v>
      </c>
      <c r="V31" s="180">
        <f>U31</f>
        <v>100.61661235929083</v>
      </c>
      <c r="W31" s="188" t="e">
        <f>V31*#REF!*1.25*#REF!</f>
        <v>#REF!</v>
      </c>
      <c r="X31" s="136"/>
      <c r="Y31" s="137">
        <f t="shared" ref="Y31" si="24">U31</f>
        <v>100.61661235929083</v>
      </c>
      <c r="Z31" s="138"/>
      <c r="AA31" s="138"/>
      <c r="AB31" s="138"/>
      <c r="AD31" s="167"/>
    </row>
    <row r="32" spans="1:30" s="133" customFormat="1" ht="41.25" customHeight="1">
      <c r="A32" s="1334"/>
      <c r="B32" s="312"/>
      <c r="C32" s="179"/>
      <c r="D32" s="1299" t="s">
        <v>18</v>
      </c>
      <c r="E32" s="1300"/>
      <c r="F32" s="1300"/>
      <c r="G32" s="1300"/>
      <c r="H32" s="1300"/>
      <c r="I32" s="1300"/>
      <c r="J32" s="1300"/>
      <c r="K32" s="1300"/>
      <c r="L32" s="1300"/>
      <c r="M32" s="1300"/>
      <c r="N32" s="1300"/>
      <c r="O32" s="1298"/>
      <c r="P32" s="165"/>
      <c r="Q32" s="205"/>
      <c r="R32" s="194"/>
      <c r="S32" s="194"/>
      <c r="T32" s="194"/>
      <c r="U32" s="195">
        <f>U30/23.32*7.82</f>
        <v>104.9095878199539</v>
      </c>
      <c r="V32" s="180">
        <f>U32</f>
        <v>104.9095878199539</v>
      </c>
      <c r="W32" s="188" t="e">
        <f>V32*#REF!*#REF!</f>
        <v>#REF!</v>
      </c>
      <c r="X32" s="136"/>
      <c r="Y32" s="138"/>
      <c r="Z32" s="137">
        <f t="shared" ref="Z32" si="25">U32</f>
        <v>104.9095878199539</v>
      </c>
      <c r="AA32" s="137"/>
      <c r="AB32" s="138"/>
      <c r="AD32" s="167"/>
    </row>
    <row r="33" spans="1:30" s="133" customFormat="1" ht="41.25" customHeight="1">
      <c r="A33" s="1334"/>
      <c r="B33" s="312"/>
      <c r="C33" s="314"/>
      <c r="D33" s="1299" t="s">
        <v>134</v>
      </c>
      <c r="E33" s="1300"/>
      <c r="F33" s="1300"/>
      <c r="G33" s="1300"/>
      <c r="H33" s="1300"/>
      <c r="I33" s="1300"/>
      <c r="J33" s="1300"/>
      <c r="K33" s="1300"/>
      <c r="L33" s="1300"/>
      <c r="M33" s="1300"/>
      <c r="N33" s="1300"/>
      <c r="O33" s="310"/>
      <c r="P33" s="165"/>
      <c r="Q33" s="194"/>
      <c r="R33" s="194"/>
      <c r="S33" s="194"/>
      <c r="T33" s="194"/>
      <c r="U33" s="206">
        <f>U30/23.32*3</f>
        <v>40.246644943716333</v>
      </c>
      <c r="V33" s="180">
        <f>U33</f>
        <v>40.246644943716333</v>
      </c>
      <c r="W33" s="188" t="e">
        <f>V33*#REF!*#REF!</f>
        <v>#REF!</v>
      </c>
      <c r="X33" s="136"/>
      <c r="Y33" s="138"/>
      <c r="Z33" s="137"/>
      <c r="AA33" s="137">
        <f t="shared" ref="AA33" si="26">U33</f>
        <v>40.246644943716333</v>
      </c>
      <c r="AB33" s="138"/>
      <c r="AD33" s="167"/>
    </row>
    <row r="34" spans="1:30" s="133" customFormat="1" ht="41.25" customHeight="1" thickBot="1">
      <c r="A34" s="1335"/>
      <c r="B34" s="312"/>
      <c r="C34" s="183"/>
      <c r="D34" s="1296" t="s">
        <v>161</v>
      </c>
      <c r="E34" s="1297"/>
      <c r="F34" s="1297"/>
      <c r="G34" s="1297"/>
      <c r="H34" s="1297"/>
      <c r="I34" s="1297"/>
      <c r="J34" s="1297"/>
      <c r="K34" s="1297"/>
      <c r="L34" s="1297"/>
      <c r="M34" s="1297"/>
      <c r="N34" s="1297"/>
      <c r="O34" s="1298"/>
      <c r="P34" s="165"/>
      <c r="Q34" s="194"/>
      <c r="R34" s="194"/>
      <c r="S34" s="194"/>
      <c r="T34" s="194"/>
      <c r="U34" s="207">
        <f>U30-U31-U32-U33</f>
        <v>67.07774157286056</v>
      </c>
      <c r="V34" s="180">
        <f>U34</f>
        <v>67.07774157286056</v>
      </c>
      <c r="W34" s="188" t="e">
        <f>V34*#REF!*#REF!</f>
        <v>#REF!</v>
      </c>
      <c r="X34" s="136"/>
      <c r="Y34" s="138"/>
      <c r="Z34" s="138"/>
      <c r="AA34" s="138"/>
      <c r="AB34" s="139">
        <f t="shared" ref="AB34" si="27">U34</f>
        <v>67.07774157286056</v>
      </c>
      <c r="AD34" s="167"/>
    </row>
    <row r="35" spans="1:30" s="133" customFormat="1" ht="223.5" customHeight="1">
      <c r="A35" s="1333">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 t="shared" ref="X35" si="28">U35</f>
        <v>78.212646673955419</v>
      </c>
      <c r="Y35" s="134"/>
      <c r="Z35" s="134"/>
      <c r="AA35" s="134"/>
      <c r="AB35" s="134"/>
      <c r="AD35" s="166" t="e">
        <f t="shared" ref="AD35" si="29">W35</f>
        <v>#REF!</v>
      </c>
    </row>
    <row r="36" spans="1:30" s="133" customFormat="1" ht="62.25" customHeight="1">
      <c r="A36" s="1334"/>
      <c r="B36" s="312">
        <v>22</v>
      </c>
      <c r="C36" s="179"/>
      <c r="D36" s="1299" t="s">
        <v>19</v>
      </c>
      <c r="E36" s="1300"/>
      <c r="F36" s="1300"/>
      <c r="G36" s="1300"/>
      <c r="H36" s="1300"/>
      <c r="I36" s="1300"/>
      <c r="J36" s="1300"/>
      <c r="K36" s="1300"/>
      <c r="L36" s="1300"/>
      <c r="M36" s="1300"/>
      <c r="N36" s="1300"/>
      <c r="O36" s="1298"/>
      <c r="P36" s="165"/>
      <c r="Q36" s="205"/>
      <c r="R36" s="194"/>
      <c r="S36" s="194"/>
      <c r="T36" s="194"/>
      <c r="U36" s="195">
        <f>U35/23.32*7.5</f>
        <v>25.154153089822714</v>
      </c>
      <c r="V36" s="180">
        <f>U36</f>
        <v>25.154153089822714</v>
      </c>
      <c r="W36" s="188" t="e">
        <f>V36*#REF!*1.25*#REF!</f>
        <v>#REF!</v>
      </c>
      <c r="X36" s="136"/>
      <c r="Y36" s="137">
        <f t="shared" ref="Y36" si="30">U36</f>
        <v>25.154153089822714</v>
      </c>
      <c r="Z36" s="138"/>
      <c r="AA36" s="138"/>
      <c r="AB36" s="138"/>
      <c r="AD36" s="167"/>
    </row>
    <row r="37" spans="1:30" s="133" customFormat="1" ht="41.25" customHeight="1">
      <c r="A37" s="1334"/>
      <c r="B37" s="312"/>
      <c r="C37" s="179"/>
      <c r="D37" s="1299" t="s">
        <v>18</v>
      </c>
      <c r="E37" s="1300"/>
      <c r="F37" s="1300"/>
      <c r="G37" s="1300"/>
      <c r="H37" s="1300"/>
      <c r="I37" s="1300"/>
      <c r="J37" s="1300"/>
      <c r="K37" s="1300"/>
      <c r="L37" s="1300"/>
      <c r="M37" s="1300"/>
      <c r="N37" s="1300"/>
      <c r="O37" s="1298"/>
      <c r="P37" s="165"/>
      <c r="Q37" s="205"/>
      <c r="R37" s="194"/>
      <c r="S37" s="194"/>
      <c r="T37" s="194"/>
      <c r="U37" s="195">
        <f>U35/23.32*7.82</f>
        <v>26.227396954988482</v>
      </c>
      <c r="V37" s="180">
        <f>U37</f>
        <v>26.227396954988482</v>
      </c>
      <c r="W37" s="188" t="e">
        <f>V37*#REF!*#REF!</f>
        <v>#REF!</v>
      </c>
      <c r="X37" s="136"/>
      <c r="Y37" s="138"/>
      <c r="Z37" s="137">
        <f t="shared" ref="Z37" si="31">U37</f>
        <v>26.227396954988482</v>
      </c>
      <c r="AA37" s="137"/>
      <c r="AB37" s="138"/>
      <c r="AD37" s="167"/>
    </row>
    <row r="38" spans="1:30" s="133" customFormat="1" ht="41.25" customHeight="1">
      <c r="A38" s="1334"/>
      <c r="B38" s="312"/>
      <c r="C38" s="314"/>
      <c r="D38" s="1299" t="s">
        <v>134</v>
      </c>
      <c r="E38" s="1300"/>
      <c r="F38" s="1300"/>
      <c r="G38" s="1300"/>
      <c r="H38" s="1300"/>
      <c r="I38" s="1300"/>
      <c r="J38" s="1300"/>
      <c r="K38" s="1300"/>
      <c r="L38" s="1300"/>
      <c r="M38" s="1300"/>
      <c r="N38" s="1300"/>
      <c r="O38" s="310"/>
      <c r="P38" s="165"/>
      <c r="Q38" s="194"/>
      <c r="R38" s="194"/>
      <c r="S38" s="194"/>
      <c r="T38" s="194"/>
      <c r="U38" s="206">
        <f>U35/23.32*3</f>
        <v>10.061661235929085</v>
      </c>
      <c r="V38" s="180">
        <f>U38</f>
        <v>10.061661235929085</v>
      </c>
      <c r="W38" s="188" t="e">
        <f>V38*#REF!*#REF!</f>
        <v>#REF!</v>
      </c>
      <c r="X38" s="136"/>
      <c r="Y38" s="138"/>
      <c r="Z38" s="137"/>
      <c r="AA38" s="137">
        <f t="shared" ref="AA38" si="32">U38</f>
        <v>10.061661235929085</v>
      </c>
      <c r="AB38" s="138"/>
      <c r="AD38" s="167"/>
    </row>
    <row r="39" spans="1:30" s="133" customFormat="1" ht="41.25" customHeight="1" thickBot="1">
      <c r="A39" s="1335"/>
      <c r="B39" s="312"/>
      <c r="C39" s="183"/>
      <c r="D39" s="1296" t="s">
        <v>161</v>
      </c>
      <c r="E39" s="1297"/>
      <c r="F39" s="1297"/>
      <c r="G39" s="1297"/>
      <c r="H39" s="1297"/>
      <c r="I39" s="1297"/>
      <c r="J39" s="1297"/>
      <c r="K39" s="1297"/>
      <c r="L39" s="1297"/>
      <c r="M39" s="1297"/>
      <c r="N39" s="1297"/>
      <c r="O39" s="1298"/>
      <c r="P39" s="165"/>
      <c r="Q39" s="194"/>
      <c r="R39" s="194"/>
      <c r="S39" s="194"/>
      <c r="T39" s="194"/>
      <c r="U39" s="207">
        <f>U35-U36-U37-U38</f>
        <v>16.76943539321514</v>
      </c>
      <c r="V39" s="180">
        <f>U39</f>
        <v>16.76943539321514</v>
      </c>
      <c r="W39" s="188" t="e">
        <f>V39*#REF!*#REF!</f>
        <v>#REF!</v>
      </c>
      <c r="X39" s="136"/>
      <c r="Y39" s="138"/>
      <c r="Z39" s="138"/>
      <c r="AA39" s="138"/>
      <c r="AB39" s="139">
        <f t="shared" ref="AB39" si="33">U39</f>
        <v>16.76943539321514</v>
      </c>
      <c r="AD39" s="167"/>
    </row>
    <row r="40" spans="1:30" s="133" customFormat="1" ht="277.5" customHeight="1">
      <c r="A40" s="1333">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 t="shared" ref="X40" si="34">U40</f>
        <v>346.87909071312004</v>
      </c>
      <c r="Y40" s="134"/>
      <c r="Z40" s="134"/>
      <c r="AA40" s="134"/>
      <c r="AB40" s="134"/>
      <c r="AD40" s="166" t="e">
        <f t="shared" ref="AD40" si="35">W40</f>
        <v>#REF!</v>
      </c>
    </row>
    <row r="41" spans="1:30" s="133" customFormat="1" ht="62.25" customHeight="1">
      <c r="A41" s="1334"/>
      <c r="B41" s="211" t="s">
        <v>184</v>
      </c>
      <c r="C41" s="212"/>
      <c r="D41" s="1211" t="s">
        <v>19</v>
      </c>
      <c r="E41" s="1212"/>
      <c r="F41" s="1212"/>
      <c r="G41" s="1212"/>
      <c r="H41" s="1212"/>
      <c r="I41" s="1212"/>
      <c r="J41" s="1212"/>
      <c r="K41" s="1212"/>
      <c r="L41" s="1212"/>
      <c r="M41" s="1212"/>
      <c r="N41" s="1212"/>
      <c r="O41" s="1213"/>
      <c r="P41" s="191"/>
      <c r="Q41" s="213"/>
      <c r="R41" s="190"/>
      <c r="S41" s="190"/>
      <c r="T41" s="190"/>
      <c r="U41" s="190">
        <f>U40/21.82*7.5</f>
        <v>119.22975162000002</v>
      </c>
      <c r="V41" s="192">
        <f>U41</f>
        <v>119.22975162000002</v>
      </c>
      <c r="W41" s="188" t="e">
        <f>V41*#REF!*1.25*#REF!</f>
        <v>#REF!</v>
      </c>
      <c r="X41" s="136"/>
      <c r="Y41" s="137">
        <f t="shared" ref="Y41" si="36">U41</f>
        <v>119.22975162000002</v>
      </c>
      <c r="Z41" s="138"/>
      <c r="AA41" s="138"/>
      <c r="AB41" s="138"/>
      <c r="AD41" s="167"/>
    </row>
    <row r="42" spans="1:30" s="133" customFormat="1" ht="41.25" customHeight="1">
      <c r="A42" s="1334"/>
      <c r="B42" s="214"/>
      <c r="C42" s="215"/>
      <c r="D42" s="1211" t="s">
        <v>18</v>
      </c>
      <c r="E42" s="1212"/>
      <c r="F42" s="1212"/>
      <c r="G42" s="1212"/>
      <c r="H42" s="1212"/>
      <c r="I42" s="1212"/>
      <c r="J42" s="1212"/>
      <c r="K42" s="1212"/>
      <c r="L42" s="1212"/>
      <c r="M42" s="1212"/>
      <c r="N42" s="1212"/>
      <c r="O42" s="1213"/>
      <c r="P42" s="191"/>
      <c r="Q42" s="213"/>
      <c r="R42" s="190"/>
      <c r="S42" s="190"/>
      <c r="T42" s="190"/>
      <c r="U42" s="193">
        <f>U40/21.82*7.82</f>
        <v>124.31688768912002</v>
      </c>
      <c r="V42" s="192">
        <f>U42</f>
        <v>124.31688768912002</v>
      </c>
      <c r="W42" s="188" t="e">
        <f>V42*#REF!*#REF!</f>
        <v>#REF!</v>
      </c>
      <c r="X42" s="136"/>
      <c r="Y42" s="138"/>
      <c r="Z42" s="137">
        <f t="shared" ref="Z42" si="37">U42</f>
        <v>124.31688768912002</v>
      </c>
      <c r="AA42" s="137"/>
      <c r="AB42" s="138"/>
      <c r="AD42" s="167"/>
    </row>
    <row r="43" spans="1:30" s="133" customFormat="1" ht="41.25" customHeight="1">
      <c r="A43" s="1334"/>
      <c r="B43" s="216"/>
      <c r="C43" s="217"/>
      <c r="D43" s="1211" t="s">
        <v>134</v>
      </c>
      <c r="E43" s="1212"/>
      <c r="F43" s="1212"/>
      <c r="G43" s="1212"/>
      <c r="H43" s="1212"/>
      <c r="I43" s="1212"/>
      <c r="J43" s="1212"/>
      <c r="K43" s="1212"/>
      <c r="L43" s="1212"/>
      <c r="M43" s="1212"/>
      <c r="N43" s="1212"/>
      <c r="O43" s="311"/>
      <c r="P43" s="191"/>
      <c r="Q43" s="190"/>
      <c r="R43" s="190"/>
      <c r="S43" s="190"/>
      <c r="T43" s="190"/>
      <c r="U43" s="193">
        <f>U40/21.82*3</f>
        <v>47.691900648000001</v>
      </c>
      <c r="V43" s="192">
        <f>U43</f>
        <v>47.691900648000001</v>
      </c>
      <c r="W43" s="188" t="e">
        <f>V43*#REF!*#REF!</f>
        <v>#REF!</v>
      </c>
      <c r="X43" s="136"/>
      <c r="Y43" s="138"/>
      <c r="Z43" s="137"/>
      <c r="AA43" s="137">
        <f t="shared" ref="AA43" si="38">U43</f>
        <v>47.691900648000001</v>
      </c>
      <c r="AB43" s="138"/>
      <c r="AD43" s="167"/>
    </row>
    <row r="44" spans="1:30" s="133" customFormat="1" ht="41.25" customHeight="1" thickBot="1">
      <c r="A44" s="1335"/>
      <c r="B44" s="218"/>
      <c r="C44" s="219"/>
      <c r="D44" s="1294" t="s">
        <v>161</v>
      </c>
      <c r="E44" s="1295"/>
      <c r="F44" s="1295"/>
      <c r="G44" s="1295"/>
      <c r="H44" s="1295"/>
      <c r="I44" s="1295"/>
      <c r="J44" s="1295"/>
      <c r="K44" s="1295"/>
      <c r="L44" s="1295"/>
      <c r="M44" s="1295"/>
      <c r="N44" s="1295"/>
      <c r="O44" s="1213"/>
      <c r="P44" s="191"/>
      <c r="Q44" s="190"/>
      <c r="R44" s="190"/>
      <c r="S44" s="190"/>
      <c r="T44" s="190"/>
      <c r="U44" s="220">
        <f>U40-U41-U42-U43</f>
        <v>55.64055075600001</v>
      </c>
      <c r="V44" s="192">
        <f>U44</f>
        <v>55.64055075600001</v>
      </c>
      <c r="W44" s="188" t="e">
        <f>V44*#REF!*#REF!</f>
        <v>#REF!</v>
      </c>
      <c r="X44" s="136"/>
      <c r="Y44" s="138"/>
      <c r="Z44" s="138"/>
      <c r="AA44" s="138"/>
      <c r="AB44" s="139">
        <f t="shared" ref="AB44" si="39">U44</f>
        <v>55.64055075600001</v>
      </c>
      <c r="AD44" s="167"/>
    </row>
    <row r="45" spans="1:30" s="133" customFormat="1" ht="225" customHeight="1">
      <c r="A45" s="1333">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 t="shared" ref="X45" si="40">U45</f>
        <v>59.590587942061269</v>
      </c>
      <c r="Y45" s="134"/>
      <c r="Z45" s="134"/>
      <c r="AA45" s="134"/>
      <c r="AB45" s="134"/>
      <c r="AD45" s="166" t="e">
        <f t="shared" ref="AD45" si="41">W45</f>
        <v>#REF!</v>
      </c>
    </row>
    <row r="46" spans="1:30" s="133" customFormat="1" ht="73.5" customHeight="1">
      <c r="A46" s="1334"/>
      <c r="B46" s="312">
        <v>22</v>
      </c>
      <c r="C46" s="179"/>
      <c r="D46" s="1299" t="s">
        <v>19</v>
      </c>
      <c r="E46" s="1300"/>
      <c r="F46" s="1300"/>
      <c r="G46" s="1300"/>
      <c r="H46" s="1300"/>
      <c r="I46" s="1300"/>
      <c r="J46" s="1300"/>
      <c r="K46" s="1300"/>
      <c r="L46" s="1300"/>
      <c r="M46" s="1300"/>
      <c r="N46" s="1300"/>
      <c r="O46" s="1298"/>
      <c r="P46" s="165"/>
      <c r="Q46" s="205"/>
      <c r="R46" s="194"/>
      <c r="S46" s="194"/>
      <c r="T46" s="194"/>
      <c r="U46" s="195">
        <f>U45/23.32*7.5</f>
        <v>19.165069020817302</v>
      </c>
      <c r="V46" s="180">
        <f>U46</f>
        <v>19.165069020817302</v>
      </c>
      <c r="W46" s="188" t="e">
        <f>V46*#REF!*1.25*#REF!</f>
        <v>#REF!</v>
      </c>
      <c r="X46" s="136"/>
      <c r="Y46" s="137">
        <f t="shared" ref="Y46" si="42">U46</f>
        <v>19.165069020817302</v>
      </c>
      <c r="Z46" s="138"/>
      <c r="AA46" s="138"/>
      <c r="AB46" s="138"/>
      <c r="AD46" s="167"/>
    </row>
    <row r="47" spans="1:30" s="133" customFormat="1" ht="41.25" customHeight="1">
      <c r="A47" s="1334"/>
      <c r="B47" s="312"/>
      <c r="C47" s="179"/>
      <c r="D47" s="1299" t="s">
        <v>18</v>
      </c>
      <c r="E47" s="1300"/>
      <c r="F47" s="1300"/>
      <c r="G47" s="1300"/>
      <c r="H47" s="1300"/>
      <c r="I47" s="1300"/>
      <c r="J47" s="1300"/>
      <c r="K47" s="1300"/>
      <c r="L47" s="1300"/>
      <c r="M47" s="1300"/>
      <c r="N47" s="1300"/>
      <c r="O47" s="1298"/>
      <c r="P47" s="165"/>
      <c r="Q47" s="205"/>
      <c r="R47" s="194"/>
      <c r="S47" s="194"/>
      <c r="T47" s="194"/>
      <c r="U47" s="195">
        <f>U45/23.32*7.82</f>
        <v>19.982778632372174</v>
      </c>
      <c r="V47" s="180">
        <f>U47</f>
        <v>19.982778632372174</v>
      </c>
      <c r="W47" s="188" t="e">
        <f>V47*#REF!*#REF!</f>
        <v>#REF!</v>
      </c>
      <c r="X47" s="136"/>
      <c r="Y47" s="138"/>
      <c r="Z47" s="137">
        <f t="shared" ref="Z47" si="43">U47</f>
        <v>19.982778632372174</v>
      </c>
      <c r="AA47" s="137"/>
      <c r="AB47" s="138"/>
      <c r="AD47" s="167"/>
    </row>
    <row r="48" spans="1:30" s="133" customFormat="1" ht="41.25" customHeight="1">
      <c r="A48" s="1334"/>
      <c r="B48" s="312"/>
      <c r="C48" s="314"/>
      <c r="D48" s="1299" t="s">
        <v>134</v>
      </c>
      <c r="E48" s="1300"/>
      <c r="F48" s="1300"/>
      <c r="G48" s="1300"/>
      <c r="H48" s="1300"/>
      <c r="I48" s="1300"/>
      <c r="J48" s="1300"/>
      <c r="K48" s="1300"/>
      <c r="L48" s="1300"/>
      <c r="M48" s="1300"/>
      <c r="N48" s="1300"/>
      <c r="O48" s="310"/>
      <c r="P48" s="165"/>
      <c r="Q48" s="194"/>
      <c r="R48" s="194"/>
      <c r="S48" s="194"/>
      <c r="T48" s="194"/>
      <c r="U48" s="206">
        <f>U45/23.32*3</f>
        <v>7.666027608326921</v>
      </c>
      <c r="V48" s="180">
        <f>U48</f>
        <v>7.666027608326921</v>
      </c>
      <c r="W48" s="188" t="e">
        <f>V48*#REF!*#REF!</f>
        <v>#REF!</v>
      </c>
      <c r="X48" s="136"/>
      <c r="Y48" s="138"/>
      <c r="Z48" s="137"/>
      <c r="AA48" s="137">
        <f t="shared" ref="AA48" si="44">U48</f>
        <v>7.666027608326921</v>
      </c>
      <c r="AB48" s="138"/>
      <c r="AD48" s="167"/>
    </row>
    <row r="49" spans="1:30" s="133" customFormat="1" ht="41.25" customHeight="1" thickBot="1">
      <c r="A49" s="1335"/>
      <c r="B49" s="312"/>
      <c r="C49" s="183"/>
      <c r="D49" s="1296" t="s">
        <v>161</v>
      </c>
      <c r="E49" s="1297"/>
      <c r="F49" s="1297"/>
      <c r="G49" s="1297"/>
      <c r="H49" s="1297"/>
      <c r="I49" s="1297"/>
      <c r="J49" s="1297"/>
      <c r="K49" s="1297"/>
      <c r="L49" s="1297"/>
      <c r="M49" s="1297"/>
      <c r="N49" s="1297"/>
      <c r="O49" s="1298"/>
      <c r="P49" s="165"/>
      <c r="Q49" s="194"/>
      <c r="R49" s="194"/>
      <c r="S49" s="194"/>
      <c r="T49" s="194"/>
      <c r="U49" s="207">
        <f>U45-U46-U47-U48</f>
        <v>12.776712680544868</v>
      </c>
      <c r="V49" s="180">
        <f>U49</f>
        <v>12.776712680544868</v>
      </c>
      <c r="W49" s="188" t="e">
        <f>V49*#REF!*#REF!</f>
        <v>#REF!</v>
      </c>
      <c r="X49" s="136"/>
      <c r="Y49" s="138"/>
      <c r="Z49" s="138"/>
      <c r="AA49" s="138"/>
      <c r="AB49" s="139">
        <f t="shared" ref="AB49" si="45">U49</f>
        <v>12.776712680544868</v>
      </c>
      <c r="AD49" s="167"/>
    </row>
    <row r="50" spans="1:30" s="133" customFormat="1" ht="198.75" customHeight="1">
      <c r="A50" s="1333">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 t="shared" ref="X50" si="46">U50</f>
        <v>14.897646985515317</v>
      </c>
      <c r="Y50" s="134"/>
      <c r="Z50" s="134"/>
      <c r="AA50" s="134"/>
      <c r="AB50" s="134"/>
      <c r="AD50" s="166" t="e">
        <f t="shared" ref="AD50" si="47">W50</f>
        <v>#REF!</v>
      </c>
    </row>
    <row r="51" spans="1:30" s="133" customFormat="1" ht="58.5" customHeight="1">
      <c r="A51" s="1334"/>
      <c r="B51" s="312">
        <v>22</v>
      </c>
      <c r="C51" s="179"/>
      <c r="D51" s="1299" t="s">
        <v>19</v>
      </c>
      <c r="E51" s="1300"/>
      <c r="F51" s="1300"/>
      <c r="G51" s="1300"/>
      <c r="H51" s="1300"/>
      <c r="I51" s="1300"/>
      <c r="J51" s="1300"/>
      <c r="K51" s="1300"/>
      <c r="L51" s="1300"/>
      <c r="M51" s="1300"/>
      <c r="N51" s="1300"/>
      <c r="O51" s="1298"/>
      <c r="P51" s="165"/>
      <c r="Q51" s="205"/>
      <c r="R51" s="194"/>
      <c r="S51" s="194"/>
      <c r="T51" s="194"/>
      <c r="U51" s="195">
        <f>U50/23.32*7.5</f>
        <v>4.7912672552043256</v>
      </c>
      <c r="V51" s="180">
        <f>U51</f>
        <v>4.7912672552043256</v>
      </c>
      <c r="W51" s="188" t="e">
        <f>V51*#REF!*1.25*#REF!</f>
        <v>#REF!</v>
      </c>
      <c r="X51" s="136"/>
      <c r="Y51" s="137">
        <f t="shared" ref="Y51" si="48">U51</f>
        <v>4.7912672552043256</v>
      </c>
      <c r="Z51" s="138"/>
      <c r="AA51" s="138"/>
      <c r="AB51" s="138"/>
      <c r="AD51" s="167"/>
    </row>
    <row r="52" spans="1:30" s="133" customFormat="1" ht="41.25" customHeight="1">
      <c r="A52" s="1334"/>
      <c r="B52" s="312"/>
      <c r="C52" s="179"/>
      <c r="D52" s="1299" t="s">
        <v>18</v>
      </c>
      <c r="E52" s="1300"/>
      <c r="F52" s="1300"/>
      <c r="G52" s="1300"/>
      <c r="H52" s="1300"/>
      <c r="I52" s="1300"/>
      <c r="J52" s="1300"/>
      <c r="K52" s="1300"/>
      <c r="L52" s="1300"/>
      <c r="M52" s="1300"/>
      <c r="N52" s="1300"/>
      <c r="O52" s="1298"/>
      <c r="P52" s="165"/>
      <c r="Q52" s="205"/>
      <c r="R52" s="194"/>
      <c r="S52" s="194"/>
      <c r="T52" s="194"/>
      <c r="U52" s="195">
        <f>U50/23.32*7.82</f>
        <v>4.9956946580930435</v>
      </c>
      <c r="V52" s="180">
        <f>U52</f>
        <v>4.9956946580930435</v>
      </c>
      <c r="W52" s="188" t="e">
        <f>V52*#REF!*#REF!</f>
        <v>#REF!</v>
      </c>
      <c r="X52" s="136"/>
      <c r="Y52" s="138"/>
      <c r="Z52" s="137">
        <f t="shared" ref="Z52" si="49">U52</f>
        <v>4.9956946580930435</v>
      </c>
      <c r="AA52" s="137"/>
      <c r="AB52" s="138"/>
      <c r="AD52" s="167"/>
    </row>
    <row r="53" spans="1:30" s="133" customFormat="1" ht="41.25" customHeight="1">
      <c r="A53" s="1334"/>
      <c r="B53" s="312"/>
      <c r="C53" s="314"/>
      <c r="D53" s="1299" t="s">
        <v>134</v>
      </c>
      <c r="E53" s="1300"/>
      <c r="F53" s="1300"/>
      <c r="G53" s="1300"/>
      <c r="H53" s="1300"/>
      <c r="I53" s="1300"/>
      <c r="J53" s="1300"/>
      <c r="K53" s="1300"/>
      <c r="L53" s="1300"/>
      <c r="M53" s="1300"/>
      <c r="N53" s="1300"/>
      <c r="O53" s="310"/>
      <c r="P53" s="165"/>
      <c r="Q53" s="194"/>
      <c r="R53" s="194"/>
      <c r="S53" s="194"/>
      <c r="T53" s="194"/>
      <c r="U53" s="206">
        <f>U50/23.32*3</f>
        <v>1.9165069020817302</v>
      </c>
      <c r="V53" s="180">
        <f>U53</f>
        <v>1.9165069020817302</v>
      </c>
      <c r="W53" s="188" t="e">
        <f>V53*#REF!*#REF!</f>
        <v>#REF!</v>
      </c>
      <c r="X53" s="136"/>
      <c r="Y53" s="138"/>
      <c r="Z53" s="137"/>
      <c r="AA53" s="137">
        <f t="shared" ref="AA53" si="50">U53</f>
        <v>1.9165069020817302</v>
      </c>
      <c r="AB53" s="138"/>
      <c r="AD53" s="167"/>
    </row>
    <row r="54" spans="1:30" s="133" customFormat="1" ht="41.25" customHeight="1" thickBot="1">
      <c r="A54" s="1335"/>
      <c r="B54" s="312"/>
      <c r="C54" s="183"/>
      <c r="D54" s="1296" t="s">
        <v>161</v>
      </c>
      <c r="E54" s="1297"/>
      <c r="F54" s="1297"/>
      <c r="G54" s="1297"/>
      <c r="H54" s="1297"/>
      <c r="I54" s="1297"/>
      <c r="J54" s="1297"/>
      <c r="K54" s="1297"/>
      <c r="L54" s="1297"/>
      <c r="M54" s="1297"/>
      <c r="N54" s="1297"/>
      <c r="O54" s="1298"/>
      <c r="P54" s="165"/>
      <c r="Q54" s="194"/>
      <c r="R54" s="194"/>
      <c r="S54" s="194"/>
      <c r="T54" s="194"/>
      <c r="U54" s="207">
        <f>U50-U51-U52-U53</f>
        <v>3.1941781701362171</v>
      </c>
      <c r="V54" s="180">
        <f>U54</f>
        <v>3.1941781701362171</v>
      </c>
      <c r="W54" s="188" t="e">
        <f>V54*#REF!*#REF!</f>
        <v>#REF!</v>
      </c>
      <c r="X54" s="136"/>
      <c r="Y54" s="138"/>
      <c r="Z54" s="138"/>
      <c r="AA54" s="138"/>
      <c r="AB54" s="139">
        <f t="shared" ref="AB54" si="51">U54</f>
        <v>3.1941781701362171</v>
      </c>
      <c r="AD54" s="167"/>
    </row>
    <row r="55" spans="1:30" s="133" customFormat="1" ht="257.25" customHeight="1">
      <c r="A55" s="1333">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 t="shared" ref="X55" si="52">U55</f>
        <v>66.072207754880012</v>
      </c>
      <c r="Y55" s="134"/>
      <c r="Z55" s="134"/>
      <c r="AA55" s="134"/>
      <c r="AB55" s="134"/>
      <c r="AD55" s="166" t="e">
        <f t="shared" ref="AD55" si="53">W55</f>
        <v>#REF!</v>
      </c>
    </row>
    <row r="56" spans="1:30" s="133" customFormat="1" ht="67.5" customHeight="1">
      <c r="A56" s="1334"/>
      <c r="B56" s="211" t="s">
        <v>184</v>
      </c>
      <c r="C56" s="212"/>
      <c r="D56" s="1211" t="s">
        <v>19</v>
      </c>
      <c r="E56" s="1212"/>
      <c r="F56" s="1212"/>
      <c r="G56" s="1212"/>
      <c r="H56" s="1212"/>
      <c r="I56" s="1212"/>
      <c r="J56" s="1212"/>
      <c r="K56" s="1212"/>
      <c r="L56" s="1212"/>
      <c r="M56" s="1212"/>
      <c r="N56" s="1212"/>
      <c r="O56" s="1213"/>
      <c r="P56" s="191"/>
      <c r="Q56" s="213"/>
      <c r="R56" s="190"/>
      <c r="S56" s="190"/>
      <c r="T56" s="190"/>
      <c r="U56" s="190">
        <f>U55/21.82*7.5</f>
        <v>22.710428880000006</v>
      </c>
      <c r="V56" s="192">
        <f>U56</f>
        <v>22.710428880000006</v>
      </c>
      <c r="W56" s="188" t="e">
        <f>V56*#REF!*1.25*#REF!</f>
        <v>#REF!</v>
      </c>
      <c r="X56" s="136"/>
      <c r="Y56" s="137">
        <f t="shared" ref="Y56" si="54">U56</f>
        <v>22.710428880000006</v>
      </c>
      <c r="Z56" s="138"/>
      <c r="AA56" s="138"/>
      <c r="AB56" s="138"/>
      <c r="AD56" s="167"/>
    </row>
    <row r="57" spans="1:30" s="133" customFormat="1" ht="41.25" customHeight="1">
      <c r="A57" s="1334"/>
      <c r="B57" s="214"/>
      <c r="C57" s="215"/>
      <c r="D57" s="1211" t="s">
        <v>18</v>
      </c>
      <c r="E57" s="1212"/>
      <c r="F57" s="1212"/>
      <c r="G57" s="1212"/>
      <c r="H57" s="1212"/>
      <c r="I57" s="1212"/>
      <c r="J57" s="1212"/>
      <c r="K57" s="1212"/>
      <c r="L57" s="1212"/>
      <c r="M57" s="1212"/>
      <c r="N57" s="1212"/>
      <c r="O57" s="1213"/>
      <c r="P57" s="191"/>
      <c r="Q57" s="213"/>
      <c r="R57" s="190"/>
      <c r="S57" s="190"/>
      <c r="T57" s="190"/>
      <c r="U57" s="193">
        <f>U55/21.82*7.82</f>
        <v>23.679407178880005</v>
      </c>
      <c r="V57" s="192">
        <f>U57</f>
        <v>23.679407178880005</v>
      </c>
      <c r="W57" s="188" t="e">
        <f>V57*#REF!*#REF!</f>
        <v>#REF!</v>
      </c>
      <c r="X57" s="136"/>
      <c r="Y57" s="138"/>
      <c r="Z57" s="137">
        <f t="shared" ref="Z57" si="55">U57</f>
        <v>23.679407178880005</v>
      </c>
      <c r="AA57" s="137"/>
      <c r="AB57" s="138"/>
      <c r="AD57" s="167"/>
    </row>
    <row r="58" spans="1:30" s="133" customFormat="1" ht="41.25" customHeight="1">
      <c r="A58" s="1334"/>
      <c r="B58" s="216"/>
      <c r="C58" s="217"/>
      <c r="D58" s="1211" t="s">
        <v>134</v>
      </c>
      <c r="E58" s="1212"/>
      <c r="F58" s="1212"/>
      <c r="G58" s="1212"/>
      <c r="H58" s="1212"/>
      <c r="I58" s="1212"/>
      <c r="J58" s="1212"/>
      <c r="K58" s="1212"/>
      <c r="L58" s="1212"/>
      <c r="M58" s="1212"/>
      <c r="N58" s="1212"/>
      <c r="O58" s="311"/>
      <c r="P58" s="191"/>
      <c r="Q58" s="190"/>
      <c r="R58" s="190"/>
      <c r="S58" s="190"/>
      <c r="T58" s="190"/>
      <c r="U58" s="193">
        <f>U55/21.82*3</f>
        <v>9.0841715520000008</v>
      </c>
      <c r="V58" s="192">
        <f>U58</f>
        <v>9.0841715520000008</v>
      </c>
      <c r="W58" s="188" t="e">
        <f>V58*#REF!*#REF!</f>
        <v>#REF!</v>
      </c>
      <c r="X58" s="136"/>
      <c r="Y58" s="138"/>
      <c r="Z58" s="137"/>
      <c r="AA58" s="137">
        <f t="shared" ref="AA58" si="56">U58</f>
        <v>9.0841715520000008</v>
      </c>
      <c r="AB58" s="138"/>
      <c r="AD58" s="167"/>
    </row>
    <row r="59" spans="1:30" s="133" customFormat="1" ht="41.25" customHeight="1" thickBot="1">
      <c r="A59" s="1335"/>
      <c r="B59" s="218"/>
      <c r="C59" s="219"/>
      <c r="D59" s="1294" t="s">
        <v>161</v>
      </c>
      <c r="E59" s="1295"/>
      <c r="F59" s="1295"/>
      <c r="G59" s="1295"/>
      <c r="H59" s="1295"/>
      <c r="I59" s="1295"/>
      <c r="J59" s="1295"/>
      <c r="K59" s="1295"/>
      <c r="L59" s="1295"/>
      <c r="M59" s="1295"/>
      <c r="N59" s="1295"/>
      <c r="O59" s="1213"/>
      <c r="P59" s="191"/>
      <c r="Q59" s="190"/>
      <c r="R59" s="190"/>
      <c r="S59" s="190"/>
      <c r="T59" s="190"/>
      <c r="U59" s="220">
        <f>U55-U56-U57-U58</f>
        <v>10.598200143999996</v>
      </c>
      <c r="V59" s="192">
        <f>U59</f>
        <v>10.598200143999996</v>
      </c>
      <c r="W59" s="188" t="e">
        <f>V59*#REF!*#REF!</f>
        <v>#REF!</v>
      </c>
      <c r="X59" s="136"/>
      <c r="Y59" s="138"/>
      <c r="Z59" s="138"/>
      <c r="AA59" s="138"/>
      <c r="AB59" s="139">
        <f t="shared" ref="AB59" si="57">U59</f>
        <v>10.598200143999996</v>
      </c>
      <c r="AD59" s="167"/>
    </row>
    <row r="60" spans="1:30" ht="53.25" customHeight="1">
      <c r="A60" s="153"/>
      <c r="B60" s="156"/>
      <c r="C60" s="156"/>
      <c r="D60" s="1320" t="s">
        <v>173</v>
      </c>
      <c r="E60" s="1321"/>
      <c r="F60" s="1321"/>
      <c r="G60" s="1321"/>
      <c r="H60" s="1321"/>
      <c r="I60" s="1321"/>
      <c r="J60" s="1321"/>
      <c r="K60" s="1321"/>
      <c r="L60" s="1321"/>
      <c r="M60" s="1321"/>
      <c r="N60" s="1321"/>
      <c r="O60" s="1322"/>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324" t="s">
        <v>17</v>
      </c>
      <c r="E61" s="1325"/>
      <c r="F61" s="1325"/>
      <c r="G61" s="1325"/>
      <c r="H61" s="1325"/>
      <c r="I61" s="1325"/>
      <c r="J61" s="1325"/>
      <c r="K61" s="1325"/>
      <c r="L61" s="1325"/>
      <c r="M61" s="1325"/>
      <c r="N61" s="1325"/>
      <c r="O61" s="1326"/>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324" t="s">
        <v>18</v>
      </c>
      <c r="E62" s="1325"/>
      <c r="F62" s="1325"/>
      <c r="G62" s="1325"/>
      <c r="H62" s="1325"/>
      <c r="I62" s="1325"/>
      <c r="J62" s="1325"/>
      <c r="K62" s="1325"/>
      <c r="L62" s="1325"/>
      <c r="M62" s="1325"/>
      <c r="N62" s="1325"/>
      <c r="O62" s="1326"/>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329" t="s">
        <v>134</v>
      </c>
      <c r="E63" s="1330"/>
      <c r="F63" s="1330"/>
      <c r="G63" s="1330"/>
      <c r="H63" s="1330"/>
      <c r="I63" s="1330"/>
      <c r="J63" s="1330"/>
      <c r="K63" s="1330"/>
      <c r="L63" s="1330"/>
      <c r="M63" s="1330"/>
      <c r="N63" s="1330"/>
      <c r="O63" s="1331"/>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14" t="s">
        <v>135</v>
      </c>
      <c r="E64" s="1215"/>
      <c r="F64" s="1215"/>
      <c r="G64" s="1215"/>
      <c r="H64" s="1215"/>
      <c r="I64" s="1215"/>
      <c r="J64" s="1215"/>
      <c r="K64" s="1215"/>
      <c r="L64" s="1215"/>
      <c r="M64" s="1215"/>
      <c r="N64" s="1215"/>
      <c r="O64" s="1216"/>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332" t="s">
        <v>176</v>
      </c>
      <c r="B66" s="1332"/>
      <c r="C66" s="1332"/>
      <c r="D66" s="1332"/>
      <c r="E66" s="1332"/>
      <c r="F66" s="1332"/>
      <c r="G66" s="1332"/>
      <c r="H66" s="1332"/>
      <c r="I66" s="1332"/>
      <c r="J66" s="1332"/>
      <c r="K66" s="1332"/>
      <c r="L66" s="1332"/>
      <c r="M66" s="1332"/>
      <c r="N66" s="1332"/>
      <c r="O66" s="1332"/>
      <c r="P66" s="1332"/>
      <c r="Q66" s="1332"/>
      <c r="R66" s="1332"/>
      <c r="S66" s="1332"/>
      <c r="T66" s="1332"/>
      <c r="U66" s="1332"/>
      <c r="V66" s="1332"/>
      <c r="W66" s="1332"/>
      <c r="X66" s="1332"/>
      <c r="Y66" s="1332"/>
      <c r="Z66" s="1332"/>
      <c r="AA66" s="1332"/>
      <c r="AB66" s="1332"/>
    </row>
    <row r="67" spans="1:30" ht="147" customHeight="1">
      <c r="A67" s="1327" t="s">
        <v>162</v>
      </c>
      <c r="B67" s="1327"/>
      <c r="C67" s="1327"/>
      <c r="D67" s="1327"/>
      <c r="E67" s="1327"/>
      <c r="F67" s="1327"/>
      <c r="G67" s="1327"/>
      <c r="H67" s="1327"/>
      <c r="I67" s="1327"/>
      <c r="J67" s="1327"/>
      <c r="K67" s="1327"/>
      <c r="L67" s="1327"/>
      <c r="M67" s="1327"/>
      <c r="N67" s="1327"/>
      <c r="O67" s="91"/>
      <c r="P67" s="92"/>
      <c r="Q67" s="93"/>
      <c r="R67" s="93"/>
      <c r="S67" s="93"/>
      <c r="T67" s="94"/>
      <c r="U67" s="1328" t="s">
        <v>111</v>
      </c>
      <c r="V67" s="1328"/>
      <c r="W67" s="161"/>
    </row>
    <row r="68" spans="1:30" ht="57.75" customHeight="1">
      <c r="A68" s="1327" t="s">
        <v>163</v>
      </c>
      <c r="B68" s="1327"/>
      <c r="C68" s="1327"/>
      <c r="D68" s="1327"/>
      <c r="E68" s="1327"/>
      <c r="F68" s="1327"/>
      <c r="G68" s="1327"/>
      <c r="H68" s="1327"/>
      <c r="I68" s="1327"/>
      <c r="J68" s="1327"/>
      <c r="K68" s="1327"/>
      <c r="L68" s="1327"/>
      <c r="M68" s="1327"/>
      <c r="N68" s="1327"/>
      <c r="O68" s="91"/>
      <c r="P68" s="92"/>
      <c r="Q68" s="93"/>
      <c r="R68" s="93"/>
      <c r="S68" s="93"/>
      <c r="T68" s="94"/>
      <c r="U68" s="1328" t="s">
        <v>103</v>
      </c>
      <c r="V68" s="1328"/>
      <c r="W68" s="161"/>
      <c r="AD68" s="89"/>
    </row>
    <row r="69" spans="1:30" ht="109.5" customHeight="1">
      <c r="A69" s="1323" t="s">
        <v>175</v>
      </c>
      <c r="B69" s="1323"/>
      <c r="C69" s="1323"/>
      <c r="D69" s="1323"/>
      <c r="E69" s="1323"/>
      <c r="F69" s="17"/>
      <c r="G69" s="17"/>
      <c r="H69" s="17"/>
      <c r="I69" s="67"/>
      <c r="J69" s="17"/>
      <c r="K69" s="17"/>
      <c r="L69" s="17"/>
      <c r="M69" s="17"/>
      <c r="N69" s="17"/>
      <c r="O69" s="11"/>
      <c r="P69" s="11"/>
      <c r="Q69" s="11"/>
      <c r="R69" s="11"/>
      <c r="S69" s="11"/>
      <c r="T69" s="1319" t="str">
        <f>Общие!D6</f>
        <v>ф20-       .11.2020</v>
      </c>
      <c r="U69" s="1319"/>
      <c r="V69" s="1319"/>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0"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2" t="s">
        <v>1008</v>
      </c>
      <c r="B1" s="732" t="s">
        <v>1009</v>
      </c>
      <c r="C1" s="733" t="s">
        <v>1010</v>
      </c>
      <c r="D1" s="733" t="s">
        <v>1011</v>
      </c>
      <c r="E1" s="733" t="s">
        <v>1012</v>
      </c>
      <c r="F1" s="733" t="s">
        <v>1013</v>
      </c>
      <c r="G1" s="734" t="s">
        <v>1014</v>
      </c>
      <c r="H1" s="734" t="s">
        <v>1015</v>
      </c>
      <c r="I1" s="734" t="s">
        <v>1016</v>
      </c>
      <c r="J1" s="734" t="s">
        <v>1017</v>
      </c>
      <c r="K1" s="734" t="s">
        <v>1018</v>
      </c>
      <c r="L1" s="734" t="s">
        <v>1019</v>
      </c>
      <c r="M1" s="734" t="s">
        <v>1020</v>
      </c>
      <c r="N1" s="735" t="s">
        <v>1021</v>
      </c>
      <c r="O1" s="736" t="s">
        <v>1022</v>
      </c>
      <c r="P1" s="737" t="s">
        <v>1023</v>
      </c>
      <c r="Q1" s="736" t="s">
        <v>1024</v>
      </c>
      <c r="R1" s="737" t="s">
        <v>1025</v>
      </c>
      <c r="S1" s="737" t="s">
        <v>1026</v>
      </c>
      <c r="T1" s="737" t="s">
        <v>1027</v>
      </c>
      <c r="U1" s="737" t="s">
        <v>1028</v>
      </c>
      <c r="V1" s="737" t="s">
        <v>1029</v>
      </c>
      <c r="W1" s="737" t="s">
        <v>1030</v>
      </c>
      <c r="X1" s="737" t="s">
        <v>1031</v>
      </c>
      <c r="Y1" s="737" t="s">
        <v>1032</v>
      </c>
      <c r="Z1" s="737" t="s">
        <v>1033</v>
      </c>
      <c r="AA1" s="737" t="s">
        <v>1034</v>
      </c>
      <c r="AB1" s="737" t="s">
        <v>1035</v>
      </c>
      <c r="AC1" s="736" t="s">
        <v>1036</v>
      </c>
      <c r="AD1" s="738" t="s">
        <v>1037</v>
      </c>
      <c r="AE1" s="739" t="s">
        <v>1038</v>
      </c>
      <c r="AF1" s="740" t="s">
        <v>1043</v>
      </c>
      <c r="AG1" s="740" t="s">
        <v>1044</v>
      </c>
      <c r="AH1" s="740" t="s">
        <v>1045</v>
      </c>
      <c r="AI1" s="740" t="s">
        <v>1046</v>
      </c>
      <c r="AJ1" s="740" t="s">
        <v>1047</v>
      </c>
      <c r="AK1" s="740" t="s">
        <v>1048</v>
      </c>
      <c r="AL1" s="740" t="s">
        <v>1049</v>
      </c>
      <c r="AM1" s="741" t="s">
        <v>1050</v>
      </c>
      <c r="AN1" s="439" t="s">
        <v>1051</v>
      </c>
      <c r="AO1" s="742" t="s">
        <v>1052</v>
      </c>
      <c r="AP1" s="439" t="s">
        <v>1053</v>
      </c>
      <c r="AQ1" s="742" t="s">
        <v>1054</v>
      </c>
      <c r="AR1" s="742" t="s">
        <v>1055</v>
      </c>
      <c r="AS1" s="742" t="s">
        <v>1056</v>
      </c>
      <c r="AT1" s="742" t="s">
        <v>1057</v>
      </c>
      <c r="AU1" s="742" t="s">
        <v>1058</v>
      </c>
      <c r="AV1" s="742" t="s">
        <v>1059</v>
      </c>
      <c r="AW1" s="742" t="s">
        <v>1060</v>
      </c>
      <c r="AX1" s="742" t="s">
        <v>1061</v>
      </c>
      <c r="AY1" s="742" t="s">
        <v>1062</v>
      </c>
      <c r="AZ1" s="742" t="s">
        <v>1063</v>
      </c>
      <c r="BA1" s="742" t="s">
        <v>1064</v>
      </c>
      <c r="BB1" s="439" t="s">
        <v>1065</v>
      </c>
      <c r="BC1" s="738" t="s">
        <v>1066</v>
      </c>
      <c r="BD1" s="743" t="s">
        <v>1067</v>
      </c>
    </row>
    <row r="2" spans="1:56" ht="30">
      <c r="A2" s="748" t="str">
        <f>'ССР заголовок'!A3</f>
        <v>В8-26-302-173770(431475)</v>
      </c>
      <c r="B2" s="744" t="s">
        <v>1039</v>
      </c>
      <c r="C2" s="745" t="s">
        <v>130</v>
      </c>
      <c r="D2" s="745" t="s">
        <v>130</v>
      </c>
      <c r="E2" s="745" t="s">
        <v>130</v>
      </c>
      <c r="F2" s="745" t="s">
        <v>130</v>
      </c>
      <c r="G2" s="749">
        <f>'ССР позиции'!U6</f>
        <v>9747.48</v>
      </c>
      <c r="H2" s="749">
        <f>'ССР позиции'!Q3</f>
        <v>82513</v>
      </c>
      <c r="I2" s="749">
        <f>'ССР позиции'!O3</f>
        <v>135072.07999999999</v>
      </c>
      <c r="J2" s="749">
        <f>'ССР позиции'!S4</f>
        <v>11903.5</v>
      </c>
      <c r="K2" s="749">
        <f>'ССР позиции'!R7+'ССР позиции'!R4</f>
        <v>38158.17</v>
      </c>
      <c r="L2" s="749">
        <f>'ССР позиции'!T5</f>
        <v>10368.799999999999</v>
      </c>
      <c r="M2" s="746"/>
      <c r="N2" s="430"/>
      <c r="O2" s="430"/>
      <c r="P2" s="430"/>
      <c r="Q2" s="430"/>
      <c r="R2" s="747"/>
      <c r="S2" s="747"/>
      <c r="T2" s="747"/>
      <c r="U2" s="747"/>
      <c r="V2" s="747"/>
      <c r="W2" s="747"/>
      <c r="X2" s="747"/>
      <c r="Y2" s="747"/>
      <c r="Z2" s="747"/>
      <c r="AA2" s="747"/>
      <c r="AB2" s="747"/>
      <c r="AC2" s="747"/>
      <c r="AD2" s="748" t="e">
        <f>ROUND((#REF!*1000),2)</f>
        <v>#REF!</v>
      </c>
      <c r="AE2" s="430">
        <f t="shared" ref="AE2" si="0">ROUND(SUM(G2:K2)*1.2,2)</f>
        <v>332873.08</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3"/>
      <c r="H5" s="733"/>
      <c r="I5" s="733"/>
      <c r="J5" s="733"/>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336" t="s">
        <v>568</v>
      </c>
      <c r="B1" s="1337"/>
      <c r="C1" s="1337"/>
      <c r="D1" s="1337"/>
      <c r="G1" s="420" t="s">
        <v>569</v>
      </c>
    </row>
    <row r="2" spans="1:7" ht="31.5" customHeight="1">
      <c r="A2" s="421" t="s">
        <v>570</v>
      </c>
      <c r="B2" s="421" t="s">
        <v>571</v>
      </c>
      <c r="C2" s="421" t="s">
        <v>572</v>
      </c>
      <c r="D2" s="421" t="s">
        <v>573</v>
      </c>
    </row>
    <row r="3" spans="1:7">
      <c r="A3" s="421">
        <v>1</v>
      </c>
      <c r="B3" s="421">
        <v>2</v>
      </c>
      <c r="C3" s="421">
        <v>3</v>
      </c>
      <c r="D3" s="421">
        <v>4</v>
      </c>
    </row>
    <row r="4" spans="1:7" ht="72.75" customHeight="1">
      <c r="A4" s="421" t="s">
        <v>574</v>
      </c>
      <c r="B4" s="422" t="s">
        <v>575</v>
      </c>
      <c r="C4" s="423">
        <v>0</v>
      </c>
      <c r="D4" s="423" t="e">
        <f>#REF!</f>
        <v>#REF!</v>
      </c>
      <c r="F4" s="424">
        <v>9614028</v>
      </c>
    </row>
    <row r="5" spans="1:7" ht="18.75" customHeight="1">
      <c r="A5" s="421" t="s">
        <v>576</v>
      </c>
      <c r="B5" s="422" t="s">
        <v>577</v>
      </c>
      <c r="C5" s="423">
        <f>C4*0.18</f>
        <v>0</v>
      </c>
      <c r="D5" s="423" t="s">
        <v>578</v>
      </c>
    </row>
    <row r="6" spans="1:7" ht="18" customHeight="1">
      <c r="A6" s="421" t="s">
        <v>579</v>
      </c>
      <c r="B6" s="422" t="s">
        <v>580</v>
      </c>
      <c r="C6" s="423" t="s">
        <v>578</v>
      </c>
      <c r="D6" s="423" t="e">
        <f>D4*0.2</f>
        <v>#REF!</v>
      </c>
    </row>
    <row r="7" spans="1:7" ht="90.75" customHeight="1">
      <c r="A7" s="421" t="s">
        <v>381</v>
      </c>
      <c r="B7" s="422" t="s">
        <v>581</v>
      </c>
      <c r="C7" s="423">
        <f>C4+C5</f>
        <v>0</v>
      </c>
      <c r="D7" s="423" t="s">
        <v>578</v>
      </c>
    </row>
    <row r="8" spans="1:7" ht="90.75" customHeight="1">
      <c r="A8" s="421" t="s">
        <v>382</v>
      </c>
      <c r="B8" s="422" t="s">
        <v>582</v>
      </c>
      <c r="C8" s="423" t="s">
        <v>578</v>
      </c>
      <c r="D8" s="423" t="e">
        <f>D4+D6</f>
        <v>#REF!</v>
      </c>
    </row>
    <row r="9" spans="1:7" ht="72.75" customHeight="1">
      <c r="A9" s="421" t="s">
        <v>386</v>
      </c>
      <c r="B9" s="422" t="s">
        <v>583</v>
      </c>
      <c r="C9" s="423">
        <v>0</v>
      </c>
      <c r="D9" s="423">
        <v>0</v>
      </c>
    </row>
    <row r="10" spans="1:7" ht="72.75" customHeight="1">
      <c r="A10" s="421" t="s">
        <v>387</v>
      </c>
      <c r="B10" s="422" t="s">
        <v>584</v>
      </c>
      <c r="C10" s="423" t="s">
        <v>578</v>
      </c>
      <c r="D10" s="423">
        <v>0</v>
      </c>
    </row>
    <row r="11" spans="1:7" ht="67.5" customHeight="1">
      <c r="A11" s="421" t="s">
        <v>393</v>
      </c>
      <c r="B11" s="422" t="s">
        <v>585</v>
      </c>
      <c r="C11" s="423">
        <v>0</v>
      </c>
      <c r="D11" s="423" t="s">
        <v>578</v>
      </c>
      <c r="F11" s="424"/>
    </row>
    <row r="12" spans="1:7" ht="67.5" customHeight="1">
      <c r="A12" s="421" t="s">
        <v>586</v>
      </c>
      <c r="B12" s="422" t="s">
        <v>587</v>
      </c>
      <c r="C12" s="423" t="s">
        <v>578</v>
      </c>
      <c r="D12" s="423" t="e">
        <f>D8-D9-D10</f>
        <v>#REF!</v>
      </c>
      <c r="F12" s="1338" t="s">
        <v>588</v>
      </c>
      <c r="G12" s="1338"/>
    </row>
    <row r="13" spans="1:7" ht="67.5" customHeight="1">
      <c r="A13" s="421" t="s">
        <v>158</v>
      </c>
      <c r="B13" s="422" t="s">
        <v>589</v>
      </c>
      <c r="C13" s="423">
        <f>SUM(C14:C27)</f>
        <v>0</v>
      </c>
      <c r="D13" s="423" t="e">
        <f>SUM(D14:D27)</f>
        <v>#REF!</v>
      </c>
      <c r="F13" s="421" t="s">
        <v>572</v>
      </c>
      <c r="G13" s="421" t="s">
        <v>573</v>
      </c>
    </row>
    <row r="14" spans="1:7" ht="15.75" customHeight="1">
      <c r="A14" s="421" t="s">
        <v>590</v>
      </c>
      <c r="B14" s="425" t="s">
        <v>591</v>
      </c>
      <c r="C14" s="423">
        <v>0</v>
      </c>
      <c r="D14" s="423">
        <v>0</v>
      </c>
      <c r="F14" s="423">
        <v>114.309722609321</v>
      </c>
      <c r="G14" s="426">
        <v>100</v>
      </c>
    </row>
    <row r="15" spans="1:7" ht="15.75" customHeight="1">
      <c r="A15" s="421" t="s">
        <v>592</v>
      </c>
      <c r="B15" s="425" t="s">
        <v>593</v>
      </c>
      <c r="C15" s="423">
        <v>0</v>
      </c>
      <c r="D15" s="423">
        <v>0</v>
      </c>
      <c r="F15" s="423">
        <v>106.3</v>
      </c>
      <c r="G15" s="426">
        <v>100</v>
      </c>
    </row>
    <row r="16" spans="1:7" ht="15.75" customHeight="1">
      <c r="A16" s="421" t="s">
        <v>594</v>
      </c>
      <c r="B16" s="425" t="s">
        <v>595</v>
      </c>
      <c r="C16" s="423">
        <v>0</v>
      </c>
      <c r="D16" s="423">
        <v>0</v>
      </c>
      <c r="F16" s="423">
        <v>104.4</v>
      </c>
      <c r="G16" s="426">
        <v>100</v>
      </c>
    </row>
    <row r="17" spans="1:7" ht="15.75" customHeight="1">
      <c r="A17" s="421" t="s">
        <v>596</v>
      </c>
      <c r="B17" s="425" t="s">
        <v>597</v>
      </c>
      <c r="C17" s="423">
        <v>0</v>
      </c>
      <c r="D17" s="423">
        <v>0</v>
      </c>
      <c r="F17" s="423">
        <v>104.6</v>
      </c>
      <c r="G17" s="423">
        <v>104.934303519856</v>
      </c>
    </row>
    <row r="18" spans="1:7" ht="15.75" customHeight="1">
      <c r="A18" s="421" t="s">
        <v>598</v>
      </c>
      <c r="B18" s="425" t="s">
        <v>599</v>
      </c>
      <c r="C18" s="423">
        <v>0</v>
      </c>
      <c r="D18" s="423">
        <v>0</v>
      </c>
      <c r="F18" s="423">
        <v>104.4</v>
      </c>
      <c r="G18" s="423">
        <v>105.042905387132</v>
      </c>
    </row>
    <row r="19" spans="1:7" ht="15.75" customHeight="1">
      <c r="A19" s="421" t="s">
        <v>600</v>
      </c>
      <c r="B19" s="425" t="s">
        <v>601</v>
      </c>
      <c r="C19" s="423">
        <v>0</v>
      </c>
      <c r="D19" s="423">
        <v>0</v>
      </c>
      <c r="F19" s="423">
        <v>104.2</v>
      </c>
      <c r="G19" s="423">
        <v>104.35592158531701</v>
      </c>
    </row>
    <row r="20" spans="1:7" ht="15.75" customHeight="1">
      <c r="A20" s="421" t="s">
        <v>602</v>
      </c>
      <c r="B20" s="425" t="s">
        <v>603</v>
      </c>
      <c r="C20" s="423">
        <v>0</v>
      </c>
      <c r="D20" s="423" t="e">
        <f>IF(#REF!=1,(#REF!*1000),#REF!)</f>
        <v>#REF!</v>
      </c>
      <c r="F20" s="423">
        <v>104.2</v>
      </c>
      <c r="G20" s="423">
        <v>104.23771168266801</v>
      </c>
    </row>
    <row r="21" spans="1:7" ht="15.75" customHeight="1">
      <c r="A21" s="421" t="s">
        <v>604</v>
      </c>
      <c r="B21" s="425" t="s">
        <v>605</v>
      </c>
      <c r="C21" s="423">
        <v>0</v>
      </c>
      <c r="D21" s="423">
        <v>0</v>
      </c>
      <c r="F21" s="423">
        <v>104.2</v>
      </c>
      <c r="G21" s="423">
        <v>104.32005515472</v>
      </c>
    </row>
    <row r="22" spans="1:7" ht="15.75" customHeight="1">
      <c r="A22" s="421" t="s">
        <v>606</v>
      </c>
      <c r="B22" s="425" t="s">
        <v>607</v>
      </c>
      <c r="C22" s="423">
        <v>0</v>
      </c>
      <c r="D22" s="423">
        <v>0</v>
      </c>
      <c r="F22" s="423">
        <v>104.2</v>
      </c>
      <c r="G22" s="423">
        <v>104.390092185421</v>
      </c>
    </row>
    <row r="23" spans="1:7" ht="15.75" customHeight="1">
      <c r="A23" s="421" t="s">
        <v>608</v>
      </c>
      <c r="B23" s="425" t="s">
        <v>609</v>
      </c>
      <c r="C23" s="423">
        <v>0</v>
      </c>
      <c r="D23" s="423">
        <v>0</v>
      </c>
      <c r="F23" s="423">
        <v>104.2</v>
      </c>
      <c r="G23" s="423">
        <v>104.430064627231</v>
      </c>
    </row>
    <row r="24" spans="1:7" ht="15.75" customHeight="1">
      <c r="A24" s="421" t="s">
        <v>610</v>
      </c>
      <c r="B24" s="425" t="s">
        <v>611</v>
      </c>
      <c r="C24" s="423" t="s">
        <v>578</v>
      </c>
      <c r="D24" s="423">
        <v>0</v>
      </c>
      <c r="F24" s="423">
        <v>0</v>
      </c>
      <c r="G24" s="423">
        <v>104.330064627231</v>
      </c>
    </row>
    <row r="25" spans="1:7" ht="15.75" customHeight="1">
      <c r="A25" s="421" t="s">
        <v>612</v>
      </c>
      <c r="B25" s="425" t="s">
        <v>613</v>
      </c>
      <c r="C25" s="423" t="s">
        <v>578</v>
      </c>
      <c r="D25" s="423">
        <v>0</v>
      </c>
      <c r="F25" s="423">
        <v>0</v>
      </c>
      <c r="G25" s="423">
        <v>104.230064627231</v>
      </c>
    </row>
    <row r="26" spans="1:7" ht="15.75" customHeight="1">
      <c r="A26" s="421" t="s">
        <v>614</v>
      </c>
      <c r="B26" s="425" t="s">
        <v>615</v>
      </c>
      <c r="C26" s="423" t="s">
        <v>578</v>
      </c>
      <c r="D26" s="423">
        <v>0</v>
      </c>
      <c r="F26" s="423">
        <v>0</v>
      </c>
      <c r="G26" s="423">
        <v>104.13006462723099</v>
      </c>
    </row>
    <row r="27" spans="1:7" ht="15.75" customHeight="1">
      <c r="A27" s="421" t="s">
        <v>616</v>
      </c>
      <c r="B27" s="425" t="s">
        <v>617</v>
      </c>
      <c r="C27" s="423" t="s">
        <v>578</v>
      </c>
      <c r="D27" s="423">
        <v>0</v>
      </c>
      <c r="F27" s="423">
        <v>0</v>
      </c>
      <c r="G27" s="423">
        <v>104.030064627231</v>
      </c>
    </row>
    <row r="28" spans="1:7" ht="57" customHeight="1">
      <c r="A28" s="421" t="s">
        <v>159</v>
      </c>
      <c r="B28" s="422" t="s">
        <v>618</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619</v>
      </c>
      <c r="B1" s="428" t="s">
        <v>0</v>
      </c>
      <c r="C1" s="428" t="s">
        <v>620</v>
      </c>
      <c r="D1" s="428" t="s">
        <v>621</v>
      </c>
      <c r="E1" s="428" t="s">
        <v>622</v>
      </c>
      <c r="F1" s="428" t="s">
        <v>623</v>
      </c>
      <c r="G1" s="428" t="s">
        <v>624</v>
      </c>
      <c r="H1" s="428" t="s">
        <v>625</v>
      </c>
      <c r="I1" s="428" t="s">
        <v>626</v>
      </c>
      <c r="J1" s="428" t="s">
        <v>627</v>
      </c>
      <c r="K1" s="428" t="s">
        <v>628</v>
      </c>
      <c r="L1" s="428" t="s">
        <v>629</v>
      </c>
      <c r="M1" s="428" t="s">
        <v>630</v>
      </c>
      <c r="N1" s="428" t="s">
        <v>631</v>
      </c>
      <c r="O1" s="428" t="s">
        <v>632</v>
      </c>
      <c r="P1" s="428" t="s">
        <v>633</v>
      </c>
      <c r="Q1" s="428" t="s">
        <v>634</v>
      </c>
      <c r="R1" s="428" t="s">
        <v>635</v>
      </c>
      <c r="S1" s="428" t="s">
        <v>636</v>
      </c>
      <c r="T1" s="428" t="s">
        <v>637</v>
      </c>
      <c r="U1" s="428" t="s">
        <v>638</v>
      </c>
      <c r="V1" s="428" t="s">
        <v>639</v>
      </c>
      <c r="W1" s="428" t="s">
        <v>640</v>
      </c>
      <c r="X1" s="428" t="s">
        <v>641</v>
      </c>
      <c r="Y1" s="428" t="s">
        <v>136</v>
      </c>
      <c r="Z1" s="428" t="s">
        <v>642</v>
      </c>
    </row>
    <row r="2" spans="1:26">
      <c r="A2" s="430" t="s">
        <v>130</v>
      </c>
      <c r="B2" s="430" t="s">
        <v>643</v>
      </c>
      <c r="C2" s="430" t="s">
        <v>644</v>
      </c>
      <c r="D2" s="430" t="s">
        <v>645</v>
      </c>
      <c r="E2" s="431">
        <v>4</v>
      </c>
      <c r="F2" s="430" t="s">
        <v>646</v>
      </c>
      <c r="G2" s="430" t="s">
        <v>286</v>
      </c>
      <c r="H2" s="430" t="s">
        <v>646</v>
      </c>
      <c r="I2" s="430" t="s">
        <v>286</v>
      </c>
      <c r="J2" s="432">
        <v>0</v>
      </c>
      <c r="K2" s="430" t="s">
        <v>646</v>
      </c>
      <c r="L2" s="430" t="s">
        <v>646</v>
      </c>
      <c r="M2" s="430" t="s">
        <v>646</v>
      </c>
      <c r="N2" s="430" t="s">
        <v>646</v>
      </c>
      <c r="O2" s="437" t="s">
        <v>646</v>
      </c>
      <c r="P2" s="437" t="e">
        <f>ROUND((#REF!*1000),2)</f>
        <v>#REF!</v>
      </c>
      <c r="Q2" s="437" t="s">
        <v>646</v>
      </c>
      <c r="R2" s="437" t="e">
        <f>ROUND((#REF!*1000),2)</f>
        <v>#REF!</v>
      </c>
      <c r="S2" s="437" t="s">
        <v>646</v>
      </c>
      <c r="T2" s="437" t="e">
        <f>ROUND((#REF!*1000),2)</f>
        <v>#REF!</v>
      </c>
      <c r="U2" s="437" t="s">
        <v>646</v>
      </c>
      <c r="V2" s="437" t="s">
        <v>646</v>
      </c>
      <c r="W2" s="430" t="s">
        <v>646</v>
      </c>
      <c r="X2" s="430" t="s">
        <v>646</v>
      </c>
      <c r="Y2" s="432">
        <v>0</v>
      </c>
      <c r="Z2" s="433">
        <v>0</v>
      </c>
    </row>
    <row r="3" spans="1:26">
      <c r="A3" s="430" t="s">
        <v>647</v>
      </c>
      <c r="B3" s="430" t="s">
        <v>649</v>
      </c>
      <c r="C3" s="430" t="s">
        <v>648</v>
      </c>
      <c r="D3" s="430" t="s">
        <v>650</v>
      </c>
      <c r="E3" s="431">
        <v>0</v>
      </c>
      <c r="F3" s="430" t="s">
        <v>646</v>
      </c>
      <c r="G3" s="430" t="s">
        <v>286</v>
      </c>
      <c r="H3" s="430" t="s">
        <v>646</v>
      </c>
      <c r="I3" s="430" t="s">
        <v>286</v>
      </c>
      <c r="J3" s="432">
        <v>0</v>
      </c>
      <c r="K3" s="430" t="s">
        <v>646</v>
      </c>
      <c r="L3" s="430" t="s">
        <v>646</v>
      </c>
      <c r="M3" s="430" t="s">
        <v>646</v>
      </c>
      <c r="N3" s="430" t="s">
        <v>646</v>
      </c>
      <c r="O3" s="438" t="e">
        <f>ROUND((#REF!*1000),2)</f>
        <v>#REF!</v>
      </c>
      <c r="P3" s="439" t="s">
        <v>646</v>
      </c>
      <c r="Q3" s="439" t="s">
        <v>646</v>
      </c>
      <c r="R3" s="439" t="s">
        <v>646</v>
      </c>
      <c r="S3" s="439" t="s">
        <v>646</v>
      </c>
      <c r="T3" s="439" t="s">
        <v>646</v>
      </c>
      <c r="U3" s="439" t="s">
        <v>646</v>
      </c>
      <c r="V3" s="439" t="s">
        <v>646</v>
      </c>
      <c r="W3" s="430" t="s">
        <v>646</v>
      </c>
      <c r="X3" s="430" t="s">
        <v>646</v>
      </c>
      <c r="Y3" s="432">
        <v>0</v>
      </c>
      <c r="Z3" s="433">
        <v>0</v>
      </c>
    </row>
    <row r="4" spans="1:26">
      <c r="A4" s="430" t="s">
        <v>647</v>
      </c>
      <c r="B4" s="430" t="s">
        <v>651</v>
      </c>
      <c r="C4" s="430" t="s">
        <v>648</v>
      </c>
      <c r="D4" s="430" t="s">
        <v>18</v>
      </c>
      <c r="E4" s="431">
        <v>0</v>
      </c>
      <c r="F4" s="430" t="s">
        <v>646</v>
      </c>
      <c r="G4" s="430" t="s">
        <v>286</v>
      </c>
      <c r="H4" s="430" t="s">
        <v>646</v>
      </c>
      <c r="I4" s="430" t="s">
        <v>286</v>
      </c>
      <c r="J4" s="432">
        <v>0</v>
      </c>
      <c r="K4" s="430" t="s">
        <v>646</v>
      </c>
      <c r="L4" s="430" t="s">
        <v>646</v>
      </c>
      <c r="M4" s="430" t="s">
        <v>646</v>
      </c>
      <c r="N4" s="430" t="s">
        <v>646</v>
      </c>
      <c r="O4" s="439" t="s">
        <v>646</v>
      </c>
      <c r="P4" s="439" t="s">
        <v>646</v>
      </c>
      <c r="Q4" s="439" t="s">
        <v>646</v>
      </c>
      <c r="R4" s="439" t="s">
        <v>646</v>
      </c>
      <c r="S4" s="439" t="s">
        <v>646</v>
      </c>
      <c r="T4" s="439" t="s">
        <v>646</v>
      </c>
      <c r="U4" s="439" t="s">
        <v>646</v>
      </c>
      <c r="V4" s="439" t="e">
        <f>ROUND((#REF!*1000),2)</f>
        <v>#REF!</v>
      </c>
      <c r="W4" s="430" t="s">
        <v>646</v>
      </c>
      <c r="X4" s="430" t="s">
        <v>646</v>
      </c>
      <c r="Y4" s="432">
        <v>0</v>
      </c>
      <c r="Z4" s="433">
        <v>0</v>
      </c>
    </row>
    <row r="5" spans="1:26">
      <c r="A5" s="430" t="s">
        <v>647</v>
      </c>
      <c r="B5" s="430" t="s">
        <v>652</v>
      </c>
      <c r="C5" s="430" t="s">
        <v>648</v>
      </c>
      <c r="D5" s="430" t="s">
        <v>653</v>
      </c>
      <c r="E5" s="431">
        <v>0</v>
      </c>
      <c r="F5" s="430" t="s">
        <v>646</v>
      </c>
      <c r="G5" s="430" t="s">
        <v>286</v>
      </c>
      <c r="H5" s="430" t="s">
        <v>646</v>
      </c>
      <c r="I5" s="430" t="s">
        <v>286</v>
      </c>
      <c r="J5" s="432">
        <v>0</v>
      </c>
      <c r="K5" s="430" t="s">
        <v>646</v>
      </c>
      <c r="L5" s="430" t="s">
        <v>646</v>
      </c>
      <c r="M5" s="430" t="s">
        <v>646</v>
      </c>
      <c r="N5" s="430" t="s">
        <v>646</v>
      </c>
      <c r="O5" s="439" t="s">
        <v>646</v>
      </c>
      <c r="P5" s="439" t="s">
        <v>646</v>
      </c>
      <c r="Q5" s="439" t="s">
        <v>646</v>
      </c>
      <c r="R5" s="439" t="s">
        <v>646</v>
      </c>
      <c r="S5" s="439" t="s">
        <v>646</v>
      </c>
      <c r="T5" s="439" t="s">
        <v>646</v>
      </c>
      <c r="U5" s="439" t="e">
        <f>ROUND(((#REF!+#REF!+#REF!)*1000),2)</f>
        <v>#REF!</v>
      </c>
      <c r="V5" s="439" t="s">
        <v>646</v>
      </c>
      <c r="W5" s="430" t="s">
        <v>646</v>
      </c>
      <c r="X5" s="430" t="s">
        <v>646</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343" t="s">
        <v>85</v>
      </c>
      <c r="B2" s="1343"/>
      <c r="C2" s="1343"/>
      <c r="D2" s="1343"/>
      <c r="E2" s="1343"/>
      <c r="F2" s="1343"/>
      <c r="G2" s="1343"/>
      <c r="H2" s="1343"/>
      <c r="I2" s="1343"/>
      <c r="J2" s="1343"/>
      <c r="K2" s="1343"/>
      <c r="L2" s="1343"/>
      <c r="M2" s="1343"/>
      <c r="N2" s="1343"/>
      <c r="O2" s="1343"/>
    </row>
    <row r="4" spans="1:15" ht="29.25" customHeight="1">
      <c r="B4" s="22" t="s">
        <v>40</v>
      </c>
      <c r="C4" s="1345">
        <f>Общие!D8</f>
        <v>0</v>
      </c>
      <c r="D4" s="1345"/>
      <c r="E4" s="1345"/>
      <c r="F4" s="1345"/>
      <c r="G4" s="1345"/>
      <c r="H4" s="1345"/>
      <c r="I4" s="1345"/>
      <c r="J4" s="1345"/>
      <c r="K4" s="1345"/>
      <c r="L4" s="1345"/>
      <c r="M4" s="1345"/>
      <c r="N4" s="1345"/>
      <c r="O4" s="1345"/>
    </row>
    <row r="5" spans="1:15">
      <c r="C5" s="68"/>
      <c r="D5" s="69"/>
      <c r="E5" s="69"/>
      <c r="F5" s="69"/>
      <c r="G5" s="69"/>
      <c r="H5" s="69"/>
      <c r="I5" s="69"/>
    </row>
    <row r="6" spans="1:15" ht="33.75" customHeight="1">
      <c r="A6" s="982" t="s">
        <v>41</v>
      </c>
      <c r="B6" s="982"/>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346" t="s">
        <v>110</v>
      </c>
      <c r="B11" s="1346"/>
      <c r="C11" s="81">
        <f>Общие!F18</f>
        <v>2020</v>
      </c>
    </row>
    <row r="12" spans="1:15" ht="50.25" customHeight="1">
      <c r="A12" s="1339" t="s">
        <v>56</v>
      </c>
      <c r="B12" s="1339" t="s">
        <v>57</v>
      </c>
      <c r="C12" s="1339" t="s">
        <v>86</v>
      </c>
      <c r="D12" s="1344" t="s">
        <v>59</v>
      </c>
      <c r="E12" s="1344"/>
      <c r="F12" s="1344"/>
      <c r="G12" s="1344"/>
      <c r="H12" s="1344"/>
      <c r="I12" s="1344"/>
      <c r="J12" s="1344" t="s">
        <v>133</v>
      </c>
      <c r="K12" s="1344"/>
      <c r="L12" s="1344"/>
      <c r="M12" s="1344"/>
      <c r="N12" s="1344"/>
      <c r="O12" s="1344"/>
    </row>
    <row r="13" spans="1:15" ht="27" customHeight="1">
      <c r="A13" s="1339"/>
      <c r="B13" s="1339"/>
      <c r="C13" s="1339"/>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339" t="s">
        <v>56</v>
      </c>
      <c r="B24" s="1339" t="s">
        <v>57</v>
      </c>
      <c r="C24" s="1339" t="s">
        <v>86</v>
      </c>
      <c r="D24" s="1344" t="s">
        <v>132</v>
      </c>
      <c r="E24" s="1344"/>
      <c r="F24" s="1344"/>
      <c r="G24" s="1344"/>
      <c r="H24" s="1344"/>
      <c r="I24" s="1344"/>
      <c r="J24" s="1339" t="s">
        <v>58</v>
      </c>
    </row>
    <row r="25" spans="1:15" ht="41.25" customHeight="1">
      <c r="A25" s="1339"/>
      <c r="B25" s="1339"/>
      <c r="C25" s="1339"/>
      <c r="D25" s="32" t="s">
        <v>38</v>
      </c>
      <c r="E25" s="32" t="s">
        <v>39</v>
      </c>
      <c r="F25" s="32" t="s">
        <v>12</v>
      </c>
      <c r="G25" s="32" t="s">
        <v>13</v>
      </c>
      <c r="H25" s="32" t="s">
        <v>55</v>
      </c>
      <c r="I25" s="32" t="s">
        <v>8</v>
      </c>
      <c r="J25" s="1339"/>
    </row>
    <row r="26" spans="1:15">
      <c r="A26" s="31">
        <v>1</v>
      </c>
      <c r="B26" s="33" t="s">
        <v>32</v>
      </c>
      <c r="C26" s="35">
        <f>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 si="3">SUM(D26:H26)</f>
        <v>0</v>
      </c>
      <c r="J26" s="36" t="e">
        <f t="shared" ref="J26:J32" si="4">I26/C26</f>
        <v>#DIV/0!</v>
      </c>
    </row>
    <row r="27" spans="1:15">
      <c r="A27" s="31">
        <v>2</v>
      </c>
      <c r="B27" s="33" t="s">
        <v>33</v>
      </c>
      <c r="C27" s="35">
        <f>C15</f>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ref="I27" si="5">SUM(D27:H27)</f>
        <v>19080.738638335108</v>
      </c>
      <c r="J27" s="36">
        <f t="shared" si="4"/>
        <v>3816.1477276670216</v>
      </c>
    </row>
    <row r="28" spans="1:15">
      <c r="A28" s="318">
        <v>7</v>
      </c>
      <c r="B28" s="319" t="s">
        <v>137</v>
      </c>
      <c r="C28" s="320">
        <f t="shared" ref="C28" si="6">C16</f>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ca="1">SUM(D28:H28)</f>
        <v>3543.0865497954464</v>
      </c>
      <c r="J28" s="317"/>
    </row>
    <row r="29" spans="1:15">
      <c r="A29" s="31">
        <v>3</v>
      </c>
      <c r="B29" s="33" t="s">
        <v>34</v>
      </c>
      <c r="C29" s="35">
        <f>C17</f>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ref="I29:I32" si="7">SUM(D29:H29)</f>
        <v>0</v>
      </c>
      <c r="J29" s="36" t="e">
        <f t="shared" si="4"/>
        <v>#DIV/0!</v>
      </c>
    </row>
    <row r="30" spans="1:15">
      <c r="A30" s="31">
        <v>4</v>
      </c>
      <c r="B30" s="33" t="s">
        <v>35</v>
      </c>
      <c r="C30" s="35">
        <f>C18</f>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7"/>
        <v>0</v>
      </c>
      <c r="J30" s="36" t="e">
        <f t="shared" si="4"/>
        <v>#DIV/0!</v>
      </c>
    </row>
    <row r="31" spans="1:15">
      <c r="A31" s="31">
        <v>5</v>
      </c>
      <c r="B31" s="33" t="s">
        <v>36</v>
      </c>
      <c r="C31" s="35">
        <f>C19</f>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7"/>
        <v>0</v>
      </c>
      <c r="J31" s="36" t="e">
        <f t="shared" si="4"/>
        <v>#DIV/0!</v>
      </c>
    </row>
    <row r="32" spans="1:15">
      <c r="A32" s="31">
        <v>10</v>
      </c>
      <c r="B32" s="33" t="s">
        <v>13</v>
      </c>
      <c r="C32" s="35">
        <f>C20</f>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7"/>
        <v>4452.881233225402</v>
      </c>
      <c r="J32" s="36">
        <f t="shared" si="4"/>
        <v>1113.2203083063505</v>
      </c>
    </row>
    <row r="33" spans="1:16" ht="20.25">
      <c r="A33" s="31"/>
      <c r="B33" s="33" t="s">
        <v>43</v>
      </c>
      <c r="C33" s="31"/>
      <c r="D33" s="34">
        <f t="shared" ref="D33:I33" si="8">SUM(D26:D32)</f>
        <v>2610.5412332258802</v>
      </c>
      <c r="E33" s="34">
        <f t="shared" si="8"/>
        <v>15325.367566775851</v>
      </c>
      <c r="F33" s="34">
        <f t="shared" si="8"/>
        <v>292.10369253440189</v>
      </c>
      <c r="G33" s="34">
        <f t="shared" ca="1" si="8"/>
        <v>6950.8866728910079</v>
      </c>
      <c r="H33" s="34">
        <f t="shared" si="8"/>
        <v>1897.8072559288166</v>
      </c>
      <c r="I33" s="70">
        <f t="shared" ca="1" si="8"/>
        <v>27076.706421355957</v>
      </c>
      <c r="J33" s="36"/>
      <c r="P33" s="79"/>
    </row>
    <row r="37" spans="1:16">
      <c r="A37" s="1340" t="s">
        <v>23</v>
      </c>
      <c r="B37" s="1340"/>
      <c r="C37" s="1340"/>
    </row>
    <row r="38" spans="1:16">
      <c r="A38" s="13"/>
      <c r="B38" s="1341" t="s">
        <v>24</v>
      </c>
      <c r="C38" s="1341"/>
    </row>
    <row r="39" spans="1:16">
      <c r="A39" s="13"/>
      <c r="B39" s="12"/>
      <c r="C39" s="13"/>
    </row>
    <row r="40" spans="1:16">
      <c r="A40" s="1340" t="s">
        <v>25</v>
      </c>
      <c r="B40" s="1340"/>
      <c r="C40" s="1340"/>
    </row>
    <row r="41" spans="1:16">
      <c r="A41" s="13"/>
      <c r="B41" s="1342" t="s">
        <v>24</v>
      </c>
      <c r="C41" s="1342"/>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394" t="s">
        <v>185</v>
      </c>
      <c r="B1" s="1394"/>
      <c r="C1" s="1394"/>
      <c r="D1" s="1394"/>
      <c r="E1" s="1394"/>
      <c r="F1" s="1394"/>
      <c r="G1" s="1394"/>
      <c r="H1" s="1394"/>
      <c r="I1" s="1394"/>
      <c r="J1" s="110"/>
      <c r="K1" s="110"/>
      <c r="L1" s="110"/>
      <c r="M1" s="110"/>
      <c r="Q1" s="111"/>
    </row>
    <row r="2" spans="1:23" ht="15.75" customHeight="1">
      <c r="A2" s="1395" t="s">
        <v>299</v>
      </c>
      <c r="B2" s="1395"/>
      <c r="C2" s="1395"/>
      <c r="D2" s="1395"/>
      <c r="E2" s="1395"/>
      <c r="F2" s="1395"/>
      <c r="G2" s="1395"/>
      <c r="H2" s="1395"/>
      <c r="I2" s="1395"/>
      <c r="J2" s="110"/>
      <c r="K2" s="110"/>
      <c r="L2" s="110"/>
      <c r="M2" s="110"/>
      <c r="Q2" s="111"/>
    </row>
    <row r="3" spans="1:23" ht="39" customHeight="1">
      <c r="A3" s="1396" t="s">
        <v>186</v>
      </c>
      <c r="B3" s="1396"/>
      <c r="C3" s="1396"/>
      <c r="D3" s="1396"/>
      <c r="E3" s="1396"/>
      <c r="F3" s="1396"/>
      <c r="G3" s="1396"/>
      <c r="H3" s="1396"/>
      <c r="I3" s="1396"/>
      <c r="J3" s="110"/>
      <c r="K3" s="110"/>
      <c r="L3" s="110"/>
      <c r="M3" s="110"/>
      <c r="N3" s="279" t="e">
        <f>#REF!</f>
        <v>#REF!</v>
      </c>
      <c r="O3" s="279">
        <f>C14</f>
        <v>34053729.159999996</v>
      </c>
      <c r="P3" s="279" t="e">
        <f>#REF!/1.2</f>
        <v>#REF!</v>
      </c>
      <c r="Q3" s="279" t="e">
        <f>#REF!</f>
        <v>#REF!</v>
      </c>
      <c r="R3" s="279" t="e">
        <f>#REF!/1.2</f>
        <v>#REF!</v>
      </c>
    </row>
    <row r="4" spans="1:23" ht="15" customHeight="1">
      <c r="A4" s="1397" t="s">
        <v>112</v>
      </c>
      <c r="B4" s="1397"/>
      <c r="C4" s="1397"/>
      <c r="D4" s="1397"/>
      <c r="E4" s="1397"/>
      <c r="F4" s="1397"/>
      <c r="G4" s="1397"/>
      <c r="H4" s="1397"/>
      <c r="I4" s="1397"/>
      <c r="J4" s="110"/>
      <c r="K4" s="110"/>
      <c r="L4" s="110"/>
      <c r="M4" s="110"/>
      <c r="Q4" s="111"/>
    </row>
    <row r="5" spans="1:23">
      <c r="B5" s="1393"/>
      <c r="C5" s="1393"/>
      <c r="D5" s="1393"/>
      <c r="E5" s="331"/>
      <c r="F5" s="331"/>
      <c r="H5" s="110"/>
      <c r="I5" s="110"/>
      <c r="J5" s="110"/>
      <c r="K5" s="110"/>
      <c r="L5" s="110"/>
      <c r="M5" s="110"/>
      <c r="N5" s="112"/>
      <c r="P5" s="112"/>
      <c r="Q5" s="113"/>
      <c r="R5" s="112"/>
      <c r="S5" s="112"/>
      <c r="T5" s="112"/>
      <c r="U5" s="112"/>
      <c r="V5" s="112"/>
      <c r="W5" s="112"/>
    </row>
    <row r="6" spans="1:23" ht="15">
      <c r="A6" s="1391" t="s">
        <v>90</v>
      </c>
      <c r="B6" s="1391"/>
      <c r="C6" s="1392">
        <f>Общие!D12</f>
        <v>0</v>
      </c>
      <c r="D6" s="1392"/>
      <c r="E6" s="336">
        <v>0</v>
      </c>
      <c r="F6" s="110"/>
      <c r="G6" s="110"/>
      <c r="H6" s="110"/>
      <c r="I6" s="110"/>
      <c r="J6" s="110"/>
      <c r="K6" s="110"/>
      <c r="L6" s="110"/>
      <c r="N6" s="112"/>
      <c r="O6" s="113"/>
      <c r="P6" s="112"/>
      <c r="Q6" s="112"/>
      <c r="R6" s="112"/>
      <c r="S6" s="112"/>
      <c r="T6" s="112"/>
      <c r="U6" s="112"/>
    </row>
    <row r="7" spans="1:23" ht="15">
      <c r="A7" s="1391" t="s">
        <v>89</v>
      </c>
      <c r="B7" s="1391"/>
      <c r="C7" s="1398">
        <f>Общие!E11</f>
        <v>2</v>
      </c>
      <c r="D7" s="1398"/>
      <c r="E7" s="336">
        <v>1</v>
      </c>
      <c r="F7" s="110"/>
      <c r="G7" s="110"/>
      <c r="H7" s="110"/>
      <c r="I7" s="110"/>
      <c r="J7" s="110"/>
      <c r="K7" s="110"/>
      <c r="L7" s="110"/>
      <c r="N7" s="112"/>
      <c r="O7" s="113"/>
      <c r="P7" s="112"/>
      <c r="Q7" s="112"/>
      <c r="R7" s="112"/>
      <c r="S7" s="112"/>
      <c r="T7" s="112"/>
      <c r="U7" s="112"/>
    </row>
    <row r="8" spans="1:23" ht="15">
      <c r="A8" s="1391" t="s">
        <v>102</v>
      </c>
      <c r="B8" s="1391"/>
      <c r="C8" s="1398">
        <f>Общие!E18</f>
        <v>2020</v>
      </c>
      <c r="D8" s="1398"/>
      <c r="F8" s="110"/>
      <c r="G8" s="110"/>
      <c r="H8" s="110"/>
      <c r="I8" s="110"/>
      <c r="J8" s="110"/>
      <c r="K8" s="110"/>
      <c r="L8" s="110"/>
      <c r="N8" s="112"/>
      <c r="O8" s="113"/>
      <c r="P8" s="112"/>
      <c r="Q8" s="112"/>
      <c r="R8" s="112"/>
      <c r="S8" s="112"/>
      <c r="T8" s="112"/>
      <c r="U8" s="112"/>
    </row>
    <row r="9" spans="1:23" ht="28.5" customHeight="1">
      <c r="A9" s="1403" t="s">
        <v>298</v>
      </c>
      <c r="B9" s="1404"/>
      <c r="C9" s="1398">
        <v>0</v>
      </c>
      <c r="D9" s="1398"/>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389"/>
      <c r="B10" s="1389"/>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399" t="s">
        <v>115</v>
      </c>
      <c r="B11" s="1399"/>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400" t="s">
        <v>116</v>
      </c>
      <c r="B12" s="1400"/>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399" t="s">
        <v>117</v>
      </c>
      <c r="B13" s="1399"/>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399" t="s">
        <v>187</v>
      </c>
      <c r="B14" s="1399"/>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400" t="s">
        <v>118</v>
      </c>
      <c r="B15" s="1400"/>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401" t="s">
        <v>188</v>
      </c>
      <c r="B16" s="1402"/>
      <c r="C16" s="1402"/>
    </row>
    <row r="17" spans="1:9" ht="44.25" customHeight="1">
      <c r="A17" s="1382" t="s">
        <v>189</v>
      </c>
      <c r="B17" s="1390"/>
      <c r="C17" s="1390"/>
      <c r="D17" s="1390"/>
      <c r="E17" s="1383"/>
      <c r="F17" s="1383"/>
    </row>
    <row r="18" spans="1:9" ht="21" customHeight="1">
      <c r="A18" s="1382" t="s">
        <v>190</v>
      </c>
      <c r="B18" s="1383"/>
      <c r="C18" s="1383"/>
      <c r="D18" s="1383"/>
      <c r="E18" s="1383"/>
      <c r="F18" s="1383"/>
    </row>
    <row r="19" spans="1:9" ht="18" customHeight="1">
      <c r="A19" s="1382" t="s">
        <v>300</v>
      </c>
      <c r="B19" s="1383"/>
      <c r="C19" s="1383"/>
      <c r="D19" s="1383"/>
      <c r="E19" s="327"/>
      <c r="F19" s="327"/>
    </row>
    <row r="20" spans="1:9" ht="23.25" customHeight="1">
      <c r="A20" s="234" t="s">
        <v>301</v>
      </c>
      <c r="B20" s="334"/>
      <c r="C20" s="334"/>
      <c r="D20" s="334"/>
      <c r="E20" s="327"/>
      <c r="F20" s="327"/>
    </row>
    <row r="21" spans="1:9" ht="64.5" hidden="1" customHeight="1" outlineLevel="1">
      <c r="A21" s="1347" t="s">
        <v>191</v>
      </c>
      <c r="B21" s="1347"/>
      <c r="C21" s="1347"/>
      <c r="D21" s="1347"/>
      <c r="E21" s="1347"/>
      <c r="F21" s="1347"/>
      <c r="G21" s="1347"/>
      <c r="H21" s="1347"/>
      <c r="I21" s="1347"/>
    </row>
    <row r="22" spans="1:9" ht="64.5" hidden="1" customHeight="1" outlineLevel="1">
      <c r="A22" s="1348" t="s">
        <v>119</v>
      </c>
      <c r="B22" s="1349"/>
      <c r="C22" s="1354" t="s">
        <v>192</v>
      </c>
      <c r="D22" s="1384"/>
      <c r="E22" s="235"/>
      <c r="F22" s="236"/>
    </row>
    <row r="23" spans="1:9" ht="23.25" hidden="1" customHeight="1" outlineLevel="1">
      <c r="A23" s="237">
        <v>1</v>
      </c>
      <c r="B23" s="324">
        <v>2</v>
      </c>
      <c r="C23" s="1374">
        <v>3</v>
      </c>
      <c r="D23" s="1385"/>
      <c r="E23" s="238"/>
      <c r="F23" s="236"/>
    </row>
    <row r="24" spans="1:9" ht="106.5" hidden="1" customHeight="1" outlineLevel="1">
      <c r="A24" s="239" t="s">
        <v>193</v>
      </c>
      <c r="B24" s="240" t="s">
        <v>194</v>
      </c>
      <c r="C24" s="1386">
        <v>8923.9500000000007</v>
      </c>
      <c r="D24" s="1386"/>
      <c r="E24" s="158"/>
      <c r="F24" s="236"/>
    </row>
    <row r="25" spans="1:9" ht="49.5" hidden="1" customHeight="1" outlineLevel="1">
      <c r="A25" s="239" t="s">
        <v>195</v>
      </c>
      <c r="B25" s="240" t="s">
        <v>196</v>
      </c>
      <c r="C25" s="1386">
        <v>5205.34</v>
      </c>
      <c r="D25" s="1386"/>
      <c r="E25" s="158"/>
      <c r="F25" s="236"/>
    </row>
    <row r="26" spans="1:9" ht="49.5" hidden="1" customHeight="1" outlineLevel="1">
      <c r="A26" s="239" t="s">
        <v>197</v>
      </c>
      <c r="B26" s="240" t="s">
        <v>198</v>
      </c>
      <c r="C26" s="1386">
        <v>3718.61</v>
      </c>
      <c r="D26" s="1386"/>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347" t="s">
        <v>199</v>
      </c>
      <c r="B31" s="1347"/>
      <c r="C31" s="1347"/>
      <c r="D31" s="1347"/>
      <c r="E31" s="1347"/>
      <c r="F31" s="1347"/>
      <c r="G31" s="1347"/>
      <c r="H31" s="1347"/>
      <c r="I31" s="1347"/>
    </row>
    <row r="32" spans="1:9">
      <c r="A32" s="242"/>
    </row>
    <row r="33" spans="1:13" ht="15" customHeight="1">
      <c r="A33" s="1354" t="s">
        <v>119</v>
      </c>
      <c r="B33" s="1354"/>
      <c r="C33" s="1348" t="s">
        <v>200</v>
      </c>
      <c r="D33" s="1387"/>
      <c r="E33" s="1388"/>
      <c r="F33" s="1389" t="s">
        <v>120</v>
      </c>
      <c r="G33" s="1354" t="s">
        <v>201</v>
      </c>
      <c r="H33" s="1354"/>
      <c r="I33" s="1373" t="s">
        <v>202</v>
      </c>
      <c r="J33" s="1373"/>
      <c r="K33" s="1373" t="s">
        <v>203</v>
      </c>
      <c r="L33" s="1373"/>
    </row>
    <row r="34" spans="1:13" ht="15">
      <c r="A34" s="1354"/>
      <c r="B34" s="1354"/>
      <c r="C34" s="323" t="s">
        <v>201</v>
      </c>
      <c r="D34" s="335" t="s">
        <v>202</v>
      </c>
      <c r="E34" s="335" t="s">
        <v>203</v>
      </c>
      <c r="F34" s="1389"/>
      <c r="G34" s="1354"/>
      <c r="H34" s="1354"/>
      <c r="I34" s="1373"/>
      <c r="J34" s="1373"/>
      <c r="K34" s="1373"/>
      <c r="L34" s="1373"/>
    </row>
    <row r="35" spans="1:13" ht="28.5">
      <c r="A35" s="1354"/>
      <c r="B35" s="1354"/>
      <c r="C35" s="1374" t="s">
        <v>204</v>
      </c>
      <c r="D35" s="1375"/>
      <c r="E35" s="1376"/>
      <c r="F35" s="1389"/>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357" t="s">
        <v>206</v>
      </c>
      <c r="B37" s="1360" t="s">
        <v>303</v>
      </c>
      <c r="C37" s="1361"/>
      <c r="D37" s="1362"/>
      <c r="E37" s="244"/>
      <c r="F37" s="245"/>
      <c r="G37" s="246"/>
      <c r="H37" s="247"/>
      <c r="I37" s="246"/>
      <c r="J37" s="248"/>
      <c r="K37" s="249"/>
      <c r="L37" s="338"/>
    </row>
    <row r="38" spans="1:13" ht="15.75" customHeight="1" outlineLevel="1">
      <c r="A38" s="1358"/>
      <c r="B38" s="240" t="s">
        <v>207</v>
      </c>
      <c r="C38" s="250">
        <v>1489506.46</v>
      </c>
      <c r="D38" s="250">
        <v>2012940.68</v>
      </c>
      <c r="E38" s="251" t="s">
        <v>124</v>
      </c>
      <c r="F38" s="252" t="s">
        <v>180</v>
      </c>
      <c r="G38" s="253"/>
      <c r="H38" s="254">
        <f t="shared" ref="H38:H41" si="0">G38*C38</f>
        <v>0</v>
      </c>
      <c r="I38" s="253">
        <f>SUMIF(СУПСС!$C$8:$C$999,60,СУПСС!$G$8:$G$999)</f>
        <v>0</v>
      </c>
      <c r="J38" s="255">
        <f>I38*D38</f>
        <v>0</v>
      </c>
      <c r="K38" s="256" t="s">
        <v>124</v>
      </c>
      <c r="L38" s="256" t="s">
        <v>124</v>
      </c>
    </row>
    <row r="39" spans="1:13" ht="15.75" customHeight="1" outlineLevel="1">
      <c r="A39" s="1358"/>
      <c r="B39" s="240" t="s">
        <v>208</v>
      </c>
      <c r="C39" s="333">
        <v>1883961.57</v>
      </c>
      <c r="D39" s="333">
        <v>2358657.5099999998</v>
      </c>
      <c r="E39" s="251" t="s">
        <v>124</v>
      </c>
      <c r="F39" s="329" t="s">
        <v>180</v>
      </c>
      <c r="G39" s="257"/>
      <c r="H39" s="258">
        <f t="shared" si="0"/>
        <v>0</v>
      </c>
      <c r="I39" s="253">
        <f>SUMIF(СУПСС!$C$8:$C$999,61,СУПСС!$G$8:$G$999)</f>
        <v>0</v>
      </c>
      <c r="J39" s="259">
        <f t="shared" ref="J39:J41" si="1">I39*D39</f>
        <v>0</v>
      </c>
      <c r="K39" s="256" t="s">
        <v>124</v>
      </c>
      <c r="L39" s="256" t="s">
        <v>124</v>
      </c>
    </row>
    <row r="40" spans="1:13" ht="15.75" customHeight="1" outlineLevel="1">
      <c r="A40" s="1358"/>
      <c r="B40" s="240" t="s">
        <v>209</v>
      </c>
      <c r="C40" s="333">
        <v>1913398.02</v>
      </c>
      <c r="D40" s="333">
        <v>2374385.7000000002</v>
      </c>
      <c r="E40" s="251" t="s">
        <v>124</v>
      </c>
      <c r="F40" s="329" t="s">
        <v>180</v>
      </c>
      <c r="G40" s="257"/>
      <c r="H40" s="258">
        <f t="shared" si="0"/>
        <v>0</v>
      </c>
      <c r="I40" s="253">
        <f>SUMIF(СУПСС!$C$8:$C$999,62,СУПСС!$G$8:$G$999)</f>
        <v>0</v>
      </c>
      <c r="J40" s="259">
        <f t="shared" si="1"/>
        <v>0</v>
      </c>
      <c r="K40" s="256" t="s">
        <v>124</v>
      </c>
      <c r="L40" s="256" t="s">
        <v>124</v>
      </c>
    </row>
    <row r="41" spans="1:13" ht="15.75" customHeight="1" outlineLevel="1">
      <c r="A41" s="1358"/>
      <c r="B41" s="240" t="s">
        <v>210</v>
      </c>
      <c r="C41" s="333">
        <v>1948452.72</v>
      </c>
      <c r="D41" s="333">
        <v>2484474.4</v>
      </c>
      <c r="E41" s="251" t="s">
        <v>124</v>
      </c>
      <c r="F41" s="329" t="s">
        <v>180</v>
      </c>
      <c r="G41" s="257"/>
      <c r="H41" s="258">
        <f t="shared" si="0"/>
        <v>0</v>
      </c>
      <c r="I41" s="253">
        <f>SUMIF(СУПСС!$C$8:$C$999,63,СУПСС!$G$8:$G$999)</f>
        <v>0</v>
      </c>
      <c r="J41" s="259">
        <f t="shared" si="1"/>
        <v>0</v>
      </c>
      <c r="K41" s="256" t="s">
        <v>124</v>
      </c>
      <c r="L41" s="256" t="s">
        <v>124</v>
      </c>
    </row>
    <row r="42" spans="1:13" ht="15.75" customHeight="1" outlineLevel="1">
      <c r="A42" s="1358"/>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358"/>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358"/>
      <c r="B44" s="240" t="s">
        <v>213</v>
      </c>
      <c r="C44" s="256" t="s">
        <v>124</v>
      </c>
      <c r="D44" s="256" t="s">
        <v>124</v>
      </c>
      <c r="E44" s="322">
        <v>10733620.77</v>
      </c>
      <c r="F44" s="329" t="s">
        <v>180</v>
      </c>
      <c r="G44" s="256" t="s">
        <v>124</v>
      </c>
      <c r="H44" s="256" t="s">
        <v>124</v>
      </c>
      <c r="I44" s="256" t="s">
        <v>124</v>
      </c>
      <c r="J44" s="256" t="s">
        <v>124</v>
      </c>
      <c r="K44" s="257"/>
      <c r="L44" s="259">
        <f t="shared" ref="L44" si="2">K44*E44</f>
        <v>0</v>
      </c>
    </row>
    <row r="45" spans="1:13" ht="15.75" customHeight="1" outlineLevel="1">
      <c r="A45" s="1358"/>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357" t="s">
        <v>215</v>
      </c>
      <c r="B46" s="1377" t="s">
        <v>343</v>
      </c>
      <c r="C46" s="1377"/>
      <c r="D46" s="1377"/>
      <c r="E46" s="244"/>
      <c r="F46" s="245"/>
      <c r="G46" s="246"/>
      <c r="H46" s="247"/>
      <c r="I46" s="246"/>
      <c r="J46" s="248"/>
      <c r="K46" s="249"/>
      <c r="L46" s="338"/>
      <c r="M46" s="112"/>
    </row>
    <row r="47" spans="1:13" ht="16.5">
      <c r="A47" s="1358"/>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358"/>
      <c r="B48" s="240" t="s">
        <v>208</v>
      </c>
      <c r="C48" s="333">
        <v>1771709.83</v>
      </c>
      <c r="D48" s="333">
        <v>2999585.45</v>
      </c>
      <c r="E48" s="251" t="s">
        <v>124</v>
      </c>
      <c r="F48" s="329" t="s">
        <v>180</v>
      </c>
      <c r="G48" s="257"/>
      <c r="H48" s="258">
        <f t="shared" ref="H48:H51" si="3">G48*C48</f>
        <v>0</v>
      </c>
      <c r="I48" s="253">
        <f>SUMIF(СУПСС!$C$8:$C$999,73,СУПСС!$G$8:$G$999)</f>
        <v>0</v>
      </c>
      <c r="J48" s="258">
        <f>I48*D48</f>
        <v>0</v>
      </c>
      <c r="K48" s="256" t="s">
        <v>124</v>
      </c>
      <c r="L48" s="256" t="s">
        <v>124</v>
      </c>
    </row>
    <row r="49" spans="1:13" ht="16.5">
      <c r="A49" s="1358"/>
      <c r="B49" s="240" t="s">
        <v>209</v>
      </c>
      <c r="C49" s="333">
        <v>1909763.23</v>
      </c>
      <c r="D49" s="333">
        <v>3268623.22</v>
      </c>
      <c r="E49" s="251" t="s">
        <v>124</v>
      </c>
      <c r="F49" s="329" t="s">
        <v>180</v>
      </c>
      <c r="G49" s="257"/>
      <c r="H49" s="258">
        <f t="shared" si="3"/>
        <v>0</v>
      </c>
      <c r="I49" s="253">
        <f>SUMIF(СУПСС!$C$8:$C$999,74,СУПСС!$G$8:$G$999)</f>
        <v>0</v>
      </c>
      <c r="J49" s="258">
        <f>I49*D49</f>
        <v>0</v>
      </c>
      <c r="K49" s="256" t="s">
        <v>124</v>
      </c>
      <c r="L49" s="256" t="s">
        <v>124</v>
      </c>
    </row>
    <row r="50" spans="1:13" ht="16.5">
      <c r="A50" s="1358"/>
      <c r="B50" s="240" t="s">
        <v>216</v>
      </c>
      <c r="C50" s="333">
        <v>2115003.91</v>
      </c>
      <c r="D50" s="333">
        <v>3506254.54</v>
      </c>
      <c r="E50" s="251" t="s">
        <v>124</v>
      </c>
      <c r="F50" s="329" t="s">
        <v>180</v>
      </c>
      <c r="G50" s="257"/>
      <c r="H50" s="258">
        <f t="shared" si="3"/>
        <v>0</v>
      </c>
      <c r="I50" s="253">
        <f>SUMIF(СУПСС!$C$8:$C$999,75,СУПСС!$G$8:$G$999)</f>
        <v>0</v>
      </c>
      <c r="J50" s="258">
        <f>I50*D50</f>
        <v>0</v>
      </c>
      <c r="K50" s="256" t="s">
        <v>124</v>
      </c>
      <c r="L50" s="256" t="s">
        <v>124</v>
      </c>
    </row>
    <row r="51" spans="1:13" ht="16.5">
      <c r="A51" s="1358"/>
      <c r="B51" s="240" t="s">
        <v>217</v>
      </c>
      <c r="C51" s="333">
        <v>2523466.64</v>
      </c>
      <c r="D51" s="333">
        <v>4856697.07</v>
      </c>
      <c r="E51" s="251" t="s">
        <v>124</v>
      </c>
      <c r="F51" s="329" t="s">
        <v>180</v>
      </c>
      <c r="G51" s="257"/>
      <c r="H51" s="258">
        <f t="shared" si="3"/>
        <v>0</v>
      </c>
      <c r="I51" s="253">
        <f>SUMIF(СУПСС!$C$8:$C$999,76,СУПСС!$G$8:$G$999)</f>
        <v>0</v>
      </c>
      <c r="J51" s="258">
        <f>I51*D51</f>
        <v>0</v>
      </c>
      <c r="K51" s="256" t="s">
        <v>124</v>
      </c>
      <c r="L51" s="256" t="s">
        <v>124</v>
      </c>
    </row>
    <row r="52" spans="1:13" ht="36.75" customHeight="1">
      <c r="A52" s="1358"/>
      <c r="B52" s="1360" t="s">
        <v>344</v>
      </c>
      <c r="C52" s="1361"/>
      <c r="D52" s="1362"/>
      <c r="E52" s="244"/>
      <c r="F52" s="245"/>
      <c r="G52" s="246"/>
      <c r="H52" s="247"/>
      <c r="I52" s="246"/>
      <c r="J52" s="248"/>
      <c r="K52" s="249"/>
      <c r="L52" s="338"/>
      <c r="M52" s="112"/>
    </row>
    <row r="53" spans="1:13" ht="16.5">
      <c r="A53" s="1358"/>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358"/>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358"/>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358"/>
      <c r="B56" s="240" t="s">
        <v>216</v>
      </c>
      <c r="C56" s="333">
        <v>2960997.38</v>
      </c>
      <c r="D56" s="322">
        <v>6889014.1500000004</v>
      </c>
      <c r="E56" s="251" t="s">
        <v>124</v>
      </c>
      <c r="F56" s="329" t="s">
        <v>180</v>
      </c>
      <c r="G56" s="253">
        <f>SUMIF(СУПСС!$C$8:$C$999,70,СУПСС!$G$8:$G$999)</f>
        <v>0</v>
      </c>
      <c r="H56" s="258">
        <f t="shared" ref="H56:H57" si="4">G56*C56</f>
        <v>0</v>
      </c>
      <c r="I56" s="253">
        <f>SUMIF(СУПСС!$C$8:$C$999,79,СУПСС!$G$8:$G$999)</f>
        <v>0</v>
      </c>
      <c r="J56" s="258">
        <f t="shared" ref="J56:J58" si="5">I56*D56</f>
        <v>0</v>
      </c>
      <c r="K56" s="256" t="s">
        <v>124</v>
      </c>
      <c r="L56" s="256" t="s">
        <v>124</v>
      </c>
    </row>
    <row r="57" spans="1:13" ht="16.5">
      <c r="A57" s="1358"/>
      <c r="B57" s="240" t="s">
        <v>218</v>
      </c>
      <c r="C57" s="333">
        <v>3407985.24</v>
      </c>
      <c r="D57" s="322">
        <v>7543596.0499999998</v>
      </c>
      <c r="E57" s="260" t="s">
        <v>124</v>
      </c>
      <c r="F57" s="261" t="s">
        <v>180</v>
      </c>
      <c r="G57" s="253">
        <f>SUMIF(СУПСС!$C$8:$C$999,71,СУПСС!$G$8:$G$999)</f>
        <v>0</v>
      </c>
      <c r="H57" s="262">
        <f t="shared" si="4"/>
        <v>0</v>
      </c>
      <c r="I57" s="253">
        <f>SUMIF(СУПСС!$C$8:$C$999,80,СУПСС!$G$8:$G$999)</f>
        <v>2</v>
      </c>
      <c r="J57" s="262">
        <f t="shared" si="5"/>
        <v>15087192.1</v>
      </c>
      <c r="K57" s="256" t="s">
        <v>124</v>
      </c>
      <c r="L57" s="256" t="s">
        <v>124</v>
      </c>
    </row>
    <row r="58" spans="1:13" ht="16.5">
      <c r="A58" s="1359"/>
      <c r="B58" s="240" t="s">
        <v>219</v>
      </c>
      <c r="C58" s="256" t="s">
        <v>124</v>
      </c>
      <c r="D58" s="322">
        <v>11006808.939999999</v>
      </c>
      <c r="E58" s="260" t="s">
        <v>124</v>
      </c>
      <c r="F58" s="261" t="s">
        <v>180</v>
      </c>
      <c r="G58" s="256" t="s">
        <v>124</v>
      </c>
      <c r="H58" s="256" t="s">
        <v>124</v>
      </c>
      <c r="I58" s="253">
        <f>SUMIF(СУПСС!$C$8:$C$999,81,СУПСС!$G$8:$G$999)</f>
        <v>0</v>
      </c>
      <c r="J58" s="262">
        <f t="shared" si="5"/>
        <v>0</v>
      </c>
      <c r="K58" s="256" t="s">
        <v>124</v>
      </c>
      <c r="L58" s="256" t="s">
        <v>124</v>
      </c>
    </row>
    <row r="59" spans="1:13" ht="48.75" customHeight="1">
      <c r="A59" s="1378" t="s">
        <v>220</v>
      </c>
      <c r="B59" s="1360" t="s">
        <v>304</v>
      </c>
      <c r="C59" s="1361"/>
      <c r="D59" s="1362"/>
      <c r="E59" s="339"/>
      <c r="F59" s="339"/>
      <c r="G59" s="339"/>
      <c r="H59" s="339"/>
      <c r="I59" s="339"/>
      <c r="J59" s="339"/>
      <c r="K59" s="339"/>
      <c r="L59" s="251"/>
      <c r="M59" s="112"/>
    </row>
    <row r="60" spans="1:13" ht="15">
      <c r="A60" s="1379"/>
      <c r="B60" s="240" t="s">
        <v>221</v>
      </c>
      <c r="C60" s="1368">
        <v>13704971.640000001</v>
      </c>
      <c r="D60" s="1369"/>
      <c r="E60" s="263" t="s">
        <v>124</v>
      </c>
      <c r="F60" s="264" t="s">
        <v>180</v>
      </c>
      <c r="G60" s="253"/>
      <c r="H60" s="254">
        <f>G60*C60</f>
        <v>0</v>
      </c>
      <c r="I60" s="253"/>
      <c r="J60" s="254">
        <f>I60*C60</f>
        <v>0</v>
      </c>
      <c r="K60" s="264" t="s">
        <v>124</v>
      </c>
      <c r="L60" s="264" t="s">
        <v>124</v>
      </c>
    </row>
    <row r="61" spans="1:13" ht="15">
      <c r="A61" s="1379"/>
      <c r="B61" s="240" t="s">
        <v>222</v>
      </c>
      <c r="C61" s="1368">
        <v>18957613.109999999</v>
      </c>
      <c r="D61" s="1369"/>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380"/>
      <c r="B62" s="240" t="s">
        <v>223</v>
      </c>
      <c r="C62" s="1368">
        <v>23014071.460000001</v>
      </c>
      <c r="D62" s="1369"/>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360" t="s">
        <v>305</v>
      </c>
      <c r="C63" s="1361"/>
      <c r="D63" s="1362"/>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360" t="s">
        <v>307</v>
      </c>
      <c r="C66" s="1361"/>
      <c r="D66" s="1362"/>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357" t="s">
        <v>233</v>
      </c>
      <c r="B69" s="1360" t="s">
        <v>234</v>
      </c>
      <c r="C69" s="1361"/>
      <c r="D69" s="1362"/>
      <c r="E69" s="339"/>
      <c r="F69" s="339"/>
      <c r="G69" s="339"/>
      <c r="H69" s="339"/>
      <c r="I69" s="339"/>
      <c r="J69" s="339"/>
      <c r="K69" s="339"/>
      <c r="L69" s="251"/>
      <c r="M69" s="112"/>
    </row>
    <row r="70" spans="1:13" ht="18.75" customHeight="1">
      <c r="A70" s="1358"/>
      <c r="B70" s="1363" t="s">
        <v>278</v>
      </c>
      <c r="C70" s="1364"/>
      <c r="D70" s="1365"/>
      <c r="E70" s="251"/>
      <c r="F70" s="256"/>
      <c r="G70" s="266"/>
      <c r="H70" s="267"/>
      <c r="I70" s="266"/>
      <c r="J70" s="267"/>
      <c r="K70" s="256"/>
      <c r="L70" s="256"/>
    </row>
    <row r="71" spans="1:13" ht="18.75" hidden="1" customHeight="1" outlineLevel="1">
      <c r="A71" s="1358"/>
      <c r="B71" s="240" t="s">
        <v>236</v>
      </c>
      <c r="C71" s="1366">
        <v>16864.5</v>
      </c>
      <c r="D71" s="1367"/>
      <c r="E71" s="251" t="s">
        <v>124</v>
      </c>
      <c r="F71" s="256" t="s">
        <v>123</v>
      </c>
      <c r="G71" s="257"/>
      <c r="H71" s="258">
        <f>IF($C$7=3,$C$6*C71*G71,$C$6*C71*G71*2)</f>
        <v>0</v>
      </c>
      <c r="I71" s="257"/>
      <c r="J71" s="258">
        <f>IF($C$7=3,$C$6*C71*I71,$C$6*C71*I71*2)</f>
        <v>0</v>
      </c>
      <c r="K71" s="256" t="s">
        <v>124</v>
      </c>
      <c r="L71" s="256" t="s">
        <v>124</v>
      </c>
    </row>
    <row r="72" spans="1:13" ht="18.75" hidden="1" customHeight="1" outlineLevel="1">
      <c r="A72" s="1358"/>
      <c r="B72" s="240" t="s">
        <v>237</v>
      </c>
      <c r="C72" s="1368">
        <v>9568.85</v>
      </c>
      <c r="D72" s="1369"/>
      <c r="E72" s="251" t="s">
        <v>124</v>
      </c>
      <c r="F72" s="256" t="s">
        <v>123</v>
      </c>
      <c r="G72" s="257"/>
      <c r="H72" s="258">
        <f t="shared" ref="H72:H78" si="6">IF($C$7=3,$C$6*C72*G72,$C$6*C72*G72*2)</f>
        <v>0</v>
      </c>
      <c r="I72" s="257"/>
      <c r="J72" s="258">
        <f t="shared" ref="J72:J78" si="7">IF($C$7=3,$C$6*C72*I72,$C$6*C72*I72*2)</f>
        <v>0</v>
      </c>
      <c r="K72" s="256" t="s">
        <v>124</v>
      </c>
      <c r="L72" s="256" t="s">
        <v>124</v>
      </c>
    </row>
    <row r="73" spans="1:13" ht="18.75" hidden="1" customHeight="1" outlineLevel="1">
      <c r="A73" s="1358"/>
      <c r="B73" s="240" t="s">
        <v>238</v>
      </c>
      <c r="C73" s="1368">
        <v>6647.67</v>
      </c>
      <c r="D73" s="1369"/>
      <c r="E73" s="251" t="s">
        <v>124</v>
      </c>
      <c r="F73" s="256" t="s">
        <v>123</v>
      </c>
      <c r="G73" s="257"/>
      <c r="H73" s="258">
        <f t="shared" si="6"/>
        <v>0</v>
      </c>
      <c r="I73" s="257"/>
      <c r="J73" s="258">
        <f t="shared" si="7"/>
        <v>0</v>
      </c>
      <c r="K73" s="256" t="s">
        <v>124</v>
      </c>
      <c r="L73" s="256" t="s">
        <v>124</v>
      </c>
    </row>
    <row r="74" spans="1:13" ht="18.75" hidden="1" customHeight="1" outlineLevel="1">
      <c r="A74" s="1358"/>
      <c r="B74" s="240" t="s">
        <v>239</v>
      </c>
      <c r="C74" s="1368">
        <v>5289.4</v>
      </c>
      <c r="D74" s="1369"/>
      <c r="E74" s="251" t="s">
        <v>124</v>
      </c>
      <c r="F74" s="256" t="s">
        <v>123</v>
      </c>
      <c r="G74" s="257"/>
      <c r="H74" s="258">
        <f t="shared" si="6"/>
        <v>0</v>
      </c>
      <c r="I74" s="257"/>
      <c r="J74" s="258">
        <f t="shared" si="7"/>
        <v>0</v>
      </c>
      <c r="K74" s="256" t="s">
        <v>124</v>
      </c>
      <c r="L74" s="256" t="s">
        <v>124</v>
      </c>
    </row>
    <row r="75" spans="1:13" ht="18.75" hidden="1" customHeight="1" outlineLevel="1">
      <c r="A75" s="1358"/>
      <c r="B75" s="240" t="s">
        <v>240</v>
      </c>
      <c r="C75" s="1368">
        <v>4047.48</v>
      </c>
      <c r="D75" s="1369"/>
      <c r="E75" s="251" t="s">
        <v>124</v>
      </c>
      <c r="F75" s="256" t="s">
        <v>123</v>
      </c>
      <c r="G75" s="257"/>
      <c r="H75" s="258">
        <f t="shared" si="6"/>
        <v>0</v>
      </c>
      <c r="I75" s="257"/>
      <c r="J75" s="258">
        <f t="shared" si="7"/>
        <v>0</v>
      </c>
      <c r="K75" s="256" t="s">
        <v>124</v>
      </c>
      <c r="L75" s="256" t="s">
        <v>124</v>
      </c>
    </row>
    <row r="76" spans="1:13" ht="18.75" hidden="1" customHeight="1" outlineLevel="1">
      <c r="A76" s="1358"/>
      <c r="B76" s="240" t="s">
        <v>241</v>
      </c>
      <c r="C76" s="1368">
        <v>3341.02</v>
      </c>
      <c r="D76" s="1369"/>
      <c r="E76" s="251" t="s">
        <v>124</v>
      </c>
      <c r="F76" s="256" t="s">
        <v>123</v>
      </c>
      <c r="G76" s="257"/>
      <c r="H76" s="258">
        <f t="shared" si="6"/>
        <v>0</v>
      </c>
      <c r="I76" s="257"/>
      <c r="J76" s="258">
        <f t="shared" si="7"/>
        <v>0</v>
      </c>
      <c r="K76" s="256" t="s">
        <v>124</v>
      </c>
      <c r="L76" s="256" t="s">
        <v>124</v>
      </c>
    </row>
    <row r="77" spans="1:13" ht="18.75" hidden="1" customHeight="1" outlineLevel="1">
      <c r="A77" s="1358"/>
      <c r="B77" s="240" t="s">
        <v>242</v>
      </c>
      <c r="C77" s="1368">
        <v>3187.34</v>
      </c>
      <c r="D77" s="1369"/>
      <c r="E77" s="251" t="s">
        <v>124</v>
      </c>
      <c r="F77" s="256" t="s">
        <v>123</v>
      </c>
      <c r="G77" s="257"/>
      <c r="H77" s="258">
        <f t="shared" si="6"/>
        <v>0</v>
      </c>
      <c r="I77" s="257"/>
      <c r="J77" s="258">
        <f t="shared" si="7"/>
        <v>0</v>
      </c>
      <c r="K77" s="256" t="s">
        <v>124</v>
      </c>
      <c r="L77" s="256" t="s">
        <v>124</v>
      </c>
    </row>
    <row r="78" spans="1:13" ht="18.75" hidden="1" customHeight="1" outlineLevel="1">
      <c r="A78" s="1358"/>
      <c r="B78" s="240" t="s">
        <v>243</v>
      </c>
      <c r="C78" s="1370">
        <v>3115.03</v>
      </c>
      <c r="D78" s="1371"/>
      <c r="E78" s="251" t="s">
        <v>124</v>
      </c>
      <c r="F78" s="256" t="s">
        <v>123</v>
      </c>
      <c r="G78" s="257"/>
      <c r="H78" s="258">
        <f t="shared" si="6"/>
        <v>0</v>
      </c>
      <c r="I78" s="257"/>
      <c r="J78" s="258">
        <f t="shared" si="7"/>
        <v>0</v>
      </c>
      <c r="K78" s="256" t="s">
        <v>124</v>
      </c>
      <c r="L78" s="256" t="s">
        <v>124</v>
      </c>
    </row>
    <row r="79" spans="1:13" ht="18.75" customHeight="1" collapsed="1">
      <c r="A79" s="1358"/>
      <c r="B79" s="1363" t="s">
        <v>347</v>
      </c>
      <c r="C79" s="1364"/>
      <c r="D79" s="1365"/>
      <c r="E79" s="251"/>
      <c r="F79" s="256"/>
      <c r="G79" s="268"/>
      <c r="H79" s="269"/>
      <c r="I79" s="268"/>
      <c r="J79" s="269"/>
      <c r="K79" s="256"/>
      <c r="L79" s="256"/>
    </row>
    <row r="80" spans="1:13" ht="18.75" hidden="1" customHeight="1" outlineLevel="1">
      <c r="A80" s="1358"/>
      <c r="B80" s="240" t="s">
        <v>245</v>
      </c>
      <c r="C80" s="1366">
        <v>9299.59</v>
      </c>
      <c r="D80" s="1367"/>
      <c r="E80" s="251" t="s">
        <v>124</v>
      </c>
      <c r="F80" s="256" t="s">
        <v>123</v>
      </c>
      <c r="G80" s="257"/>
      <c r="H80" s="258">
        <f t="shared" ref="H80:H85" si="8">IF($C$7=3,$C$6*C80*G80,$C$6*C80*G80*2)</f>
        <v>0</v>
      </c>
      <c r="I80" s="257"/>
      <c r="J80" s="258">
        <f t="shared" ref="J80:J85" si="9">IF($C$7=3,$C$6*C80*I80,$C$6*C80*I80*2)</f>
        <v>0</v>
      </c>
      <c r="K80" s="256" t="s">
        <v>124</v>
      </c>
      <c r="L80" s="256" t="s">
        <v>124</v>
      </c>
    </row>
    <row r="81" spans="1:13" ht="18.75" hidden="1" customHeight="1" outlineLevel="1">
      <c r="A81" s="1358"/>
      <c r="B81" s="240" t="s">
        <v>246</v>
      </c>
      <c r="C81" s="1368">
        <v>7134.24</v>
      </c>
      <c r="D81" s="1369"/>
      <c r="E81" s="251" t="s">
        <v>124</v>
      </c>
      <c r="F81" s="256" t="s">
        <v>123</v>
      </c>
      <c r="G81" s="257"/>
      <c r="H81" s="258">
        <f t="shared" si="8"/>
        <v>0</v>
      </c>
      <c r="I81" s="257"/>
      <c r="J81" s="258">
        <f t="shared" si="9"/>
        <v>0</v>
      </c>
      <c r="K81" s="256" t="s">
        <v>124</v>
      </c>
      <c r="L81" s="256" t="s">
        <v>124</v>
      </c>
    </row>
    <row r="82" spans="1:13" ht="18.75" hidden="1" customHeight="1" outlineLevel="1">
      <c r="A82" s="1358"/>
      <c r="B82" s="240" t="s">
        <v>247</v>
      </c>
      <c r="C82" s="1368">
        <v>5018.8599999999997</v>
      </c>
      <c r="D82" s="1369"/>
      <c r="E82" s="251" t="s">
        <v>124</v>
      </c>
      <c r="F82" s="256" t="s">
        <v>123</v>
      </c>
      <c r="G82" s="257"/>
      <c r="H82" s="258">
        <f t="shared" si="8"/>
        <v>0</v>
      </c>
      <c r="I82" s="257"/>
      <c r="J82" s="258">
        <f t="shared" si="9"/>
        <v>0</v>
      </c>
      <c r="K82" s="256" t="s">
        <v>124</v>
      </c>
      <c r="L82" s="256" t="s">
        <v>124</v>
      </c>
    </row>
    <row r="83" spans="1:13" ht="18.75" hidden="1" customHeight="1" outlineLevel="1">
      <c r="A83" s="1358"/>
      <c r="B83" s="240" t="s">
        <v>248</v>
      </c>
      <c r="C83" s="1368">
        <v>3306.62</v>
      </c>
      <c r="D83" s="1369"/>
      <c r="E83" s="251" t="s">
        <v>124</v>
      </c>
      <c r="F83" s="256" t="s">
        <v>123</v>
      </c>
      <c r="G83" s="257"/>
      <c r="H83" s="258">
        <f t="shared" si="8"/>
        <v>0</v>
      </c>
      <c r="I83" s="257"/>
      <c r="J83" s="258">
        <f t="shared" si="9"/>
        <v>0</v>
      </c>
      <c r="K83" s="256" t="s">
        <v>124</v>
      </c>
      <c r="L83" s="256" t="s">
        <v>124</v>
      </c>
    </row>
    <row r="84" spans="1:13" ht="18.75" hidden="1" customHeight="1" outlineLevel="1">
      <c r="A84" s="1358"/>
      <c r="B84" s="240" t="s">
        <v>249</v>
      </c>
      <c r="C84" s="1368">
        <v>2192.5700000000002</v>
      </c>
      <c r="D84" s="1369"/>
      <c r="E84" s="251" t="s">
        <v>124</v>
      </c>
      <c r="F84" s="256" t="s">
        <v>123</v>
      </c>
      <c r="G84" s="257"/>
      <c r="H84" s="258">
        <f t="shared" si="8"/>
        <v>0</v>
      </c>
      <c r="I84" s="257"/>
      <c r="J84" s="258">
        <f t="shared" si="9"/>
        <v>0</v>
      </c>
      <c r="K84" s="256" t="s">
        <v>124</v>
      </c>
      <c r="L84" s="256" t="s">
        <v>124</v>
      </c>
    </row>
    <row r="85" spans="1:13" ht="37.5" customHeight="1" collapsed="1">
      <c r="A85" s="1358"/>
      <c r="B85" s="240" t="s">
        <v>348</v>
      </c>
      <c r="C85" s="1368">
        <v>6711.12</v>
      </c>
      <c r="D85" s="1369"/>
      <c r="E85" s="251" t="s">
        <v>124</v>
      </c>
      <c r="F85" s="256" t="s">
        <v>123</v>
      </c>
      <c r="G85" s="257"/>
      <c r="H85" s="258">
        <f t="shared" si="8"/>
        <v>0</v>
      </c>
      <c r="I85" s="257"/>
      <c r="J85" s="258">
        <f t="shared" si="9"/>
        <v>0</v>
      </c>
      <c r="K85" s="256" t="s">
        <v>124</v>
      </c>
      <c r="L85" s="256" t="s">
        <v>124</v>
      </c>
    </row>
    <row r="86" spans="1:13" ht="27" customHeight="1">
      <c r="A86" s="1358"/>
      <c r="B86" s="1363" t="s">
        <v>349</v>
      </c>
      <c r="C86" s="1364"/>
      <c r="D86" s="1365"/>
      <c r="E86" s="251"/>
      <c r="F86" s="256"/>
      <c r="G86" s="268"/>
      <c r="H86" s="269"/>
      <c r="I86" s="268"/>
      <c r="J86" s="269"/>
      <c r="K86" s="256"/>
      <c r="L86" s="256"/>
    </row>
    <row r="87" spans="1:13" ht="18.75" customHeight="1">
      <c r="A87" s="1358"/>
      <c r="B87" s="240" t="s">
        <v>252</v>
      </c>
      <c r="C87" s="1368">
        <v>10011.06</v>
      </c>
      <c r="D87" s="1369"/>
      <c r="E87" s="251" t="s">
        <v>124</v>
      </c>
      <c r="F87" s="256" t="s">
        <v>123</v>
      </c>
      <c r="G87" s="257"/>
      <c r="H87" s="258">
        <f t="shared" ref="H87:H90" si="10">IF($C$7=3,$C$6*C87*G87,$C$6*C87*G87*2)</f>
        <v>0</v>
      </c>
      <c r="I87" s="257"/>
      <c r="J87" s="258">
        <f t="shared" ref="J87:J91" si="11">IF($C$7=3,$C$6*C87*I87,$C$6*C87*I87*2)</f>
        <v>0</v>
      </c>
      <c r="K87" s="256" t="s">
        <v>124</v>
      </c>
      <c r="L87" s="256" t="s">
        <v>124</v>
      </c>
    </row>
    <row r="88" spans="1:13" ht="18.75" customHeight="1">
      <c r="A88" s="1358"/>
      <c r="B88" s="240" t="s">
        <v>253</v>
      </c>
      <c r="C88" s="1368">
        <v>6314.77</v>
      </c>
      <c r="D88" s="1369"/>
      <c r="E88" s="251" t="s">
        <v>124</v>
      </c>
      <c r="F88" s="256" t="s">
        <v>123</v>
      </c>
      <c r="G88" s="257"/>
      <c r="H88" s="258">
        <f t="shared" si="10"/>
        <v>0</v>
      </c>
      <c r="I88" s="257"/>
      <c r="J88" s="258">
        <f t="shared" si="11"/>
        <v>0</v>
      </c>
      <c r="K88" s="256" t="s">
        <v>124</v>
      </c>
      <c r="L88" s="256" t="s">
        <v>124</v>
      </c>
    </row>
    <row r="89" spans="1:13" ht="18.75" customHeight="1">
      <c r="A89" s="1358"/>
      <c r="B89" s="240" t="s">
        <v>254</v>
      </c>
      <c r="C89" s="1368">
        <v>4304.47</v>
      </c>
      <c r="D89" s="1369"/>
      <c r="E89" s="251" t="s">
        <v>124</v>
      </c>
      <c r="F89" s="256" t="s">
        <v>123</v>
      </c>
      <c r="G89" s="257"/>
      <c r="H89" s="258">
        <f t="shared" si="10"/>
        <v>0</v>
      </c>
      <c r="I89" s="257"/>
      <c r="J89" s="258">
        <f t="shared" si="11"/>
        <v>0</v>
      </c>
      <c r="K89" s="256" t="s">
        <v>124</v>
      </c>
      <c r="L89" s="256" t="s">
        <v>124</v>
      </c>
    </row>
    <row r="90" spans="1:13" ht="18.75" customHeight="1">
      <c r="A90" s="1359"/>
      <c r="B90" s="240" t="s">
        <v>255</v>
      </c>
      <c r="C90" s="1368">
        <v>2923.05</v>
      </c>
      <c r="D90" s="1369"/>
      <c r="E90" s="251" t="s">
        <v>124</v>
      </c>
      <c r="F90" s="256" t="s">
        <v>123</v>
      </c>
      <c r="G90" s="257"/>
      <c r="H90" s="258">
        <f t="shared" si="10"/>
        <v>0</v>
      </c>
      <c r="I90" s="257"/>
      <c r="J90" s="258">
        <f t="shared" si="11"/>
        <v>0</v>
      </c>
      <c r="K90" s="256" t="s">
        <v>124</v>
      </c>
      <c r="L90" s="256" t="s">
        <v>124</v>
      </c>
    </row>
    <row r="91" spans="1:13" ht="60">
      <c r="A91" s="239" t="s">
        <v>256</v>
      </c>
      <c r="B91" s="240" t="s">
        <v>277</v>
      </c>
      <c r="C91" s="1368">
        <v>9269.25</v>
      </c>
      <c r="D91" s="1369"/>
      <c r="E91" s="251" t="s">
        <v>124</v>
      </c>
      <c r="F91" s="256" t="s">
        <v>123</v>
      </c>
      <c r="G91" s="257"/>
      <c r="H91" s="258">
        <f>IF($C$7=3,$C$6*C91*G91,$C$6*C91*G91*2)</f>
        <v>0</v>
      </c>
      <c r="I91" s="257"/>
      <c r="J91" s="258">
        <f t="shared" si="11"/>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347" t="s">
        <v>309</v>
      </c>
      <c r="B97" s="1347"/>
      <c r="C97" s="1347"/>
      <c r="D97" s="1347"/>
      <c r="E97" s="1347"/>
      <c r="F97" s="1347"/>
      <c r="G97" s="1347"/>
      <c r="H97" s="1347"/>
      <c r="I97" s="275"/>
      <c r="J97" s="275"/>
    </row>
    <row r="98" spans="1:10" ht="18.75" customHeight="1">
      <c r="A98" s="270"/>
      <c r="F98" s="112"/>
      <c r="G98" s="340"/>
      <c r="H98" s="341"/>
      <c r="I98" s="275"/>
      <c r="J98" s="275"/>
    </row>
    <row r="99" spans="1:10" ht="62.25" customHeight="1">
      <c r="A99" s="1348" t="s">
        <v>119</v>
      </c>
      <c r="B99" s="1349"/>
      <c r="C99" s="323" t="s">
        <v>310</v>
      </c>
      <c r="D99" s="323" t="s">
        <v>311</v>
      </c>
      <c r="E99" s="323" t="s">
        <v>312</v>
      </c>
      <c r="F99" s="342"/>
      <c r="G99" s="340"/>
      <c r="H99" s="341"/>
      <c r="I99" s="275"/>
      <c r="J99" s="275"/>
    </row>
    <row r="100" spans="1:10" ht="18.75" customHeight="1">
      <c r="A100" s="1350">
        <v>1</v>
      </c>
      <c r="B100" s="1349"/>
      <c r="C100" s="324">
        <v>2</v>
      </c>
      <c r="D100" s="325">
        <v>3</v>
      </c>
      <c r="E100" s="325">
        <v>4</v>
      </c>
      <c r="F100" s="343"/>
      <c r="G100" s="340"/>
      <c r="H100" s="341"/>
      <c r="I100" s="275"/>
      <c r="J100" s="275"/>
    </row>
    <row r="101" spans="1:10" ht="53.25" customHeight="1">
      <c r="A101" s="1350" t="s">
        <v>313</v>
      </c>
      <c r="B101" s="1381"/>
      <c r="C101" s="1349"/>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 t="shared" ref="E103:E105" si="12">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 t="shared" si="12"/>
        <v>0</v>
      </c>
      <c r="F104" s="345"/>
      <c r="G104" s="340"/>
      <c r="H104" s="341"/>
      <c r="I104" s="275"/>
      <c r="J104" s="275"/>
    </row>
    <row r="105" spans="1:10" ht="30.75" customHeight="1">
      <c r="A105" s="344" t="s">
        <v>320</v>
      </c>
      <c r="B105" s="240" t="s">
        <v>342</v>
      </c>
      <c r="C105" s="333">
        <v>345647.15</v>
      </c>
      <c r="D105" s="253">
        <f>SUMIF(СУПСС!$C$8:$C$999,93,СУПСС!$G$8:$G$999)</f>
        <v>0</v>
      </c>
      <c r="E105" s="258">
        <f t="shared" si="12"/>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347" t="s">
        <v>262</v>
      </c>
      <c r="B111" s="1347"/>
      <c r="C111" s="1347"/>
      <c r="D111" s="1347"/>
      <c r="E111" s="1347"/>
      <c r="F111" s="1347"/>
      <c r="G111" s="1347"/>
      <c r="H111" s="1347"/>
    </row>
    <row r="113" spans="1:9" ht="15">
      <c r="A113" s="1354" t="s">
        <v>263</v>
      </c>
      <c r="B113" s="1354"/>
      <c r="C113" s="1355" t="s">
        <v>264</v>
      </c>
      <c r="D113" s="1355"/>
      <c r="E113" s="1355" t="s">
        <v>201</v>
      </c>
      <c r="F113" s="1355"/>
      <c r="G113" s="1356" t="s">
        <v>202</v>
      </c>
      <c r="H113" s="1356"/>
    </row>
    <row r="114" spans="1:9" ht="15">
      <c r="A114" s="1354"/>
      <c r="B114" s="1354"/>
      <c r="C114" s="323" t="s">
        <v>201</v>
      </c>
      <c r="D114" s="335" t="s">
        <v>202</v>
      </c>
      <c r="E114" s="1355"/>
      <c r="F114" s="1355"/>
      <c r="G114" s="1356"/>
      <c r="H114" s="1356"/>
    </row>
    <row r="115" spans="1:9" ht="29.25">
      <c r="A115" s="1354"/>
      <c r="B115" s="1354"/>
      <c r="C115" s="1355" t="s">
        <v>204</v>
      </c>
      <c r="D115" s="1355"/>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372" t="s">
        <v>350</v>
      </c>
      <c r="D117" s="1372"/>
      <c r="E117" s="329" t="s">
        <v>124</v>
      </c>
      <c r="F117" s="279" t="s">
        <v>124</v>
      </c>
      <c r="G117" s="279" t="s">
        <v>124</v>
      </c>
      <c r="H117" s="279" t="s">
        <v>124</v>
      </c>
    </row>
    <row r="118" spans="1:9" ht="30">
      <c r="A118" s="239" t="s">
        <v>267</v>
      </c>
      <c r="B118" s="240" t="s">
        <v>268</v>
      </c>
      <c r="C118" s="1372" t="s">
        <v>351</v>
      </c>
      <c r="D118" s="1372"/>
      <c r="E118" s="329" t="s">
        <v>124</v>
      </c>
      <c r="F118" s="279" t="s">
        <v>124</v>
      </c>
      <c r="G118" s="279" t="s">
        <v>124</v>
      </c>
      <c r="H118" s="279" t="s">
        <v>124</v>
      </c>
    </row>
    <row r="119" spans="1:9" ht="30">
      <c r="A119" s="239" t="s">
        <v>269</v>
      </c>
      <c r="B119" s="240" t="s">
        <v>270</v>
      </c>
      <c r="C119" s="1372" t="s">
        <v>352</v>
      </c>
      <c r="D119" s="1372"/>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 t="shared" ref="H121" si="13">IF($C$7=3,D121*$C$6*G121,D121*$C$6*G121*2)</f>
        <v>0</v>
      </c>
    </row>
    <row r="122" spans="1:9" ht="78" customHeight="1">
      <c r="A122" s="239" t="s">
        <v>220</v>
      </c>
      <c r="B122" s="240" t="s">
        <v>324</v>
      </c>
      <c r="C122" s="1368">
        <v>2138.64</v>
      </c>
      <c r="D122" s="1369">
        <v>2138.64</v>
      </c>
      <c r="E122" s="265">
        <v>0</v>
      </c>
      <c r="F122" s="258">
        <f>IF($C$7=3,$C$6*C122*E122,$C$6*C122*E122*2)</f>
        <v>0</v>
      </c>
      <c r="G122" s="265">
        <v>0</v>
      </c>
      <c r="H122" s="258">
        <f>IF($C$7=3,D122*$C$6*G122,D122*$C$6*G122*2)</f>
        <v>0</v>
      </c>
    </row>
    <row r="123" spans="1:9" ht="62.25" customHeight="1">
      <c r="A123" s="239" t="s">
        <v>273</v>
      </c>
      <c r="B123" s="240" t="s">
        <v>325</v>
      </c>
      <c r="C123" s="1368">
        <v>614.51</v>
      </c>
      <c r="D123" s="1369">
        <v>614.51</v>
      </c>
      <c r="E123" s="265">
        <v>0</v>
      </c>
      <c r="F123" s="258">
        <f t="shared" ref="F123:F124" si="14">IF($C$7=3,$C$6*C123*E123,$C$6*C123*E123*2)</f>
        <v>0</v>
      </c>
      <c r="G123" s="265">
        <v>0</v>
      </c>
      <c r="H123" s="258">
        <f t="shared" ref="H123:H124" si="15">IF($C$7=3,D123*$C$6*G123,D123*$C$6*G123*2)</f>
        <v>0</v>
      </c>
    </row>
    <row r="124" spans="1:9" ht="45">
      <c r="A124" s="239" t="s">
        <v>274</v>
      </c>
      <c r="B124" s="240" t="s">
        <v>326</v>
      </c>
      <c r="C124" s="1368">
        <v>2364.61</v>
      </c>
      <c r="D124" s="1369">
        <v>2364.61</v>
      </c>
      <c r="E124" s="265">
        <v>0</v>
      </c>
      <c r="F124" s="258">
        <f t="shared" si="14"/>
        <v>0</v>
      </c>
      <c r="G124" s="265">
        <v>0</v>
      </c>
      <c r="H124" s="258">
        <f t="shared" si="15"/>
        <v>0</v>
      </c>
      <c r="I124" s="111"/>
    </row>
    <row r="125" spans="1:9" ht="50.25" customHeight="1">
      <c r="A125" s="1357" t="s">
        <v>275</v>
      </c>
      <c r="B125" s="1360" t="s">
        <v>327</v>
      </c>
      <c r="C125" s="1361"/>
      <c r="D125" s="1362"/>
      <c r="E125" s="280"/>
      <c r="F125" s="247"/>
      <c r="G125" s="281"/>
      <c r="H125" s="282"/>
    </row>
    <row r="126" spans="1:9" ht="15.75" customHeight="1">
      <c r="A126" s="1358"/>
      <c r="B126" s="1363" t="s">
        <v>235</v>
      </c>
      <c r="C126" s="1364"/>
      <c r="D126" s="1365"/>
      <c r="E126" s="280"/>
      <c r="F126" s="247"/>
      <c r="G126" s="281"/>
      <c r="H126" s="282"/>
    </row>
    <row r="127" spans="1:9" ht="15.75" customHeight="1">
      <c r="A127" s="1358"/>
      <c r="B127" s="240" t="s">
        <v>236</v>
      </c>
      <c r="C127" s="1366">
        <v>16864.5</v>
      </c>
      <c r="D127" s="1367"/>
      <c r="E127" s="265">
        <v>0</v>
      </c>
      <c r="F127" s="258">
        <f>IF($C$7=3,$C$6*C127*E127,$C$6*$C127*E127*2)</f>
        <v>0</v>
      </c>
      <c r="G127" s="265">
        <v>0</v>
      </c>
      <c r="H127" s="258">
        <f>IF($C$7=3,$C$6*G127*C127,$C$6*$C127*G127*2)</f>
        <v>0</v>
      </c>
    </row>
    <row r="128" spans="1:9" ht="15.75" customHeight="1">
      <c r="A128" s="1358"/>
      <c r="B128" s="240" t="s">
        <v>237</v>
      </c>
      <c r="C128" s="1368">
        <v>9568.85</v>
      </c>
      <c r="D128" s="1369"/>
      <c r="E128" s="265">
        <v>0</v>
      </c>
      <c r="F128" s="258">
        <f t="shared" ref="F128:F134" si="16">IF($C$7=3,$C$6*C128*E128,$C$6*C128*E128*2)</f>
        <v>0</v>
      </c>
      <c r="G128" s="265">
        <v>0</v>
      </c>
      <c r="H128" s="258">
        <f t="shared" ref="H128:H133" si="17">IF($C$7=3,$C$6*G128*C128,$C$6*$C128*G128*2)</f>
        <v>0</v>
      </c>
    </row>
    <row r="129" spans="1:8" ht="15.75" customHeight="1">
      <c r="A129" s="1358"/>
      <c r="B129" s="240" t="s">
        <v>238</v>
      </c>
      <c r="C129" s="1368">
        <v>6647.67</v>
      </c>
      <c r="D129" s="1369"/>
      <c r="E129" s="265">
        <v>0</v>
      </c>
      <c r="F129" s="258">
        <f t="shared" si="16"/>
        <v>0</v>
      </c>
      <c r="G129" s="265">
        <v>0</v>
      </c>
      <c r="H129" s="258">
        <f t="shared" si="17"/>
        <v>0</v>
      </c>
    </row>
    <row r="130" spans="1:8" ht="15.75" customHeight="1">
      <c r="A130" s="1358"/>
      <c r="B130" s="240" t="s">
        <v>239</v>
      </c>
      <c r="C130" s="1368">
        <v>5289.4</v>
      </c>
      <c r="D130" s="1369"/>
      <c r="E130" s="265">
        <v>0</v>
      </c>
      <c r="F130" s="258">
        <f t="shared" si="16"/>
        <v>0</v>
      </c>
      <c r="G130" s="265">
        <v>0</v>
      </c>
      <c r="H130" s="258">
        <f t="shared" si="17"/>
        <v>0</v>
      </c>
    </row>
    <row r="131" spans="1:8" ht="15.75" customHeight="1">
      <c r="A131" s="1358"/>
      <c r="B131" s="240" t="s">
        <v>240</v>
      </c>
      <c r="C131" s="1368">
        <v>4047.48</v>
      </c>
      <c r="D131" s="1369"/>
      <c r="E131" s="265">
        <v>0</v>
      </c>
      <c r="F131" s="258">
        <f t="shared" si="16"/>
        <v>0</v>
      </c>
      <c r="G131" s="265">
        <v>0</v>
      </c>
      <c r="H131" s="258">
        <f t="shared" si="17"/>
        <v>0</v>
      </c>
    </row>
    <row r="132" spans="1:8" ht="15.75" customHeight="1">
      <c r="A132" s="1358"/>
      <c r="B132" s="240" t="s">
        <v>241</v>
      </c>
      <c r="C132" s="1368">
        <v>3341.02</v>
      </c>
      <c r="D132" s="1369"/>
      <c r="E132" s="265">
        <v>0</v>
      </c>
      <c r="F132" s="258">
        <f t="shared" si="16"/>
        <v>0</v>
      </c>
      <c r="G132" s="265">
        <v>0</v>
      </c>
      <c r="H132" s="258">
        <f t="shared" si="17"/>
        <v>0</v>
      </c>
    </row>
    <row r="133" spans="1:8" ht="15.75" customHeight="1">
      <c r="A133" s="1358"/>
      <c r="B133" s="240" t="s">
        <v>242</v>
      </c>
      <c r="C133" s="1368">
        <v>3187.34</v>
      </c>
      <c r="D133" s="1369"/>
      <c r="E133" s="265">
        <v>0</v>
      </c>
      <c r="F133" s="258">
        <f t="shared" si="16"/>
        <v>0</v>
      </c>
      <c r="G133" s="265">
        <v>0</v>
      </c>
      <c r="H133" s="258">
        <f t="shared" si="17"/>
        <v>0</v>
      </c>
    </row>
    <row r="134" spans="1:8" ht="15.75" customHeight="1">
      <c r="A134" s="1358"/>
      <c r="B134" s="240" t="s">
        <v>243</v>
      </c>
      <c r="C134" s="1370">
        <v>3115.03</v>
      </c>
      <c r="D134" s="1371"/>
      <c r="E134" s="265">
        <v>0</v>
      </c>
      <c r="F134" s="258">
        <f t="shared" si="16"/>
        <v>0</v>
      </c>
      <c r="G134" s="265">
        <v>0</v>
      </c>
      <c r="H134" s="258">
        <f>IF($C$7=3,$C$6*G134*C134,$C$6*$C134*G134*2)</f>
        <v>0</v>
      </c>
    </row>
    <row r="135" spans="1:8" ht="15.75" customHeight="1">
      <c r="A135" s="1358"/>
      <c r="B135" s="1363" t="s">
        <v>244</v>
      </c>
      <c r="C135" s="1364"/>
      <c r="D135" s="1365"/>
      <c r="E135" s="280"/>
      <c r="F135" s="247"/>
      <c r="G135" s="281"/>
      <c r="H135" s="282"/>
    </row>
    <row r="136" spans="1:8" ht="15.75" customHeight="1">
      <c r="A136" s="1358"/>
      <c r="B136" s="240" t="s">
        <v>245</v>
      </c>
      <c r="C136" s="1366">
        <v>9299.59</v>
      </c>
      <c r="D136" s="1367"/>
      <c r="E136" s="265">
        <v>0</v>
      </c>
      <c r="F136" s="258">
        <f t="shared" ref="F136:F141" si="18">IF($C$7=3,$C$6*C136*E136,$C$6*C136*E136*2)</f>
        <v>0</v>
      </c>
      <c r="G136" s="265">
        <v>0</v>
      </c>
      <c r="H136" s="258">
        <f t="shared" ref="H136:H141" si="19">IF($C$7=3,$C$6*G136*C136,$C$6*$C136*G136*2)</f>
        <v>0</v>
      </c>
    </row>
    <row r="137" spans="1:8" ht="15.75" customHeight="1">
      <c r="A137" s="1358"/>
      <c r="B137" s="240" t="s">
        <v>246</v>
      </c>
      <c r="C137" s="1368">
        <v>7134.24</v>
      </c>
      <c r="D137" s="1369"/>
      <c r="E137" s="265">
        <v>0</v>
      </c>
      <c r="F137" s="258">
        <f t="shared" si="18"/>
        <v>0</v>
      </c>
      <c r="G137" s="265">
        <v>0</v>
      </c>
      <c r="H137" s="258">
        <f t="shared" si="19"/>
        <v>0</v>
      </c>
    </row>
    <row r="138" spans="1:8" ht="15.75" customHeight="1">
      <c r="A138" s="1358"/>
      <c r="B138" s="240" t="s">
        <v>247</v>
      </c>
      <c r="C138" s="1368">
        <v>5018.8599999999997</v>
      </c>
      <c r="D138" s="1369"/>
      <c r="E138" s="265">
        <v>0</v>
      </c>
      <c r="F138" s="258">
        <f t="shared" si="18"/>
        <v>0</v>
      </c>
      <c r="G138" s="265">
        <v>0</v>
      </c>
      <c r="H138" s="258">
        <f t="shared" si="19"/>
        <v>0</v>
      </c>
    </row>
    <row r="139" spans="1:8" ht="15.75" customHeight="1">
      <c r="A139" s="1358"/>
      <c r="B139" s="240" t="s">
        <v>248</v>
      </c>
      <c r="C139" s="1368">
        <v>3306.62</v>
      </c>
      <c r="D139" s="1369"/>
      <c r="E139" s="265">
        <v>0</v>
      </c>
      <c r="F139" s="258">
        <f t="shared" si="18"/>
        <v>0</v>
      </c>
      <c r="G139" s="265">
        <v>0</v>
      </c>
      <c r="H139" s="258">
        <f t="shared" si="19"/>
        <v>0</v>
      </c>
    </row>
    <row r="140" spans="1:8" ht="15.75" customHeight="1">
      <c r="A140" s="1358"/>
      <c r="B140" s="240" t="s">
        <v>249</v>
      </c>
      <c r="C140" s="1368">
        <v>2192.5700000000002</v>
      </c>
      <c r="D140" s="1369"/>
      <c r="E140" s="265">
        <v>0</v>
      </c>
      <c r="F140" s="258">
        <f t="shared" si="18"/>
        <v>0</v>
      </c>
      <c r="G140" s="265">
        <v>0</v>
      </c>
      <c r="H140" s="258">
        <f t="shared" si="19"/>
        <v>0</v>
      </c>
    </row>
    <row r="141" spans="1:8" ht="32.25" customHeight="1">
      <c r="A141" s="1358"/>
      <c r="B141" s="240" t="s">
        <v>250</v>
      </c>
      <c r="C141" s="1368">
        <v>6711.12</v>
      </c>
      <c r="D141" s="1369"/>
      <c r="E141" s="265">
        <v>0</v>
      </c>
      <c r="F141" s="258">
        <f t="shared" si="18"/>
        <v>0</v>
      </c>
      <c r="G141" s="265">
        <v>0</v>
      </c>
      <c r="H141" s="258">
        <f t="shared" si="19"/>
        <v>0</v>
      </c>
    </row>
    <row r="142" spans="1:8" ht="21.75" customHeight="1">
      <c r="A142" s="1358"/>
      <c r="B142" s="1363" t="s">
        <v>251</v>
      </c>
      <c r="C142" s="1364"/>
      <c r="D142" s="1365"/>
      <c r="E142" s="280"/>
      <c r="F142" s="247"/>
      <c r="G142" s="281"/>
      <c r="H142" s="282"/>
    </row>
    <row r="143" spans="1:8" ht="15.75" customHeight="1">
      <c r="A143" s="1358"/>
      <c r="B143" s="240" t="s">
        <v>252</v>
      </c>
      <c r="C143" s="1368">
        <v>10011.06</v>
      </c>
      <c r="D143" s="1369"/>
      <c r="E143" s="265">
        <v>0</v>
      </c>
      <c r="F143" s="258">
        <f t="shared" ref="F143:F146" si="20">IF($C$7=3,$C$6*C143*E143,$C$6*C143*E143*2)</f>
        <v>0</v>
      </c>
      <c r="G143" s="265">
        <v>0</v>
      </c>
      <c r="H143" s="258">
        <f t="shared" ref="H143:H146" si="21">IF($C$7=3,$C$6*G143*C143,$C$6*$C143*G143*2)</f>
        <v>0</v>
      </c>
    </row>
    <row r="144" spans="1:8" ht="15.75" customHeight="1">
      <c r="A144" s="1358"/>
      <c r="B144" s="240" t="s">
        <v>253</v>
      </c>
      <c r="C144" s="1368">
        <v>6314.77</v>
      </c>
      <c r="D144" s="1369"/>
      <c r="E144" s="265">
        <v>0</v>
      </c>
      <c r="F144" s="258">
        <f t="shared" si="20"/>
        <v>0</v>
      </c>
      <c r="G144" s="265">
        <v>0</v>
      </c>
      <c r="H144" s="258">
        <f t="shared" si="21"/>
        <v>0</v>
      </c>
    </row>
    <row r="145" spans="1:8" ht="15.75" customHeight="1">
      <c r="A145" s="1358"/>
      <c r="B145" s="240" t="s">
        <v>254</v>
      </c>
      <c r="C145" s="1368">
        <v>4304.47</v>
      </c>
      <c r="D145" s="1369"/>
      <c r="E145" s="265">
        <v>0</v>
      </c>
      <c r="F145" s="258">
        <f t="shared" si="20"/>
        <v>0</v>
      </c>
      <c r="G145" s="265">
        <v>0</v>
      </c>
      <c r="H145" s="258">
        <f t="shared" si="21"/>
        <v>0</v>
      </c>
    </row>
    <row r="146" spans="1:8" ht="15.75" customHeight="1">
      <c r="A146" s="1359"/>
      <c r="B146" s="240" t="s">
        <v>255</v>
      </c>
      <c r="C146" s="1368">
        <v>2923.05</v>
      </c>
      <c r="D146" s="1369"/>
      <c r="E146" s="265">
        <v>0</v>
      </c>
      <c r="F146" s="258">
        <f t="shared" si="20"/>
        <v>0</v>
      </c>
      <c r="G146" s="265">
        <v>0</v>
      </c>
      <c r="H146" s="258">
        <f t="shared" si="21"/>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347" t="s">
        <v>330</v>
      </c>
      <c r="B155" s="1347"/>
      <c r="C155" s="1347"/>
      <c r="D155" s="1347"/>
    </row>
    <row r="156" spans="1:8">
      <c r="A156" s="350"/>
      <c r="E156" s="112"/>
      <c r="F156" s="112"/>
    </row>
    <row r="157" spans="1:8" ht="114">
      <c r="A157" s="1348" t="s">
        <v>331</v>
      </c>
      <c r="B157" s="1349"/>
      <c r="C157" s="323" t="s">
        <v>332</v>
      </c>
      <c r="D157" s="328" t="s">
        <v>333</v>
      </c>
      <c r="E157" s="328" t="s">
        <v>312</v>
      </c>
      <c r="F157" s="351">
        <v>0</v>
      </c>
    </row>
    <row r="158" spans="1:8" ht="15">
      <c r="A158" s="1350">
        <v>1</v>
      </c>
      <c r="B158" s="1349"/>
      <c r="C158" s="324">
        <v>2</v>
      </c>
      <c r="D158" s="325">
        <v>3</v>
      </c>
      <c r="E158" s="325">
        <v>4</v>
      </c>
      <c r="F158" s="352">
        <v>1</v>
      </c>
    </row>
    <row r="159" spans="1:8" ht="51" customHeight="1">
      <c r="A159" s="1351" t="s">
        <v>334</v>
      </c>
      <c r="B159" s="1352"/>
      <c r="C159" s="1353"/>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 t="shared" ref="E161:E163" si="22">IF($C$7=3,$C$6*C161*D161,$C$6*C161*D161*2)</f>
        <v>0</v>
      </c>
      <c r="F161" s="112"/>
    </row>
    <row r="162" spans="1:6" ht="30">
      <c r="A162" s="344" t="s">
        <v>337</v>
      </c>
      <c r="B162" s="353" t="s">
        <v>319</v>
      </c>
      <c r="C162" s="322">
        <v>143.16999999999999</v>
      </c>
      <c r="D162" s="265">
        <v>0</v>
      </c>
      <c r="E162" s="258">
        <f t="shared" si="22"/>
        <v>0</v>
      </c>
      <c r="F162" s="112"/>
    </row>
    <row r="163" spans="1:6" ht="30" customHeight="1">
      <c r="A163" s="344" t="s">
        <v>320</v>
      </c>
      <c r="B163" s="354" t="s">
        <v>338</v>
      </c>
      <c r="C163" s="333">
        <v>635.76</v>
      </c>
      <c r="D163" s="265">
        <v>0</v>
      </c>
      <c r="E163" s="258">
        <f t="shared" si="22"/>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405" t="s">
        <v>67</v>
      </c>
      <c r="D17" s="1406"/>
      <c r="E17" s="1406"/>
      <c r="F17" s="1407"/>
      <c r="G17"/>
      <c r="H17"/>
      <c r="I17"/>
      <c r="J17"/>
      <c r="K17"/>
      <c r="L17"/>
      <c r="M17"/>
    </row>
    <row r="18" spans="2:13" ht="18.75" thickBot="1">
      <c r="B18" s="62">
        <v>11</v>
      </c>
      <c r="C18" s="1408"/>
      <c r="D18" s="1408"/>
      <c r="E18" s="1408"/>
      <c r="F18" s="1409"/>
      <c r="G18"/>
      <c r="H18"/>
      <c r="I18"/>
      <c r="J18"/>
      <c r="K18"/>
      <c r="L18"/>
      <c r="M18"/>
    </row>
    <row r="19" spans="2:13">
      <c r="B19" s="63">
        <v>2</v>
      </c>
      <c r="C19" s="1410" t="s">
        <v>93</v>
      </c>
      <c r="D19" s="1411"/>
      <c r="E19" s="1411"/>
      <c r="F19" s="1412"/>
      <c r="G19"/>
      <c r="H19"/>
      <c r="I19"/>
      <c r="J19"/>
      <c r="K19"/>
      <c r="L19"/>
      <c r="M19"/>
    </row>
    <row r="20" spans="2:13" ht="18.75" thickBot="1">
      <c r="B20" s="64">
        <v>22</v>
      </c>
      <c r="C20" s="1413"/>
      <c r="D20" s="1413"/>
      <c r="E20" s="1413"/>
      <c r="F20" s="1414"/>
      <c r="G20"/>
      <c r="H20"/>
      <c r="I20"/>
      <c r="J20"/>
      <c r="K20"/>
      <c r="L20"/>
      <c r="M20"/>
    </row>
    <row r="21" spans="2:13">
      <c r="B21" s="61">
        <v>3</v>
      </c>
      <c r="C21" s="1405" t="s">
        <v>68</v>
      </c>
      <c r="D21" s="1406"/>
      <c r="E21" s="1406"/>
      <c r="F21" s="1407"/>
      <c r="G21"/>
      <c r="H21"/>
      <c r="I21"/>
      <c r="J21"/>
      <c r="K21"/>
      <c r="L21"/>
      <c r="M21"/>
    </row>
    <row r="22" spans="2:13" ht="18.75" thickBot="1">
      <c r="B22" s="62">
        <v>33</v>
      </c>
      <c r="C22" s="1408"/>
      <c r="D22" s="1408"/>
      <c r="E22" s="1408"/>
      <c r="F22" s="1409"/>
      <c r="G22"/>
      <c r="H22"/>
      <c r="I22"/>
      <c r="J22"/>
      <c r="K22"/>
      <c r="L22"/>
      <c r="M22"/>
    </row>
    <row r="23" spans="2:13">
      <c r="B23" s="63">
        <v>4</v>
      </c>
      <c r="C23" s="1410" t="s">
        <v>94</v>
      </c>
      <c r="D23" s="1411"/>
      <c r="E23" s="1411"/>
      <c r="F23" s="1412"/>
      <c r="G23"/>
      <c r="H23"/>
      <c r="I23"/>
      <c r="J23"/>
      <c r="K23"/>
      <c r="L23"/>
      <c r="M23"/>
    </row>
    <row r="24" spans="2:13" ht="18.75" thickBot="1">
      <c r="B24" s="64">
        <v>44</v>
      </c>
      <c r="C24" s="1413"/>
      <c r="D24" s="1413"/>
      <c r="E24" s="1413"/>
      <c r="F24" s="1414"/>
      <c r="G24"/>
      <c r="H24"/>
      <c r="I24"/>
      <c r="J24"/>
      <c r="K24"/>
      <c r="L24"/>
      <c r="M24"/>
    </row>
    <row r="25" spans="2:13">
      <c r="B25" s="61">
        <v>5</v>
      </c>
      <c r="C25" s="1405" t="s">
        <v>69</v>
      </c>
      <c r="D25" s="1406"/>
      <c r="E25" s="1406"/>
      <c r="F25" s="1407"/>
      <c r="G25"/>
      <c r="H25" s="66" t="s">
        <v>95</v>
      </c>
      <c r="I25" s="66"/>
      <c r="J25" s="66"/>
      <c r="K25"/>
      <c r="L25"/>
      <c r="M25"/>
    </row>
    <row r="26" spans="2:13" ht="18.75" thickBot="1">
      <c r="B26" s="62">
        <v>55</v>
      </c>
      <c r="C26" s="1408"/>
      <c r="D26" s="1408"/>
      <c r="E26" s="1408"/>
      <c r="F26" s="1409"/>
      <c r="G26"/>
      <c r="H26" s="66" t="s">
        <v>96</v>
      </c>
      <c r="I26" s="66"/>
      <c r="J26" s="66"/>
      <c r="K26"/>
      <c r="L26"/>
      <c r="M26"/>
    </row>
    <row r="27" spans="2:13">
      <c r="B27" s="63">
        <v>6</v>
      </c>
      <c r="C27" s="1415" t="s">
        <v>97</v>
      </c>
      <c r="D27" s="1416"/>
      <c r="E27" s="1416"/>
      <c r="F27" s="1417"/>
      <c r="G27"/>
      <c r="H27"/>
      <c r="I27"/>
      <c r="J27"/>
      <c r="K27"/>
      <c r="L27"/>
      <c r="M27"/>
    </row>
    <row r="28" spans="2:13">
      <c r="B28" s="65">
        <v>66</v>
      </c>
      <c r="C28" s="1418"/>
      <c r="D28" s="1419"/>
      <c r="E28" s="1419"/>
      <c r="F28" s="1420"/>
      <c r="G28"/>
      <c r="H28"/>
      <c r="I28"/>
      <c r="J28"/>
      <c r="K28"/>
      <c r="L28"/>
      <c r="M28"/>
    </row>
    <row r="29" spans="2:13">
      <c r="B29" s="65">
        <v>7</v>
      </c>
      <c r="C29" s="1423" t="s">
        <v>98</v>
      </c>
      <c r="D29" s="1424"/>
      <c r="E29" s="1424"/>
      <c r="F29" s="1425"/>
      <c r="G29"/>
      <c r="H29"/>
      <c r="I29"/>
      <c r="J29"/>
      <c r="K29"/>
      <c r="L29"/>
      <c r="M29"/>
    </row>
    <row r="30" spans="2:13">
      <c r="B30" s="65">
        <v>77</v>
      </c>
      <c r="C30" s="1418"/>
      <c r="D30" s="1419"/>
      <c r="E30" s="1419"/>
      <c r="F30" s="1420"/>
      <c r="G30"/>
      <c r="H30" s="1426" t="s">
        <v>99</v>
      </c>
      <c r="I30" s="1426"/>
      <c r="J30" s="1426"/>
      <c r="K30" s="1426"/>
      <c r="L30" s="1426"/>
      <c r="M30" s="1426"/>
    </row>
    <row r="31" spans="2:13">
      <c r="B31" s="65">
        <v>8</v>
      </c>
      <c r="C31" s="1423" t="s">
        <v>100</v>
      </c>
      <c r="D31" s="1424"/>
      <c r="E31" s="1424"/>
      <c r="F31" s="1425"/>
      <c r="G31"/>
      <c r="H31"/>
      <c r="I31"/>
      <c r="J31"/>
      <c r="K31"/>
      <c r="L31"/>
      <c r="M31"/>
    </row>
    <row r="32" spans="2:13">
      <c r="B32" s="65">
        <v>88</v>
      </c>
      <c r="C32" s="1418"/>
      <c r="D32" s="1419"/>
      <c r="E32" s="1419"/>
      <c r="F32" s="1420"/>
      <c r="G32"/>
      <c r="H32"/>
      <c r="I32"/>
      <c r="J32"/>
      <c r="K32"/>
      <c r="L32"/>
      <c r="M32"/>
    </row>
    <row r="33" spans="1:17">
      <c r="B33" s="65">
        <v>9</v>
      </c>
      <c r="C33" s="1423" t="s">
        <v>101</v>
      </c>
      <c r="D33" s="1424"/>
      <c r="E33" s="1424"/>
      <c r="F33" s="1425"/>
      <c r="G33"/>
      <c r="H33"/>
      <c r="I33"/>
      <c r="J33"/>
      <c r="K33"/>
      <c r="L33"/>
      <c r="M33"/>
    </row>
    <row r="34" spans="1:17" ht="18.75" thickBot="1">
      <c r="B34" s="64">
        <v>99</v>
      </c>
      <c r="C34" s="1418"/>
      <c r="D34" s="1419"/>
      <c r="E34" s="1419"/>
      <c r="F34" s="1420"/>
      <c r="G34"/>
      <c r="H34"/>
      <c r="I34"/>
      <c r="J34"/>
      <c r="K34"/>
      <c r="L34"/>
      <c r="M34"/>
    </row>
    <row r="35" spans="1:17">
      <c r="B35" s="61">
        <v>10</v>
      </c>
      <c r="C35" s="1405" t="s">
        <v>70</v>
      </c>
      <c r="D35" s="1406"/>
      <c r="E35" s="1406"/>
      <c r="F35" s="1407"/>
      <c r="G35"/>
      <c r="H35"/>
      <c r="I35"/>
      <c r="J35"/>
      <c r="K35"/>
      <c r="L35"/>
      <c r="M35"/>
    </row>
    <row r="36" spans="1:17" ht="18.75" thickBot="1">
      <c r="B36" s="62">
        <v>1010</v>
      </c>
      <c r="C36" s="1408"/>
      <c r="D36" s="1408"/>
      <c r="E36" s="1408"/>
      <c r="F36" s="1409"/>
      <c r="G36"/>
      <c r="H36"/>
      <c r="I36"/>
      <c r="J36"/>
      <c r="K36"/>
      <c r="L36"/>
      <c r="M36"/>
    </row>
    <row r="38" spans="1:17" ht="66.75" customHeight="1">
      <c r="A38" s="37" t="s">
        <v>79</v>
      </c>
      <c r="B38" s="1421" t="s">
        <v>80</v>
      </c>
      <c r="C38" s="1421"/>
      <c r="D38" s="1421"/>
      <c r="E38" s="1421"/>
      <c r="F38" s="1421"/>
      <c r="G38" s="1421"/>
      <c r="H38" s="1421"/>
      <c r="I38" s="1421"/>
      <c r="J38" s="1421"/>
      <c r="K38" s="1421"/>
      <c r="L38" s="1421"/>
    </row>
    <row r="42" spans="1:17" ht="29.25" customHeight="1">
      <c r="A42" s="37" t="s">
        <v>71</v>
      </c>
    </row>
    <row r="43" spans="1:17" ht="29.25" customHeight="1">
      <c r="A43" s="37" t="s">
        <v>73</v>
      </c>
    </row>
    <row r="44" spans="1:17" ht="29.25" customHeight="1">
      <c r="A44" s="37" t="s">
        <v>76</v>
      </c>
    </row>
    <row r="45" spans="1:17" ht="55.5" customHeight="1">
      <c r="B45" s="1422" t="s">
        <v>75</v>
      </c>
      <c r="C45" s="1422"/>
      <c r="D45" s="1422"/>
      <c r="E45" s="1422"/>
      <c r="F45" s="1422"/>
      <c r="G45" s="1422"/>
      <c r="H45" s="1422"/>
      <c r="I45" s="1422"/>
      <c r="J45" s="1422"/>
      <c r="K45" s="1422"/>
      <c r="L45" s="1422"/>
      <c r="M45" s="1422"/>
      <c r="N45" s="1422"/>
      <c r="O45" s="1422"/>
      <c r="P45" s="1422"/>
      <c r="Q45" s="1422"/>
    </row>
    <row r="46" spans="1:17" ht="55.5" customHeight="1">
      <c r="B46" s="1422" t="s">
        <v>88</v>
      </c>
      <c r="C46" s="1422"/>
      <c r="D46" s="1422"/>
      <c r="E46" s="1422"/>
      <c r="F46" s="1422"/>
      <c r="G46" s="1422"/>
      <c r="H46" s="1422"/>
      <c r="I46" s="1422"/>
      <c r="J46" s="1422"/>
      <c r="K46" s="1422"/>
      <c r="L46" s="1422"/>
      <c r="M46" s="1422"/>
      <c r="N46" s="1422"/>
      <c r="O46" s="1422"/>
      <c r="P46" s="1422"/>
      <c r="Q46" s="1422"/>
    </row>
    <row r="48" spans="1:17">
      <c r="A48" s="37" t="s">
        <v>74</v>
      </c>
    </row>
    <row r="51" spans="1:18" ht="55.5" customHeight="1">
      <c r="A51" s="1422" t="s">
        <v>91</v>
      </c>
      <c r="B51" s="1422"/>
      <c r="C51" s="1422"/>
      <c r="D51" s="1422"/>
      <c r="E51" s="1422"/>
      <c r="F51" s="1422"/>
      <c r="G51" s="1422"/>
      <c r="H51" s="1422"/>
      <c r="I51" s="1422"/>
      <c r="J51" s="1422"/>
      <c r="K51" s="1422"/>
      <c r="L51" s="1422"/>
      <c r="M51" s="1422"/>
      <c r="N51" s="1422"/>
      <c r="O51" s="1422"/>
      <c r="P51" s="1422"/>
      <c r="Q51" s="1422"/>
      <c r="R51" s="1422"/>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topLeftCell="A31"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1">
        <v>1</v>
      </c>
      <c r="B1" s="909">
        <f>A1+1</f>
        <v>2</v>
      </c>
      <c r="C1" s="909">
        <f t="shared" ref="C1:J1" si="0">B1+1</f>
        <v>3</v>
      </c>
      <c r="D1" s="909">
        <f t="shared" si="0"/>
        <v>4</v>
      </c>
      <c r="E1" s="909">
        <f t="shared" si="0"/>
        <v>5</v>
      </c>
      <c r="F1" s="909">
        <f t="shared" si="0"/>
        <v>6</v>
      </c>
      <c r="G1" s="909">
        <f t="shared" si="0"/>
        <v>7</v>
      </c>
      <c r="H1" s="909">
        <f t="shared" si="0"/>
        <v>8</v>
      </c>
      <c r="I1" s="909">
        <f t="shared" si="0"/>
        <v>9</v>
      </c>
      <c r="J1" s="909">
        <f t="shared" si="0"/>
        <v>10</v>
      </c>
      <c r="K1" s="925" t="s">
        <v>1325</v>
      </c>
      <c r="L1" s="926" t="s">
        <v>1326</v>
      </c>
    </row>
    <row r="2" spans="1:13" ht="21.75" customHeight="1" thickBot="1">
      <c r="A2" s="717"/>
      <c r="B2" s="910"/>
      <c r="C2" s="911" t="s">
        <v>55</v>
      </c>
      <c r="D2" s="912" t="s">
        <v>704</v>
      </c>
      <c r="E2" s="911" t="s">
        <v>705</v>
      </c>
      <c r="F2" s="913" t="s">
        <v>708</v>
      </c>
      <c r="G2" s="914" t="s">
        <v>639</v>
      </c>
      <c r="H2" s="914" t="s">
        <v>700</v>
      </c>
      <c r="I2" s="914" t="s">
        <v>30</v>
      </c>
      <c r="J2" s="914"/>
      <c r="K2" s="717"/>
    </row>
    <row r="3" spans="1:13" ht="13.5" thickBot="1">
      <c r="A3" s="915" t="s">
        <v>1330</v>
      </c>
      <c r="B3" s="916" t="s">
        <v>1331</v>
      </c>
      <c r="C3" s="916">
        <v>87.239559999999997</v>
      </c>
      <c r="D3" s="916">
        <v>19.62</v>
      </c>
      <c r="E3" s="916">
        <v>31.900000000000002</v>
      </c>
      <c r="F3" s="916">
        <v>701.55</v>
      </c>
      <c r="G3" s="916">
        <v>39.47</v>
      </c>
      <c r="H3" s="916">
        <v>176.69</v>
      </c>
      <c r="I3" s="916">
        <v>38.74</v>
      </c>
      <c r="J3" s="916">
        <v>1095.20956</v>
      </c>
      <c r="K3" s="916" t="s">
        <v>1332</v>
      </c>
      <c r="L3" s="917" t="s">
        <v>1325</v>
      </c>
      <c r="M3" s="922" t="s">
        <v>1326</v>
      </c>
    </row>
    <row r="4" spans="1:13" ht="13.5" thickBot="1">
      <c r="A4" s="915" t="s">
        <v>1333</v>
      </c>
      <c r="B4" s="916" t="s">
        <v>1334</v>
      </c>
      <c r="C4" s="916">
        <v>87.263939999999991</v>
      </c>
      <c r="D4" s="916">
        <v>19.88</v>
      </c>
      <c r="E4" s="916">
        <v>32.29</v>
      </c>
      <c r="F4" s="916">
        <v>713.74</v>
      </c>
      <c r="G4" s="916">
        <v>39.950000000000003</v>
      </c>
      <c r="H4" s="916">
        <v>176.69</v>
      </c>
      <c r="I4" s="916">
        <v>38.74</v>
      </c>
      <c r="J4" s="916">
        <v>1108.55394</v>
      </c>
      <c r="K4" s="916" t="s">
        <v>1335</v>
      </c>
      <c r="L4" s="917" t="s">
        <v>1325</v>
      </c>
      <c r="M4" s="922" t="s">
        <v>1326</v>
      </c>
    </row>
    <row r="5" spans="1:13" ht="13.5" thickBot="1">
      <c r="A5" s="915" t="s">
        <v>1336</v>
      </c>
      <c r="B5" s="916" t="s">
        <v>1337</v>
      </c>
      <c r="C5" s="916">
        <v>87.297519999999992</v>
      </c>
      <c r="D5" s="916">
        <v>20.239999999999998</v>
      </c>
      <c r="E5" s="916">
        <v>32.830000000000005</v>
      </c>
      <c r="F5" s="916">
        <v>730.53</v>
      </c>
      <c r="G5" s="916">
        <v>40.61</v>
      </c>
      <c r="H5" s="916">
        <v>176.69</v>
      </c>
      <c r="I5" s="916">
        <v>38.74</v>
      </c>
      <c r="J5" s="916">
        <v>1126.9375199999999</v>
      </c>
      <c r="K5" s="916" t="s">
        <v>1338</v>
      </c>
      <c r="L5" s="917" t="s">
        <v>1325</v>
      </c>
      <c r="M5" s="922" t="s">
        <v>1326</v>
      </c>
    </row>
    <row r="6" spans="1:13" ht="13.5" thickBot="1">
      <c r="A6" s="915" t="s">
        <v>1339</v>
      </c>
      <c r="B6" s="916" t="s">
        <v>1340</v>
      </c>
      <c r="C6" s="916">
        <v>87.349419999999995</v>
      </c>
      <c r="D6" s="916">
        <v>20.8</v>
      </c>
      <c r="E6" s="916">
        <v>33.650000000000006</v>
      </c>
      <c r="F6" s="916">
        <v>756.48</v>
      </c>
      <c r="G6" s="916">
        <v>41.63</v>
      </c>
      <c r="H6" s="916">
        <v>176.69</v>
      </c>
      <c r="I6" s="916">
        <v>38.74</v>
      </c>
      <c r="J6" s="916">
        <v>1155.33942</v>
      </c>
      <c r="K6" s="916" t="s">
        <v>1341</v>
      </c>
      <c r="L6" s="917" t="s">
        <v>1325</v>
      </c>
      <c r="M6" s="922" t="s">
        <v>1326</v>
      </c>
    </row>
    <row r="7" spans="1:13" ht="13.5" thickBot="1">
      <c r="A7" s="915" t="s">
        <v>773</v>
      </c>
      <c r="B7" s="916" t="s">
        <v>1342</v>
      </c>
      <c r="C7" s="916">
        <v>87.495979999999989</v>
      </c>
      <c r="D7" s="916">
        <v>22.37</v>
      </c>
      <c r="E7" s="916">
        <v>35.980000000000004</v>
      </c>
      <c r="F7" s="916">
        <v>829.76</v>
      </c>
      <c r="G7" s="916">
        <v>44.51</v>
      </c>
      <c r="H7" s="916">
        <v>176.69</v>
      </c>
      <c r="I7" s="916">
        <v>38.74</v>
      </c>
      <c r="J7" s="916">
        <v>1235.5459800000001</v>
      </c>
      <c r="K7" s="916" t="s">
        <v>1343</v>
      </c>
      <c r="L7" s="917" t="s">
        <v>1325</v>
      </c>
      <c r="M7" s="922" t="s">
        <v>1326</v>
      </c>
    </row>
    <row r="8" spans="1:13" ht="13.5" thickBot="1">
      <c r="A8" s="915" t="s">
        <v>776</v>
      </c>
      <c r="B8" s="916" t="s">
        <v>1344</v>
      </c>
      <c r="C8" s="916">
        <v>87.609219999999993</v>
      </c>
      <c r="D8" s="916">
        <v>23.58</v>
      </c>
      <c r="E8" s="916">
        <v>37.79</v>
      </c>
      <c r="F8" s="916">
        <v>886.38</v>
      </c>
      <c r="G8" s="916">
        <v>46.74</v>
      </c>
      <c r="H8" s="916">
        <v>176.69</v>
      </c>
      <c r="I8" s="916">
        <v>38.74</v>
      </c>
      <c r="J8" s="916">
        <v>1297.5292200000001</v>
      </c>
      <c r="K8" s="916" t="s">
        <v>1345</v>
      </c>
      <c r="L8" s="917" t="s">
        <v>1325</v>
      </c>
      <c r="M8" s="922" t="s">
        <v>1326</v>
      </c>
    </row>
    <row r="9" spans="1:13" ht="13.5" thickBot="1">
      <c r="A9" s="915" t="s">
        <v>779</v>
      </c>
      <c r="B9" s="916" t="s">
        <v>1346</v>
      </c>
      <c r="C9" s="916">
        <v>124.48988</v>
      </c>
      <c r="D9" s="916">
        <v>26.56</v>
      </c>
      <c r="E9" s="916">
        <v>43.37</v>
      </c>
      <c r="F9" s="916">
        <v>1025.51</v>
      </c>
      <c r="G9" s="916">
        <v>53.66</v>
      </c>
      <c r="H9" s="916">
        <v>176.69</v>
      </c>
      <c r="I9" s="916">
        <v>38.74</v>
      </c>
      <c r="J9" s="916">
        <v>1489.0198800000001</v>
      </c>
      <c r="K9" s="916" t="s">
        <v>1347</v>
      </c>
      <c r="L9" s="917" t="s">
        <v>1325</v>
      </c>
      <c r="M9" s="922" t="s">
        <v>1326</v>
      </c>
    </row>
    <row r="10" spans="1:13" ht="13.5" thickBot="1">
      <c r="A10" s="915" t="s">
        <v>782</v>
      </c>
      <c r="B10" s="916" t="s">
        <v>1348</v>
      </c>
      <c r="C10" s="916">
        <v>125.07223999999999</v>
      </c>
      <c r="D10" s="916">
        <v>32.79</v>
      </c>
      <c r="E10" s="916">
        <v>52.66</v>
      </c>
      <c r="F10" s="916">
        <v>1310.24</v>
      </c>
      <c r="G10" s="916">
        <v>65.13</v>
      </c>
      <c r="H10" s="916">
        <v>176.69</v>
      </c>
      <c r="I10" s="916">
        <v>45.19</v>
      </c>
      <c r="J10" s="916">
        <v>1807.7722400000002</v>
      </c>
      <c r="K10" s="916" t="s">
        <v>1349</v>
      </c>
      <c r="L10" s="917" t="s">
        <v>1325</v>
      </c>
      <c r="M10" s="922" t="s">
        <v>1326</v>
      </c>
    </row>
    <row r="11" spans="1:13" ht="13.5" thickBot="1">
      <c r="A11" s="915" t="s">
        <v>785</v>
      </c>
      <c r="B11" s="916" t="s">
        <v>1350</v>
      </c>
      <c r="C11" s="916">
        <v>125.64413999999999</v>
      </c>
      <c r="D11" s="916">
        <v>38.909999999999997</v>
      </c>
      <c r="E11" s="916">
        <v>61.769999999999996</v>
      </c>
      <c r="F11" s="916">
        <v>1596.19</v>
      </c>
      <c r="G11" s="916">
        <v>76.39</v>
      </c>
      <c r="H11" s="916">
        <v>176.69</v>
      </c>
      <c r="I11" s="916">
        <v>45.19</v>
      </c>
      <c r="J11" s="916">
        <v>2120.7841400000002</v>
      </c>
      <c r="K11" s="916" t="s">
        <v>1351</v>
      </c>
      <c r="L11" s="917" t="s">
        <v>1325</v>
      </c>
      <c r="M11" s="922" t="s">
        <v>1326</v>
      </c>
    </row>
    <row r="12" spans="1:13" ht="13.5" thickBot="1">
      <c r="A12" s="915" t="s">
        <v>788</v>
      </c>
      <c r="B12" s="916" t="s">
        <v>1352</v>
      </c>
      <c r="C12" s="916">
        <v>267.52283999999997</v>
      </c>
      <c r="D12" s="916">
        <v>72.180000000000007</v>
      </c>
      <c r="E12" s="916">
        <v>115.67</v>
      </c>
      <c r="F12" s="916">
        <v>3151.04</v>
      </c>
      <c r="G12" s="916">
        <v>143.07</v>
      </c>
      <c r="H12" s="916">
        <v>176.69</v>
      </c>
      <c r="I12" s="916">
        <v>45.19</v>
      </c>
      <c r="J12" s="916">
        <v>3971.3628400000002</v>
      </c>
      <c r="K12" s="916" t="s">
        <v>1353</v>
      </c>
      <c r="L12" s="917" t="s">
        <v>1325</v>
      </c>
      <c r="M12" s="922" t="s">
        <v>1326</v>
      </c>
    </row>
    <row r="13" spans="1:13" ht="13.5" thickBot="1">
      <c r="A13" s="915" t="s">
        <v>1354</v>
      </c>
      <c r="B13" s="916" t="str">
        <f>B12</f>
        <v>Строительство КТП 10 кВ 1х1000 кВА</v>
      </c>
      <c r="C13" s="916">
        <f t="shared" ref="C13:K13" si="1">C12</f>
        <v>267.52283999999997</v>
      </c>
      <c r="D13" s="916">
        <f t="shared" si="1"/>
        <v>72.180000000000007</v>
      </c>
      <c r="E13" s="916">
        <f t="shared" si="1"/>
        <v>115.67</v>
      </c>
      <c r="F13" s="916">
        <f t="shared" si="1"/>
        <v>3151.04</v>
      </c>
      <c r="G13" s="916">
        <f t="shared" si="1"/>
        <v>143.07</v>
      </c>
      <c r="H13" s="916">
        <f t="shared" si="1"/>
        <v>176.69</v>
      </c>
      <c r="I13" s="916">
        <f t="shared" si="1"/>
        <v>45.19</v>
      </c>
      <c r="J13" s="916">
        <f t="shared" si="1"/>
        <v>3971.3628400000002</v>
      </c>
      <c r="K13" s="916" t="str">
        <f t="shared" si="1"/>
        <v xml:space="preserve"> СВОДНЫЙ   СМЕТНЫЙ  РАСЧЕТ  СТОИМОСТИ  СТРОИТЕЛЬСТВА (проект) №29Л</v>
      </c>
      <c r="L13" s="917" t="s">
        <v>1325</v>
      </c>
      <c r="M13" s="922" t="s">
        <v>1326</v>
      </c>
    </row>
    <row r="14" spans="1:13" ht="13.5" thickBot="1">
      <c r="A14" s="915" t="s">
        <v>1355</v>
      </c>
      <c r="B14" s="916" t="s">
        <v>1356</v>
      </c>
      <c r="C14" s="916">
        <v>377.76124000000004</v>
      </c>
      <c r="D14" s="916">
        <v>71.14</v>
      </c>
      <c r="E14" s="916">
        <v>117.56</v>
      </c>
      <c r="F14" s="916">
        <v>1284.1500000000001</v>
      </c>
      <c r="G14" s="916">
        <v>145.49</v>
      </c>
      <c r="H14" s="916">
        <v>802.59000000000015</v>
      </c>
      <c r="I14" s="916">
        <v>1237.53</v>
      </c>
      <c r="J14" s="916">
        <v>4036.2212399999999</v>
      </c>
      <c r="K14" s="916" t="s">
        <v>1357</v>
      </c>
      <c r="L14" s="917" t="s">
        <v>1325</v>
      </c>
      <c r="M14" s="922" t="s">
        <v>1326</v>
      </c>
    </row>
    <row r="15" spans="1:13" ht="13.5" thickBot="1">
      <c r="A15" s="915" t="s">
        <v>1358</v>
      </c>
      <c r="B15" s="916" t="s">
        <v>1359</v>
      </c>
      <c r="C15" s="916">
        <v>377.82838000000004</v>
      </c>
      <c r="D15" s="916">
        <v>71.86</v>
      </c>
      <c r="E15" s="916">
        <v>118.63</v>
      </c>
      <c r="F15" s="916">
        <v>1317.72</v>
      </c>
      <c r="G15" s="916">
        <v>146.81</v>
      </c>
      <c r="H15" s="916">
        <v>802.59000000000015</v>
      </c>
      <c r="I15" s="916">
        <v>1237.53</v>
      </c>
      <c r="J15" s="916">
        <v>4072.9683800000003</v>
      </c>
      <c r="K15" s="916" t="s">
        <v>1360</v>
      </c>
      <c r="L15" s="917" t="s">
        <v>1325</v>
      </c>
      <c r="M15" s="922" t="s">
        <v>1326</v>
      </c>
    </row>
    <row r="16" spans="1:13" ht="13.5" thickBot="1">
      <c r="A16" s="915" t="s">
        <v>1361</v>
      </c>
      <c r="B16" s="916" t="s">
        <v>1362</v>
      </c>
      <c r="C16" s="916">
        <v>377.93220000000002</v>
      </c>
      <c r="D16" s="916">
        <v>72.97</v>
      </c>
      <c r="E16" s="916">
        <v>120.28999999999999</v>
      </c>
      <c r="F16" s="916">
        <v>1369.63</v>
      </c>
      <c r="G16" s="916">
        <v>148.86000000000001</v>
      </c>
      <c r="H16" s="916">
        <v>802.59000000000015</v>
      </c>
      <c r="I16" s="916">
        <v>1237.53</v>
      </c>
      <c r="J16" s="916">
        <v>4129.8022000000001</v>
      </c>
      <c r="K16" s="916" t="s">
        <v>1363</v>
      </c>
      <c r="L16" s="917" t="s">
        <v>1325</v>
      </c>
      <c r="M16" s="922" t="s">
        <v>1326</v>
      </c>
    </row>
    <row r="17" spans="1:13" ht="13.5" thickBot="1">
      <c r="A17" s="915" t="s">
        <v>791</v>
      </c>
      <c r="B17" s="916" t="s">
        <v>1364</v>
      </c>
      <c r="C17" s="916">
        <v>378.2253</v>
      </c>
      <c r="D17" s="916">
        <v>76.099999999999994</v>
      </c>
      <c r="E17" s="916">
        <v>124.96</v>
      </c>
      <c r="F17" s="916">
        <v>1516.18</v>
      </c>
      <c r="G17" s="916">
        <v>154.63</v>
      </c>
      <c r="H17" s="916">
        <v>802.59000000000015</v>
      </c>
      <c r="I17" s="916">
        <v>1237.53</v>
      </c>
      <c r="J17" s="916">
        <v>4290.2152999999998</v>
      </c>
      <c r="K17" s="916" t="s">
        <v>1365</v>
      </c>
      <c r="L17" s="917" t="s">
        <v>1325</v>
      </c>
      <c r="M17" s="922" t="s">
        <v>1326</v>
      </c>
    </row>
    <row r="18" spans="1:13" ht="13.5" thickBot="1">
      <c r="A18" s="915" t="s">
        <v>794</v>
      </c>
      <c r="B18" s="916" t="s">
        <v>1366</v>
      </c>
      <c r="C18" s="916">
        <v>378.78167999999999</v>
      </c>
      <c r="D18" s="916">
        <v>82.06</v>
      </c>
      <c r="E18" s="916">
        <v>133.82999999999998</v>
      </c>
      <c r="F18" s="916">
        <v>1794.37</v>
      </c>
      <c r="G18" s="916">
        <v>165.58</v>
      </c>
      <c r="H18" s="916">
        <v>802.59000000000015</v>
      </c>
      <c r="I18" s="916">
        <v>1237.53</v>
      </c>
      <c r="J18" s="916">
        <v>4594.7416800000001</v>
      </c>
      <c r="K18" s="916" t="s">
        <v>1367</v>
      </c>
      <c r="L18" s="917" t="s">
        <v>1325</v>
      </c>
      <c r="M18" s="922" t="s">
        <v>1326</v>
      </c>
    </row>
    <row r="19" spans="1:13" ht="13.5" thickBot="1">
      <c r="A19" s="915" t="s">
        <v>797</v>
      </c>
      <c r="B19" s="916" t="s">
        <v>1368</v>
      </c>
      <c r="C19" s="916">
        <v>538.24860000000001</v>
      </c>
      <c r="D19" s="916">
        <v>86.54</v>
      </c>
      <c r="E19" s="916">
        <v>145.46</v>
      </c>
      <c r="F19" s="916">
        <v>2003.68</v>
      </c>
      <c r="G19" s="916">
        <v>180.07</v>
      </c>
      <c r="H19" s="916">
        <v>802.59000000000015</v>
      </c>
      <c r="I19" s="916">
        <v>1237.53</v>
      </c>
      <c r="J19" s="916">
        <v>4994.1186000000007</v>
      </c>
      <c r="K19" s="916" t="s">
        <v>1369</v>
      </c>
      <c r="L19" s="917" t="s">
        <v>1325</v>
      </c>
      <c r="M19" s="922" t="s">
        <v>1326</v>
      </c>
    </row>
    <row r="20" spans="1:13" ht="13.5" thickBot="1">
      <c r="A20" s="915" t="s">
        <v>800</v>
      </c>
      <c r="B20" s="916" t="s">
        <v>1370</v>
      </c>
      <c r="C20" s="916">
        <v>538.9659200000001</v>
      </c>
      <c r="D20" s="916">
        <v>94.21</v>
      </c>
      <c r="E20" s="916">
        <v>156.9</v>
      </c>
      <c r="F20" s="916">
        <v>2362.34</v>
      </c>
      <c r="G20" s="916">
        <v>194.2</v>
      </c>
      <c r="H20" s="916">
        <v>802.59000000000015</v>
      </c>
      <c r="I20" s="916">
        <v>1237.53</v>
      </c>
      <c r="J20" s="916">
        <v>5386.7359200000001</v>
      </c>
      <c r="K20" s="916" t="s">
        <v>1371</v>
      </c>
      <c r="L20" s="917" t="s">
        <v>1325</v>
      </c>
      <c r="M20" s="922" t="s">
        <v>1326</v>
      </c>
    </row>
    <row r="21" spans="1:13" ht="13.5" thickBot="1">
      <c r="A21" s="915" t="s">
        <v>803</v>
      </c>
      <c r="B21" s="916" t="s">
        <v>1372</v>
      </c>
      <c r="C21" s="916">
        <v>539.97784000000001</v>
      </c>
      <c r="D21" s="916">
        <v>105.04</v>
      </c>
      <c r="E21" s="916">
        <v>173.03</v>
      </c>
      <c r="F21" s="916">
        <v>2868.3</v>
      </c>
      <c r="G21" s="916">
        <v>214.12</v>
      </c>
      <c r="H21" s="916">
        <v>802.59000000000015</v>
      </c>
      <c r="I21" s="916">
        <v>1237.53</v>
      </c>
      <c r="J21" s="916">
        <v>5940.5878400000001</v>
      </c>
      <c r="K21" s="916" t="s">
        <v>1373</v>
      </c>
      <c r="L21" s="917" t="s">
        <v>1325</v>
      </c>
      <c r="M21" s="922" t="s">
        <v>1326</v>
      </c>
    </row>
    <row r="22" spans="1:13" ht="13.5" thickBot="1">
      <c r="A22" s="915" t="s">
        <v>806</v>
      </c>
      <c r="B22" s="916" t="s">
        <v>1374</v>
      </c>
      <c r="C22" s="916">
        <v>700.39458000000002</v>
      </c>
      <c r="D22" s="916">
        <v>160.56</v>
      </c>
      <c r="E22" s="916">
        <v>260.58999999999997</v>
      </c>
      <c r="F22" s="916">
        <v>5462.67</v>
      </c>
      <c r="G22" s="916">
        <v>322.39</v>
      </c>
      <c r="H22" s="916">
        <v>802.59000000000015</v>
      </c>
      <c r="I22" s="916">
        <v>1237.53</v>
      </c>
      <c r="J22" s="916">
        <v>8946.7245800000001</v>
      </c>
      <c r="K22" s="916" t="s">
        <v>1375</v>
      </c>
      <c r="L22" s="917" t="s">
        <v>1325</v>
      </c>
      <c r="M22" s="922" t="s">
        <v>1326</v>
      </c>
    </row>
    <row r="23" spans="1:13" ht="13.5" thickBot="1">
      <c r="A23" s="915" t="s">
        <v>547</v>
      </c>
      <c r="B23" s="916" t="s">
        <v>1376</v>
      </c>
      <c r="C23" s="916">
        <v>59.520499999999998</v>
      </c>
      <c r="D23" s="916">
        <v>13.21</v>
      </c>
      <c r="E23" s="916">
        <v>21.490000000000002</v>
      </c>
      <c r="F23" s="916">
        <v>393.4</v>
      </c>
      <c r="G23" s="916">
        <v>26.6</v>
      </c>
      <c r="H23" s="916">
        <v>190.35999999999999</v>
      </c>
      <c r="I23" s="916">
        <v>33.49</v>
      </c>
      <c r="J23" s="916">
        <v>738.07050000000004</v>
      </c>
      <c r="K23" s="916" t="s">
        <v>1377</v>
      </c>
      <c r="L23" s="917" t="s">
        <v>1325</v>
      </c>
      <c r="M23" s="922" t="s">
        <v>1326</v>
      </c>
    </row>
    <row r="24" spans="1:13" ht="13.5" thickBot="1">
      <c r="A24" s="915" t="s">
        <v>550</v>
      </c>
      <c r="B24" s="916" t="s">
        <v>1378</v>
      </c>
      <c r="C24" s="916">
        <v>59.544899999999998</v>
      </c>
      <c r="D24" s="916">
        <v>13.47</v>
      </c>
      <c r="E24" s="916">
        <v>21.89</v>
      </c>
      <c r="F24" s="916">
        <v>405.6</v>
      </c>
      <c r="G24" s="916">
        <v>27.08</v>
      </c>
      <c r="H24" s="916">
        <v>190.35999999999999</v>
      </c>
      <c r="I24" s="916">
        <v>33.49</v>
      </c>
      <c r="J24" s="916">
        <v>751.43490000000008</v>
      </c>
      <c r="K24" s="916" t="s">
        <v>1379</v>
      </c>
      <c r="L24" s="917" t="s">
        <v>1325</v>
      </c>
      <c r="M24" s="922" t="s">
        <v>1326</v>
      </c>
    </row>
    <row r="25" spans="1:13" ht="13.5" thickBot="1">
      <c r="A25" s="915" t="s">
        <v>552</v>
      </c>
      <c r="B25" s="916" t="s">
        <v>1380</v>
      </c>
      <c r="C25" s="916">
        <v>59.617359999999998</v>
      </c>
      <c r="D25" s="916">
        <v>14.25</v>
      </c>
      <c r="E25" s="916">
        <v>23.04</v>
      </c>
      <c r="F25" s="916">
        <v>441.83</v>
      </c>
      <c r="G25" s="916">
        <v>28.5</v>
      </c>
      <c r="H25" s="916">
        <v>190.35999999999999</v>
      </c>
      <c r="I25" s="916">
        <v>33.49</v>
      </c>
      <c r="J25" s="916">
        <v>791.08735999999999</v>
      </c>
      <c r="K25" s="916" t="s">
        <v>1381</v>
      </c>
      <c r="L25" s="917" t="s">
        <v>1325</v>
      </c>
      <c r="M25" s="922" t="s">
        <v>1326</v>
      </c>
    </row>
    <row r="26" spans="1:13" ht="13.5" thickBot="1">
      <c r="A26" s="915" t="s">
        <v>554</v>
      </c>
      <c r="B26" s="916" t="s">
        <v>1382</v>
      </c>
      <c r="C26" s="916">
        <v>59.669260000000001</v>
      </c>
      <c r="D26" s="916">
        <v>14.8</v>
      </c>
      <c r="E26" s="916">
        <v>23.86</v>
      </c>
      <c r="F26" s="916">
        <v>467.78</v>
      </c>
      <c r="G26" s="916">
        <v>29.53</v>
      </c>
      <c r="H26" s="916">
        <v>190.35999999999999</v>
      </c>
      <c r="I26" s="916">
        <v>33.49</v>
      </c>
      <c r="J26" s="916">
        <v>819.48925999999994</v>
      </c>
      <c r="K26" s="916" t="s">
        <v>1383</v>
      </c>
      <c r="L26" s="917" t="s">
        <v>1325</v>
      </c>
      <c r="M26" s="922" t="s">
        <v>1326</v>
      </c>
    </row>
    <row r="27" spans="1:13" ht="13.5" thickBot="1">
      <c r="A27" s="915" t="s">
        <v>556</v>
      </c>
      <c r="B27" s="916" t="s">
        <v>1384</v>
      </c>
      <c r="C27" s="916">
        <v>59.850120000000004</v>
      </c>
      <c r="D27" s="916">
        <v>16.739999999999998</v>
      </c>
      <c r="E27" s="916">
        <v>26.76</v>
      </c>
      <c r="F27" s="916">
        <v>558.21</v>
      </c>
      <c r="G27" s="916">
        <v>33.090000000000003</v>
      </c>
      <c r="H27" s="916">
        <v>190.35999999999999</v>
      </c>
      <c r="I27" s="916">
        <v>33.49</v>
      </c>
      <c r="J27" s="916">
        <v>918.50012000000015</v>
      </c>
      <c r="K27" s="916" t="s">
        <v>1385</v>
      </c>
      <c r="L27" s="917" t="s">
        <v>1325</v>
      </c>
      <c r="M27" s="922" t="s">
        <v>1326</v>
      </c>
    </row>
    <row r="28" spans="1:13" ht="13.5" thickBot="1">
      <c r="A28" s="915" t="s">
        <v>558</v>
      </c>
      <c r="B28" s="916" t="s">
        <v>1386</v>
      </c>
      <c r="C28" s="916">
        <v>60.21808</v>
      </c>
      <c r="D28" s="916">
        <v>20.67</v>
      </c>
      <c r="E28" s="916">
        <v>32.61</v>
      </c>
      <c r="F28" s="916">
        <v>731.72</v>
      </c>
      <c r="G28" s="916">
        <v>40.33</v>
      </c>
      <c r="H28" s="916">
        <v>200.82999999999998</v>
      </c>
      <c r="I28" s="916">
        <v>33.49</v>
      </c>
      <c r="J28" s="916">
        <v>1119.86808</v>
      </c>
      <c r="K28" s="916" t="s">
        <v>1387</v>
      </c>
      <c r="L28" s="917" t="s">
        <v>1325</v>
      </c>
      <c r="M28" s="922" t="s">
        <v>1326</v>
      </c>
    </row>
    <row r="29" spans="1:13" ht="13.5" thickBot="1">
      <c r="A29" s="915" t="s">
        <v>560</v>
      </c>
      <c r="B29" s="916" t="s">
        <v>1388</v>
      </c>
      <c r="C29" s="916">
        <v>60.436360000000001</v>
      </c>
      <c r="D29" s="916">
        <v>23.01</v>
      </c>
      <c r="E29" s="916">
        <v>36.1</v>
      </c>
      <c r="F29" s="916">
        <v>840.86</v>
      </c>
      <c r="G29" s="916">
        <v>44.63</v>
      </c>
      <c r="H29" s="916">
        <v>200.82999999999998</v>
      </c>
      <c r="I29" s="916">
        <v>33.49</v>
      </c>
      <c r="J29" s="916">
        <v>1239.35636</v>
      </c>
      <c r="K29" s="916" t="s">
        <v>1389</v>
      </c>
      <c r="L29" s="917" t="s">
        <v>1325</v>
      </c>
      <c r="M29" s="922" t="s">
        <v>1326</v>
      </c>
    </row>
    <row r="30" spans="1:13" ht="13.5" thickBot="1">
      <c r="A30" s="915" t="s">
        <v>536</v>
      </c>
      <c r="B30" s="916" t="s">
        <v>1390</v>
      </c>
      <c r="C30" s="916">
        <v>44.51726</v>
      </c>
      <c r="D30" s="916">
        <v>11.01</v>
      </c>
      <c r="E30" s="916">
        <v>17.77</v>
      </c>
      <c r="F30" s="916">
        <v>306.58</v>
      </c>
      <c r="G30" s="916">
        <v>21.97</v>
      </c>
      <c r="H30" s="916">
        <v>178.45999999999998</v>
      </c>
      <c r="I30" s="916">
        <v>29.59</v>
      </c>
      <c r="J30" s="916">
        <v>609.89726000000007</v>
      </c>
      <c r="K30" s="916" t="s">
        <v>1391</v>
      </c>
      <c r="L30" s="917" t="s">
        <v>1325</v>
      </c>
      <c r="M30" s="922" t="s">
        <v>1326</v>
      </c>
    </row>
    <row r="31" spans="1:13" ht="13.5" thickBot="1">
      <c r="A31" s="915" t="s">
        <v>539</v>
      </c>
      <c r="B31" s="916" t="s">
        <v>1392</v>
      </c>
      <c r="C31" s="916">
        <v>44.54166</v>
      </c>
      <c r="D31" s="916">
        <v>11.27</v>
      </c>
      <c r="E31" s="916">
        <v>18.16</v>
      </c>
      <c r="F31" s="916">
        <v>318.77999999999997</v>
      </c>
      <c r="G31" s="916">
        <v>22.45</v>
      </c>
      <c r="H31" s="916">
        <v>178.45999999999998</v>
      </c>
      <c r="I31" s="916">
        <v>29.59</v>
      </c>
      <c r="J31" s="916">
        <v>623.25166000000002</v>
      </c>
      <c r="K31" s="916" t="s">
        <v>1393</v>
      </c>
      <c r="L31" s="917" t="s">
        <v>1325</v>
      </c>
      <c r="M31" s="922" t="s">
        <v>1326</v>
      </c>
    </row>
    <row r="32" spans="1:13" ht="13.5" thickBot="1">
      <c r="A32" s="915" t="s">
        <v>541</v>
      </c>
      <c r="B32" s="916" t="s">
        <v>1394</v>
      </c>
      <c r="C32" s="916">
        <v>44.575060000000001</v>
      </c>
      <c r="D32" s="916">
        <v>11.63</v>
      </c>
      <c r="E32" s="916">
        <v>18.690000000000001</v>
      </c>
      <c r="F32" s="916">
        <v>335.56</v>
      </c>
      <c r="G32" s="916">
        <v>23.11</v>
      </c>
      <c r="H32" s="916">
        <v>178.38</v>
      </c>
      <c r="I32" s="916">
        <v>29.59</v>
      </c>
      <c r="J32" s="916">
        <v>641.53506000000004</v>
      </c>
      <c r="K32" s="916" t="s">
        <v>1395</v>
      </c>
      <c r="L32" s="917" t="s">
        <v>1325</v>
      </c>
      <c r="M32" s="922" t="s">
        <v>1326</v>
      </c>
    </row>
    <row r="33" spans="1:13" ht="13.5" thickBot="1">
      <c r="A33" s="915" t="s">
        <v>543</v>
      </c>
      <c r="B33" s="916" t="s">
        <v>1396</v>
      </c>
      <c r="C33" s="916">
        <v>44.627180000000003</v>
      </c>
      <c r="D33" s="916">
        <v>12.19</v>
      </c>
      <c r="E33" s="916">
        <v>19.53</v>
      </c>
      <c r="F33" s="916">
        <v>361.52</v>
      </c>
      <c r="G33" s="916">
        <v>24.14</v>
      </c>
      <c r="H33" s="916">
        <v>178.48</v>
      </c>
      <c r="I33" s="916">
        <v>29.59</v>
      </c>
      <c r="J33" s="916">
        <v>670.07718</v>
      </c>
      <c r="K33" s="916" t="s">
        <v>1397</v>
      </c>
      <c r="L33" s="917" t="s">
        <v>1325</v>
      </c>
      <c r="M33" s="922" t="s">
        <v>1326</v>
      </c>
    </row>
    <row r="34" spans="1:13" ht="12.75" customHeight="1" thickBot="1">
      <c r="A34" s="915" t="s">
        <v>1398</v>
      </c>
      <c r="B34" s="916" t="s">
        <v>1399</v>
      </c>
      <c r="C34" s="916">
        <v>407.67414000000002</v>
      </c>
      <c r="D34" s="916">
        <v>391.21</v>
      </c>
      <c r="E34" s="916">
        <v>594.43000000000006</v>
      </c>
      <c r="F34" s="916">
        <v>16985.560000000001</v>
      </c>
      <c r="G34" s="916">
        <v>734.45</v>
      </c>
      <c r="H34" s="916">
        <v>730.61</v>
      </c>
      <c r="I34" s="916">
        <v>564.54999999999995</v>
      </c>
      <c r="J34" s="916">
        <v>20408.48414</v>
      </c>
      <c r="K34" s="916" t="s">
        <v>1400</v>
      </c>
      <c r="L34" s="917" t="s">
        <v>1325</v>
      </c>
      <c r="M34" s="922" t="s">
        <v>1326</v>
      </c>
    </row>
    <row r="35" spans="1:13" ht="15" customHeight="1" thickBot="1">
      <c r="A35" s="915" t="s">
        <v>1401</v>
      </c>
      <c r="B35" s="916" t="s">
        <v>1402</v>
      </c>
      <c r="C35" s="916">
        <v>407.89136000000002</v>
      </c>
      <c r="D35" s="916">
        <v>393.53</v>
      </c>
      <c r="E35" s="916">
        <v>597.89</v>
      </c>
      <c r="F35" s="916">
        <v>17094.169999999998</v>
      </c>
      <c r="G35" s="916">
        <v>738.73</v>
      </c>
      <c r="H35" s="916">
        <v>730.61</v>
      </c>
      <c r="I35" s="916">
        <v>564.54999999999995</v>
      </c>
      <c r="J35" s="916">
        <v>20527.371359999997</v>
      </c>
      <c r="K35" s="916" t="s">
        <v>1403</v>
      </c>
      <c r="L35" s="917" t="s">
        <v>1325</v>
      </c>
      <c r="M35" s="922" t="s">
        <v>1326</v>
      </c>
    </row>
    <row r="36" spans="1:13" ht="23.25" thickBot="1">
      <c r="A36" s="915" t="s">
        <v>1404</v>
      </c>
      <c r="B36" s="916" t="s">
        <v>1405</v>
      </c>
      <c r="C36" s="916">
        <v>567.29074000000003</v>
      </c>
      <c r="D36" s="916">
        <v>397.29</v>
      </c>
      <c r="E36" s="916">
        <v>608.44000000000005</v>
      </c>
      <c r="F36" s="916">
        <v>17269.71</v>
      </c>
      <c r="G36" s="916">
        <v>751.89</v>
      </c>
      <c r="H36" s="916">
        <v>730.61</v>
      </c>
      <c r="I36" s="916">
        <v>564.54999999999995</v>
      </c>
      <c r="J36" s="916">
        <v>20889.780739999998</v>
      </c>
      <c r="K36" s="916" t="s">
        <v>1406</v>
      </c>
      <c r="L36" s="917" t="s">
        <v>1325</v>
      </c>
      <c r="M36" s="922" t="s">
        <v>1326</v>
      </c>
    </row>
    <row r="37" spans="1:13" ht="19.5" customHeight="1" thickBot="1">
      <c r="A37" s="918" t="s">
        <v>1407</v>
      </c>
      <c r="B37" s="916" t="s">
        <v>1408</v>
      </c>
      <c r="C37" s="916">
        <v>567.68266000000006</v>
      </c>
      <c r="D37" s="916">
        <v>401.48</v>
      </c>
      <c r="E37" s="916">
        <v>614.68999999999994</v>
      </c>
      <c r="F37" s="916">
        <v>17465.669999999998</v>
      </c>
      <c r="G37" s="916">
        <v>759.61</v>
      </c>
      <c r="H37" s="916">
        <v>730.61</v>
      </c>
      <c r="I37" s="916">
        <v>564.54999999999995</v>
      </c>
      <c r="J37" s="916">
        <v>21104.292659999999</v>
      </c>
      <c r="K37" s="916" t="s">
        <v>1409</v>
      </c>
      <c r="L37" s="917" t="s">
        <v>1325</v>
      </c>
      <c r="M37" s="922" t="s">
        <v>1326</v>
      </c>
    </row>
    <row r="38" spans="1:13" ht="23.25" customHeight="1" thickBot="1">
      <c r="A38" s="918" t="s">
        <v>1410</v>
      </c>
      <c r="B38" s="916" t="s">
        <v>1411</v>
      </c>
      <c r="C38" s="916">
        <v>568.28014000000007</v>
      </c>
      <c r="D38" s="916">
        <v>407.87</v>
      </c>
      <c r="E38" s="916">
        <v>624.20999999999992</v>
      </c>
      <c r="F38" s="916">
        <v>17764.41</v>
      </c>
      <c r="G38" s="916">
        <v>771.37</v>
      </c>
      <c r="H38" s="916">
        <v>730.61</v>
      </c>
      <c r="I38" s="916">
        <v>564.54999999999995</v>
      </c>
      <c r="J38" s="916">
        <v>21431.300139999999</v>
      </c>
      <c r="K38" s="916" t="s">
        <v>1412</v>
      </c>
      <c r="L38" s="917" t="s">
        <v>1325</v>
      </c>
      <c r="M38" s="922" t="s">
        <v>1326</v>
      </c>
    </row>
    <row r="39" spans="1:13" ht="23.25" thickBot="1">
      <c r="A39" s="918" t="s">
        <v>1413</v>
      </c>
      <c r="B39" s="916" t="s">
        <v>1414</v>
      </c>
      <c r="C39" s="916">
        <v>724.57677999999999</v>
      </c>
      <c r="D39" s="916">
        <v>419.31</v>
      </c>
      <c r="E39" s="916">
        <v>646.09</v>
      </c>
      <c r="F39" s="916">
        <v>18298.73</v>
      </c>
      <c r="G39" s="916">
        <v>798.52</v>
      </c>
      <c r="H39" s="916">
        <v>730.61</v>
      </c>
      <c r="I39" s="916">
        <v>564.54999999999995</v>
      </c>
      <c r="J39" s="916">
        <v>22182.386780000001</v>
      </c>
      <c r="K39" s="916" t="s">
        <v>1415</v>
      </c>
      <c r="L39" s="917" t="s">
        <v>1325</v>
      </c>
      <c r="M39" s="922" t="s">
        <v>1326</v>
      </c>
    </row>
    <row r="40" spans="1:13" ht="23.25" thickBot="1">
      <c r="A40" s="918" t="s">
        <v>1416</v>
      </c>
      <c r="B40" s="916" t="s">
        <v>1417</v>
      </c>
      <c r="C40" s="916">
        <v>726.82999999999993</v>
      </c>
      <c r="D40" s="916">
        <v>443.42</v>
      </c>
      <c r="E40" s="916">
        <v>682.01</v>
      </c>
      <c r="F40" s="916">
        <v>19425.310000000001</v>
      </c>
      <c r="G40" s="916">
        <v>842.88</v>
      </c>
      <c r="H40" s="916">
        <v>730.61</v>
      </c>
      <c r="I40" s="916">
        <v>564.54999999999995</v>
      </c>
      <c r="J40" s="916">
        <v>23415.61</v>
      </c>
      <c r="K40" s="916" t="s">
        <v>1418</v>
      </c>
      <c r="L40" s="917" t="s">
        <v>1325</v>
      </c>
      <c r="M40" s="922" t="s">
        <v>1326</v>
      </c>
    </row>
    <row r="41" spans="1:13" ht="23.25" thickBot="1">
      <c r="A41" s="918" t="s">
        <v>1419</v>
      </c>
      <c r="B41" s="916" t="s">
        <v>1420</v>
      </c>
      <c r="C41" s="916">
        <v>753.81999999999994</v>
      </c>
      <c r="D41" s="916">
        <v>459.12</v>
      </c>
      <c r="E41" s="916">
        <v>706.2</v>
      </c>
      <c r="F41" s="916">
        <v>20158.919999999998</v>
      </c>
      <c r="G41" s="916">
        <v>872.77</v>
      </c>
      <c r="H41" s="916">
        <v>730.61</v>
      </c>
      <c r="I41" s="916">
        <v>564.54999999999995</v>
      </c>
      <c r="J41" s="916">
        <v>24245.989999999998</v>
      </c>
      <c r="K41" s="916" t="s">
        <v>1421</v>
      </c>
      <c r="L41" s="917" t="s">
        <v>1325</v>
      </c>
      <c r="M41" s="922" t="s">
        <v>1326</v>
      </c>
    </row>
    <row r="42" spans="1:13" ht="23.25" thickBot="1">
      <c r="A42" s="918" t="s">
        <v>1422</v>
      </c>
      <c r="B42" s="916" t="s">
        <v>1423</v>
      </c>
      <c r="C42" s="916">
        <v>754.56374000000005</v>
      </c>
      <c r="D42" s="916">
        <v>467.12</v>
      </c>
      <c r="E42" s="916">
        <v>718.11</v>
      </c>
      <c r="F42" s="916">
        <v>20532.71</v>
      </c>
      <c r="G42" s="916">
        <v>887.49</v>
      </c>
      <c r="H42" s="916">
        <v>730.61</v>
      </c>
      <c r="I42" s="916">
        <v>564.54999999999995</v>
      </c>
      <c r="J42" s="916">
        <v>24655.153740000002</v>
      </c>
      <c r="K42" s="916" t="s">
        <v>1424</v>
      </c>
      <c r="L42" s="917" t="s">
        <v>1325</v>
      </c>
      <c r="M42" s="922" t="s">
        <v>1326</v>
      </c>
    </row>
    <row r="43" spans="1:13" ht="23.25" thickBot="1">
      <c r="A43" s="918" t="s">
        <v>1425</v>
      </c>
      <c r="B43" s="916" t="s">
        <v>1426</v>
      </c>
      <c r="C43" s="916">
        <v>757.43232</v>
      </c>
      <c r="D43" s="916">
        <v>497.81</v>
      </c>
      <c r="E43" s="916">
        <v>763.83999999999992</v>
      </c>
      <c r="F43" s="916">
        <v>21967</v>
      </c>
      <c r="G43" s="916">
        <v>943.97</v>
      </c>
      <c r="H43" s="916">
        <v>730.61</v>
      </c>
      <c r="I43" s="916">
        <v>564.54999999999995</v>
      </c>
      <c r="J43" s="916">
        <v>26225.212320000002</v>
      </c>
      <c r="K43" s="916" t="s">
        <v>1427</v>
      </c>
      <c r="L43" s="917" t="s">
        <v>1325</v>
      </c>
      <c r="M43" s="922" t="s">
        <v>1326</v>
      </c>
    </row>
    <row r="44" spans="1:13">
      <c r="M44" s="922" t="s">
        <v>1326</v>
      </c>
    </row>
    <row r="45" spans="1:13">
      <c r="M45" s="922" t="s">
        <v>1326</v>
      </c>
    </row>
    <row r="46" spans="1:13" s="133" customFormat="1" ht="35.25" customHeight="1">
      <c r="A46" s="1427" t="s">
        <v>733</v>
      </c>
      <c r="B46" s="1427"/>
      <c r="C46" s="1428"/>
      <c r="D46" s="1428"/>
      <c r="M46" s="922" t="s">
        <v>1326</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22" t="s">
        <v>1326</v>
      </c>
    </row>
    <row r="48" spans="1:13" s="133" customFormat="1" ht="15.75" thickBot="1">
      <c r="A48" s="414"/>
      <c r="B48" s="563"/>
      <c r="C48" s="564" t="s">
        <v>55</v>
      </c>
      <c r="D48" s="565" t="s">
        <v>704</v>
      </c>
      <c r="E48" s="564" t="s">
        <v>705</v>
      </c>
      <c r="F48" s="566" t="s">
        <v>708</v>
      </c>
      <c r="G48" s="567" t="s">
        <v>639</v>
      </c>
      <c r="H48" s="567" t="s">
        <v>700</v>
      </c>
      <c r="I48" s="567" t="s">
        <v>30</v>
      </c>
      <c r="J48" s="567"/>
      <c r="K48" s="397"/>
      <c r="L48" s="413"/>
      <c r="M48" s="922" t="s">
        <v>1326</v>
      </c>
    </row>
    <row r="49" spans="1:13" s="133" customFormat="1" ht="13.5" thickBot="1">
      <c r="A49" s="919"/>
      <c r="B49" s="905" t="s">
        <v>1428</v>
      </c>
      <c r="C49" s="905">
        <v>4.4047999999999998</v>
      </c>
      <c r="D49" s="905">
        <v>1.44</v>
      </c>
      <c r="E49" s="905">
        <v>2.2800000000000002</v>
      </c>
      <c r="F49" s="905">
        <v>0</v>
      </c>
      <c r="G49" s="905">
        <v>2.82</v>
      </c>
      <c r="H49" s="905">
        <v>67.259999999999991</v>
      </c>
      <c r="I49" s="905">
        <v>0</v>
      </c>
      <c r="J49" s="905">
        <v>78.204799999999992</v>
      </c>
      <c r="K49" s="905" t="s">
        <v>1328</v>
      </c>
      <c r="L49" s="907" t="s">
        <v>1325</v>
      </c>
      <c r="M49" s="922" t="s">
        <v>1326</v>
      </c>
    </row>
    <row r="50" spans="1:13" s="133" customFormat="1" ht="15.75" customHeight="1">
      <c r="A50" s="395"/>
      <c r="B50" s="222"/>
      <c r="C50" s="920"/>
      <c r="D50" s="222"/>
      <c r="E50" s="222"/>
      <c r="F50" s="920"/>
      <c r="G50" s="920"/>
      <c r="H50" s="920"/>
      <c r="I50" s="920"/>
      <c r="J50" s="920"/>
      <c r="K50" s="374"/>
      <c r="L50" s="374"/>
      <c r="M50" s="922" t="s">
        <v>1326</v>
      </c>
    </row>
    <row r="51" spans="1:13" s="133" customFormat="1">
      <c r="B51" s="374"/>
      <c r="C51" s="374"/>
      <c r="D51" s="374"/>
      <c r="E51" s="374"/>
      <c r="F51" s="374"/>
      <c r="G51" s="374"/>
      <c r="H51" s="374"/>
      <c r="I51" s="374"/>
      <c r="J51" s="374"/>
      <c r="K51" s="374"/>
      <c r="M51" s="922" t="s">
        <v>1326</v>
      </c>
    </row>
    <row r="52" spans="1:13" s="133" customFormat="1">
      <c r="B52" s="374"/>
      <c r="C52" s="1427" t="s">
        <v>857</v>
      </c>
      <c r="D52" s="1427"/>
      <c r="E52" s="1427"/>
      <c r="F52" s="374"/>
      <c r="G52" s="374"/>
      <c r="H52" s="374"/>
      <c r="I52" s="374"/>
      <c r="J52" s="374"/>
      <c r="K52" s="374"/>
      <c r="M52" s="922" t="s">
        <v>1326</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22" t="s">
        <v>1326</v>
      </c>
    </row>
    <row r="54" spans="1:13" s="133" customFormat="1" ht="15.75" thickBot="1">
      <c r="A54" s="414"/>
      <c r="B54" s="921"/>
      <c r="C54" s="564" t="s">
        <v>55</v>
      </c>
      <c r="D54" s="565" t="s">
        <v>704</v>
      </c>
      <c r="E54" s="564" t="s">
        <v>705</v>
      </c>
      <c r="F54" s="566" t="s">
        <v>708</v>
      </c>
      <c r="G54" s="567" t="s">
        <v>639</v>
      </c>
      <c r="H54" s="567" t="s">
        <v>700</v>
      </c>
      <c r="I54" s="567" t="s">
        <v>30</v>
      </c>
      <c r="J54" s="567"/>
      <c r="K54" s="397"/>
      <c r="L54" s="413"/>
      <c r="M54" s="922" t="s">
        <v>1326</v>
      </c>
    </row>
    <row r="55" spans="1:13" s="133" customFormat="1" ht="23.25" thickBot="1">
      <c r="A55" s="395">
        <v>1</v>
      </c>
      <c r="B55" s="905" t="s">
        <v>392</v>
      </c>
      <c r="C55" s="905">
        <v>3.0670551999999995</v>
      </c>
      <c r="D55" s="905">
        <v>0.96</v>
      </c>
      <c r="E55" s="905">
        <v>1.5299999999999998</v>
      </c>
      <c r="F55" s="905">
        <v>0</v>
      </c>
      <c r="G55" s="905">
        <v>1.89</v>
      </c>
      <c r="H55" s="905">
        <v>45.03</v>
      </c>
      <c r="I55" s="905">
        <v>0</v>
      </c>
      <c r="J55" s="905">
        <v>52.477055200000002</v>
      </c>
      <c r="K55" s="905" t="s">
        <v>1327</v>
      </c>
      <c r="L55" s="907" t="s">
        <v>1325</v>
      </c>
      <c r="M55" s="922" t="s">
        <v>1326</v>
      </c>
    </row>
    <row r="56" spans="1:13" s="133" customFormat="1">
      <c r="A56" s="395"/>
      <c r="B56" s="395"/>
      <c r="C56" s="571"/>
      <c r="D56" s="395"/>
      <c r="E56" s="395"/>
      <c r="F56" s="571"/>
      <c r="G56" s="571"/>
      <c r="H56" s="571"/>
      <c r="I56" s="571"/>
      <c r="J56" s="571"/>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topLeftCell="A10" workbookViewId="0">
      <selection activeCell="M5" sqref="M5"/>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429" t="s">
        <v>732</v>
      </c>
      <c r="B1" s="1430"/>
      <c r="C1" s="1430"/>
      <c r="K1" t="s">
        <v>390</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79.5">
      <c r="A3" s="496"/>
      <c r="B3" s="497" t="s">
        <v>388</v>
      </c>
      <c r="C3" s="497" t="s">
        <v>389</v>
      </c>
      <c r="D3" s="497" t="s">
        <v>30</v>
      </c>
      <c r="E3" s="497" t="s">
        <v>377</v>
      </c>
      <c r="F3" s="497" t="s">
        <v>567</v>
      </c>
      <c r="G3" s="497" t="s">
        <v>391</v>
      </c>
      <c r="H3" s="497" t="s">
        <v>372</v>
      </c>
      <c r="I3" s="498" t="s">
        <v>8</v>
      </c>
      <c r="J3" s="1431" t="s">
        <v>1329</v>
      </c>
      <c r="K3" s="1432"/>
      <c r="L3" s="1432"/>
      <c r="M3" s="1432"/>
      <c r="N3" s="1432"/>
      <c r="O3" s="1432"/>
    </row>
    <row r="4" spans="1:16" s="133" customFormat="1" ht="15.75" thickBot="1">
      <c r="A4" s="499">
        <v>1</v>
      </c>
      <c r="B4" s="499">
        <f>A4+1</f>
        <v>2</v>
      </c>
      <c r="C4" s="499">
        <f t="shared" ref="C4:I4" si="1">B4+1</f>
        <v>3</v>
      </c>
      <c r="D4" s="499">
        <f t="shared" si="1"/>
        <v>4</v>
      </c>
      <c r="E4" s="499">
        <f t="shared" si="1"/>
        <v>5</v>
      </c>
      <c r="F4" s="499">
        <f t="shared" si="1"/>
        <v>6</v>
      </c>
      <c r="G4" s="499">
        <f t="shared" si="1"/>
        <v>7</v>
      </c>
      <c r="H4" s="499">
        <f t="shared" si="1"/>
        <v>8</v>
      </c>
      <c r="I4" s="499">
        <f t="shared" si="1"/>
        <v>9</v>
      </c>
      <c r="J4" s="396">
        <v>10</v>
      </c>
      <c r="K4" s="133">
        <v>11</v>
      </c>
    </row>
    <row r="5" spans="1:16" s="414" customFormat="1" ht="13.5" thickBot="1">
      <c r="A5" s="621">
        <v>25</v>
      </c>
      <c r="B5" s="855">
        <v>42.043812799999991</v>
      </c>
      <c r="C5" s="855">
        <v>3.91</v>
      </c>
      <c r="D5" s="855">
        <v>7.1400000000000006</v>
      </c>
      <c r="E5" s="855">
        <v>123.9</v>
      </c>
      <c r="F5" s="855">
        <v>8.84</v>
      </c>
      <c r="G5" s="855">
        <v>46.260000000000005</v>
      </c>
      <c r="H5" s="855">
        <v>12.78</v>
      </c>
      <c r="I5" s="855">
        <v>244.87381280000002</v>
      </c>
      <c r="J5" s="817" t="s">
        <v>1214</v>
      </c>
      <c r="K5" s="374" t="s">
        <v>1230</v>
      </c>
      <c r="L5" s="414" t="s">
        <v>1325</v>
      </c>
      <c r="M5" s="577" t="s">
        <v>1326</v>
      </c>
      <c r="N5" s="577"/>
      <c r="O5" s="577"/>
      <c r="P5" s="577"/>
    </row>
    <row r="6" spans="1:16" s="577" customFormat="1" ht="13.5" thickBot="1">
      <c r="A6" s="621">
        <v>40</v>
      </c>
      <c r="B6" s="855">
        <v>42.076012799999994</v>
      </c>
      <c r="C6" s="855">
        <v>4.26</v>
      </c>
      <c r="D6" s="855">
        <v>7.65</v>
      </c>
      <c r="E6" s="855">
        <v>140</v>
      </c>
      <c r="F6" s="855">
        <v>9.48</v>
      </c>
      <c r="G6" s="855">
        <v>46.260000000000005</v>
      </c>
      <c r="H6" s="855">
        <v>12.78</v>
      </c>
      <c r="I6" s="855">
        <v>262.50601279999995</v>
      </c>
      <c r="J6" s="817" t="s">
        <v>1215</v>
      </c>
      <c r="K6" s="374" t="s">
        <v>1231</v>
      </c>
      <c r="L6" s="414" t="s">
        <v>1325</v>
      </c>
      <c r="M6" s="577" t="s">
        <v>1326</v>
      </c>
    </row>
    <row r="7" spans="1:16" s="568" customFormat="1" ht="12" customHeight="1" thickBot="1">
      <c r="A7" s="621">
        <v>63</v>
      </c>
      <c r="B7" s="855">
        <v>42.125812799999991</v>
      </c>
      <c r="C7" s="855">
        <v>4.79</v>
      </c>
      <c r="D7" s="855">
        <v>8.44</v>
      </c>
      <c r="E7" s="855">
        <v>164.9</v>
      </c>
      <c r="F7" s="855">
        <v>10.46</v>
      </c>
      <c r="G7" s="855">
        <v>46.260000000000005</v>
      </c>
      <c r="H7" s="855">
        <v>12.78</v>
      </c>
      <c r="I7" s="855">
        <v>289.7558128</v>
      </c>
      <c r="J7" s="817" t="s">
        <v>1216</v>
      </c>
      <c r="K7" s="374" t="s">
        <v>1232</v>
      </c>
      <c r="L7" s="414" t="s">
        <v>1325</v>
      </c>
      <c r="M7" s="577" t="s">
        <v>1326</v>
      </c>
      <c r="N7" s="577"/>
      <c r="O7" s="577"/>
      <c r="P7" s="577"/>
    </row>
    <row r="8" spans="1:16" s="568" customFormat="1" ht="13.5" thickBot="1">
      <c r="A8" s="621">
        <v>100</v>
      </c>
      <c r="B8" s="855">
        <v>42.199612799999997</v>
      </c>
      <c r="C8" s="855">
        <v>5.58</v>
      </c>
      <c r="D8" s="855">
        <v>9.61</v>
      </c>
      <c r="E8" s="855">
        <v>201.8</v>
      </c>
      <c r="F8" s="855">
        <v>11.91</v>
      </c>
      <c r="G8" s="855">
        <v>46.260000000000005</v>
      </c>
      <c r="H8" s="855">
        <v>12.78</v>
      </c>
      <c r="I8" s="855">
        <v>330.13961280000001</v>
      </c>
      <c r="J8" s="817" t="s">
        <v>1217</v>
      </c>
      <c r="K8" s="374" t="s">
        <v>1233</v>
      </c>
      <c r="L8" s="414" t="s">
        <v>1325</v>
      </c>
      <c r="M8" s="577" t="s">
        <v>1326</v>
      </c>
      <c r="N8" s="577"/>
      <c r="O8" s="577"/>
      <c r="P8" s="577"/>
    </row>
    <row r="9" spans="1:16" s="568" customFormat="1" ht="13.5" customHeight="1" thickBot="1">
      <c r="A9" s="621">
        <v>160</v>
      </c>
      <c r="B9" s="855">
        <v>42.303812799999996</v>
      </c>
      <c r="C9" s="855">
        <v>6.7</v>
      </c>
      <c r="D9" s="855">
        <v>11.28</v>
      </c>
      <c r="E9" s="855">
        <v>253.9</v>
      </c>
      <c r="F9" s="855">
        <v>13.96</v>
      </c>
      <c r="G9" s="855">
        <v>46.260000000000005</v>
      </c>
      <c r="H9" s="855">
        <v>12.78</v>
      </c>
      <c r="I9" s="855">
        <v>387.18381279999994</v>
      </c>
      <c r="J9" s="817" t="s">
        <v>1218</v>
      </c>
      <c r="K9" s="374" t="s">
        <v>1234</v>
      </c>
      <c r="L9" s="414" t="s">
        <v>1325</v>
      </c>
      <c r="M9" s="577" t="s">
        <v>1326</v>
      </c>
      <c r="N9" s="577"/>
      <c r="O9" s="577"/>
      <c r="P9" s="577"/>
    </row>
    <row r="10" spans="1:16" s="568" customFormat="1" ht="13.5" thickBot="1">
      <c r="A10" s="621">
        <v>250</v>
      </c>
      <c r="B10" s="855">
        <v>60.334184</v>
      </c>
      <c r="C10" s="855">
        <v>8.5</v>
      </c>
      <c r="D10" s="855">
        <v>14.520000000000001</v>
      </c>
      <c r="E10" s="855">
        <v>338.1</v>
      </c>
      <c r="F10" s="855">
        <v>17.98</v>
      </c>
      <c r="G10" s="855">
        <v>46.260000000000005</v>
      </c>
      <c r="H10" s="855">
        <v>12.78</v>
      </c>
      <c r="I10" s="855">
        <v>498.47418399999998</v>
      </c>
      <c r="J10" s="817" t="s">
        <v>1219</v>
      </c>
      <c r="K10" s="374" t="s">
        <v>1235</v>
      </c>
      <c r="L10" s="414" t="s">
        <v>1325</v>
      </c>
      <c r="M10" s="577" t="s">
        <v>1326</v>
      </c>
      <c r="N10" s="577"/>
      <c r="O10" s="577"/>
      <c r="P10" s="577"/>
    </row>
    <row r="11" spans="1:16" s="568" customFormat="1" ht="13.5" thickBot="1">
      <c r="A11" s="621">
        <v>400</v>
      </c>
      <c r="B11" s="855">
        <v>60.598584000000002</v>
      </c>
      <c r="C11" s="855">
        <v>11.33</v>
      </c>
      <c r="D11" s="855">
        <v>18.73</v>
      </c>
      <c r="E11" s="855">
        <v>432</v>
      </c>
      <c r="F11" s="855">
        <v>23.18</v>
      </c>
      <c r="G11" s="855">
        <v>79.39</v>
      </c>
      <c r="H11" s="855">
        <v>17.95</v>
      </c>
      <c r="I11" s="855">
        <v>643.178584</v>
      </c>
      <c r="J11" s="817" t="s">
        <v>1220</v>
      </c>
      <c r="K11" s="374" t="s">
        <v>1236</v>
      </c>
      <c r="L11" s="414" t="s">
        <v>1325</v>
      </c>
      <c r="M11" s="577" t="s">
        <v>1326</v>
      </c>
      <c r="N11" s="577"/>
      <c r="O11" s="577"/>
      <c r="P11" s="577"/>
    </row>
    <row r="12" spans="1:16" s="568" customFormat="1" ht="13.5" thickBot="1">
      <c r="A12" s="621">
        <v>630</v>
      </c>
      <c r="B12" s="855">
        <v>60.907983999999999</v>
      </c>
      <c r="C12" s="855">
        <v>14.64</v>
      </c>
      <c r="D12" s="855">
        <v>23.66</v>
      </c>
      <c r="E12" s="855">
        <v>586.70000000000005</v>
      </c>
      <c r="F12" s="855">
        <v>29.28</v>
      </c>
      <c r="G12" s="855">
        <v>79.39</v>
      </c>
      <c r="H12" s="855">
        <v>17.95</v>
      </c>
      <c r="I12" s="855">
        <v>812.52798400000006</v>
      </c>
      <c r="J12" s="817" t="s">
        <v>1221</v>
      </c>
      <c r="K12" s="374" t="s">
        <v>1237</v>
      </c>
      <c r="L12" s="414" t="s">
        <v>1325</v>
      </c>
      <c r="M12" s="577" t="s">
        <v>1326</v>
      </c>
      <c r="N12" s="577"/>
      <c r="O12" s="577"/>
      <c r="P12" s="577"/>
    </row>
    <row r="13" spans="1:16" s="568" customFormat="1" ht="13.5" thickBot="1">
      <c r="A13" s="621">
        <v>1000</v>
      </c>
      <c r="B13" s="855">
        <v>129.13985600000001</v>
      </c>
      <c r="C13" s="855">
        <v>20.12</v>
      </c>
      <c r="D13" s="855">
        <v>33.949999999999996</v>
      </c>
      <c r="E13" s="855">
        <v>843</v>
      </c>
      <c r="F13" s="855">
        <v>42.03</v>
      </c>
      <c r="G13" s="855">
        <v>79.39</v>
      </c>
      <c r="H13" s="855">
        <v>17.95</v>
      </c>
      <c r="I13" s="855">
        <v>1165.5798560000001</v>
      </c>
      <c r="J13" s="817" t="s">
        <v>1222</v>
      </c>
      <c r="K13" s="374" t="s">
        <v>1226</v>
      </c>
      <c r="L13" s="414" t="s">
        <v>1325</v>
      </c>
      <c r="M13" s="577" t="s">
        <v>1326</v>
      </c>
      <c r="N13" s="577"/>
      <c r="O13" s="577"/>
      <c r="P13" s="577"/>
    </row>
    <row r="14" spans="1:16" ht="13.5" thickBot="1">
      <c r="A14" s="621">
        <v>1250</v>
      </c>
      <c r="B14" s="855">
        <v>130.22065599999999</v>
      </c>
      <c r="C14" s="855">
        <v>31.69</v>
      </c>
      <c r="D14" s="855">
        <v>51.18</v>
      </c>
      <c r="E14" s="855">
        <v>1383.4</v>
      </c>
      <c r="F14" s="855">
        <v>63.31</v>
      </c>
      <c r="G14" s="855">
        <v>79.39</v>
      </c>
      <c r="H14" s="855">
        <v>17.95</v>
      </c>
      <c r="I14" s="855">
        <v>1757.1406560000003</v>
      </c>
      <c r="J14" s="817" t="s">
        <v>1223</v>
      </c>
      <c r="K14" s="374" t="s">
        <v>1238</v>
      </c>
      <c r="L14" s="414" t="s">
        <v>1325</v>
      </c>
      <c r="M14" s="577" t="s">
        <v>1326</v>
      </c>
      <c r="N14" s="908"/>
      <c r="O14" s="908"/>
      <c r="P14" s="908"/>
    </row>
    <row r="15" spans="1:16" ht="13.5" thickBot="1">
      <c r="A15" s="621">
        <v>1600</v>
      </c>
      <c r="B15" s="855">
        <v>130.92445599999999</v>
      </c>
      <c r="C15" s="855">
        <v>39.22</v>
      </c>
      <c r="D15" s="855">
        <v>62.400000000000006</v>
      </c>
      <c r="E15" s="855">
        <v>1735.3</v>
      </c>
      <c r="F15" s="855">
        <v>77.17</v>
      </c>
      <c r="G15" s="855">
        <v>79.39</v>
      </c>
      <c r="H15" s="855">
        <v>17.95</v>
      </c>
      <c r="I15" s="855">
        <v>2142.354456</v>
      </c>
      <c r="J15" s="817" t="s">
        <v>1224</v>
      </c>
      <c r="K15" s="374" t="s">
        <v>1239</v>
      </c>
      <c r="L15" s="414" t="s">
        <v>1325</v>
      </c>
      <c r="M15" s="577" t="s">
        <v>1326</v>
      </c>
      <c r="N15" s="908"/>
      <c r="O15" s="908"/>
      <c r="P15" s="908"/>
    </row>
    <row r="16" spans="1:16" s="133" customFormat="1" ht="13.5" thickBot="1">
      <c r="A16" s="621">
        <v>2000</v>
      </c>
      <c r="B16" s="905">
        <v>131.30577600000001</v>
      </c>
      <c r="C16" s="905">
        <v>43.3</v>
      </c>
      <c r="D16" s="905">
        <v>68.48</v>
      </c>
      <c r="E16" s="905">
        <v>1914.6</v>
      </c>
      <c r="F16" s="905">
        <v>84.68</v>
      </c>
      <c r="G16" s="905">
        <v>79.39</v>
      </c>
      <c r="H16" s="905">
        <v>29.31</v>
      </c>
      <c r="I16" s="905">
        <v>2351.0657759999995</v>
      </c>
      <c r="J16" s="817" t="s">
        <v>1225</v>
      </c>
      <c r="K16" s="374" t="s">
        <v>1240</v>
      </c>
      <c r="L16" s="414" t="s">
        <v>1325</v>
      </c>
      <c r="M16" s="577" t="s">
        <v>1326</v>
      </c>
      <c r="N16" s="908"/>
      <c r="O16" s="908"/>
      <c r="P16" s="908"/>
    </row>
    <row r="17" spans="1:16" s="133" customFormat="1" ht="13.5" thickBot="1">
      <c r="A17" s="621">
        <v>2500</v>
      </c>
      <c r="B17" s="905">
        <v>132.68177599999999</v>
      </c>
      <c r="C17" s="905">
        <v>58.02</v>
      </c>
      <c r="D17" s="905">
        <v>90.41</v>
      </c>
      <c r="E17" s="905">
        <v>2602.6</v>
      </c>
      <c r="F17" s="905">
        <v>111.77</v>
      </c>
      <c r="G17" s="905">
        <v>79.39</v>
      </c>
      <c r="H17" s="905">
        <v>29.31</v>
      </c>
      <c r="I17" s="905">
        <v>3104.1817759999999</v>
      </c>
      <c r="J17" s="817" t="s">
        <v>1227</v>
      </c>
      <c r="K17" s="374" t="s">
        <v>1241</v>
      </c>
      <c r="L17" s="414" t="s">
        <v>1325</v>
      </c>
      <c r="M17" s="577" t="s">
        <v>1326</v>
      </c>
      <c r="N17" s="908"/>
      <c r="O17" s="908"/>
      <c r="P17" s="908"/>
    </row>
    <row r="18" spans="1:16" s="133" customFormat="1" ht="13.5" thickBot="1">
      <c r="A18" s="621">
        <v>4000</v>
      </c>
      <c r="B18" s="905">
        <v>139.16449599999999</v>
      </c>
      <c r="C18" s="905">
        <v>127.39</v>
      </c>
      <c r="D18" s="905">
        <v>193.76</v>
      </c>
      <c r="E18" s="905">
        <v>5843.96</v>
      </c>
      <c r="F18" s="905">
        <v>239.41</v>
      </c>
      <c r="G18" s="905">
        <v>79.39</v>
      </c>
      <c r="H18" s="905">
        <v>29.31</v>
      </c>
      <c r="I18" s="905">
        <v>6652.3844960000006</v>
      </c>
      <c r="J18" s="817" t="s">
        <v>1228</v>
      </c>
      <c r="K18" s="133" t="s">
        <v>1229</v>
      </c>
      <c r="L18" s="414" t="s">
        <v>1325</v>
      </c>
      <c r="M18" s="577" t="s">
        <v>1326</v>
      </c>
      <c r="N18" s="908"/>
      <c r="O18" s="908"/>
      <c r="P18" s="908"/>
    </row>
    <row r="19" spans="1:16" s="133" customFormat="1">
      <c r="A19" s="621"/>
      <c r="B19" s="612"/>
      <c r="C19" s="612"/>
      <c r="D19" s="612"/>
      <c r="E19" s="612"/>
      <c r="F19" s="612"/>
      <c r="G19" s="612"/>
      <c r="H19" s="612"/>
      <c r="I19" s="612"/>
      <c r="J19" s="817"/>
    </row>
    <row r="20" spans="1:16" ht="35.25" customHeight="1">
      <c r="A20" s="1427" t="s">
        <v>733</v>
      </c>
      <c r="B20" s="1428"/>
      <c r="C20" s="1428"/>
    </row>
    <row r="21" spans="1:16" ht="79.5">
      <c r="A21" s="496"/>
      <c r="B21" s="497" t="s">
        <v>388</v>
      </c>
      <c r="C21" s="497" t="s">
        <v>389</v>
      </c>
      <c r="D21" s="497" t="s">
        <v>30</v>
      </c>
      <c r="E21" s="497" t="s">
        <v>377</v>
      </c>
      <c r="F21" s="497" t="s">
        <v>567</v>
      </c>
      <c r="G21" s="497" t="s">
        <v>391</v>
      </c>
      <c r="H21" s="497" t="s">
        <v>372</v>
      </c>
      <c r="I21" s="498" t="s">
        <v>8</v>
      </c>
      <c r="J21" s="397"/>
    </row>
    <row r="22" spans="1:16" ht="13.5" thickBot="1">
      <c r="A22" s="499">
        <v>1</v>
      </c>
      <c r="B22" s="499">
        <f>A22+1</f>
        <v>2</v>
      </c>
      <c r="C22" s="499">
        <f t="shared" ref="C22:L22" si="2">B22+1</f>
        <v>3</v>
      </c>
      <c r="D22" s="499">
        <f t="shared" si="2"/>
        <v>4</v>
      </c>
      <c r="E22" s="499">
        <f t="shared" si="2"/>
        <v>5</v>
      </c>
      <c r="F22" s="499">
        <f t="shared" si="2"/>
        <v>6</v>
      </c>
      <c r="G22" s="499">
        <f t="shared" si="2"/>
        <v>7</v>
      </c>
      <c r="H22" s="499">
        <f t="shared" si="2"/>
        <v>8</v>
      </c>
      <c r="I22" s="499">
        <f t="shared" si="2"/>
        <v>9</v>
      </c>
      <c r="J22" s="499">
        <f t="shared" si="2"/>
        <v>10</v>
      </c>
      <c r="K22" s="499">
        <f t="shared" si="2"/>
        <v>11</v>
      </c>
      <c r="L22" s="499">
        <f t="shared" si="2"/>
        <v>12</v>
      </c>
    </row>
    <row r="23" spans="1:16" ht="13.5" thickBot="1">
      <c r="A23" s="395">
        <v>1</v>
      </c>
      <c r="B23" s="905">
        <v>4.4047999999999998</v>
      </c>
      <c r="C23" s="905">
        <v>1.44</v>
      </c>
      <c r="D23" s="905">
        <v>2.2800000000000002</v>
      </c>
      <c r="E23" s="905">
        <v>0</v>
      </c>
      <c r="F23" s="905">
        <v>2.82</v>
      </c>
      <c r="G23" s="905">
        <v>67.259999999999991</v>
      </c>
      <c r="H23" s="905">
        <v>0</v>
      </c>
      <c r="I23" s="905">
        <v>78.204799999999992</v>
      </c>
      <c r="J23" s="817" t="s">
        <v>1328</v>
      </c>
      <c r="K23" s="374" t="s">
        <v>1242</v>
      </c>
      <c r="L23" s="414" t="s">
        <v>1325</v>
      </c>
      <c r="M23" s="577" t="s">
        <v>1326</v>
      </c>
    </row>
    <row r="24" spans="1:16" s="133" customFormat="1" ht="13.5" thickBot="1">
      <c r="A24" s="395">
        <v>2</v>
      </c>
      <c r="B24" s="905">
        <v>4.4047999999999998</v>
      </c>
      <c r="C24" s="905">
        <v>1.44</v>
      </c>
      <c r="D24" s="905">
        <v>2.2800000000000002</v>
      </c>
      <c r="E24" s="905">
        <v>0</v>
      </c>
      <c r="F24" s="905">
        <v>2.82</v>
      </c>
      <c r="G24" s="905">
        <v>67.259999999999991</v>
      </c>
      <c r="H24" s="905">
        <v>0</v>
      </c>
      <c r="I24" s="905">
        <v>78.204799999999992</v>
      </c>
      <c r="J24" s="817" t="s">
        <v>1328</v>
      </c>
      <c r="K24" s="374" t="s">
        <v>1243</v>
      </c>
      <c r="L24" s="414" t="s">
        <v>1325</v>
      </c>
      <c r="M24" s="577" t="s">
        <v>1326</v>
      </c>
    </row>
    <row r="26" spans="1:16">
      <c r="B26" s="1427" t="s">
        <v>857</v>
      </c>
      <c r="C26" s="1428"/>
      <c r="D26" s="1428"/>
    </row>
    <row r="27" spans="1:16" ht="79.5">
      <c r="A27" s="496"/>
      <c r="B27" s="497" t="s">
        <v>388</v>
      </c>
      <c r="C27" s="497" t="s">
        <v>389</v>
      </c>
      <c r="D27" s="497" t="s">
        <v>30</v>
      </c>
      <c r="E27" s="497" t="s">
        <v>377</v>
      </c>
      <c r="F27" s="497" t="s">
        <v>567</v>
      </c>
      <c r="G27" s="497" t="s">
        <v>391</v>
      </c>
      <c r="H27" s="497" t="s">
        <v>372</v>
      </c>
      <c r="I27" s="498" t="s">
        <v>8</v>
      </c>
      <c r="J27" s="397"/>
      <c r="K27" s="133"/>
    </row>
    <row r="28" spans="1:16" ht="13.5" thickBot="1">
      <c r="A28" s="499">
        <v>1</v>
      </c>
      <c r="B28" s="499">
        <f>A28+1</f>
        <v>2</v>
      </c>
      <c r="C28" s="499">
        <f t="shared" ref="C28" si="3">B28+1</f>
        <v>3</v>
      </c>
      <c r="D28" s="499">
        <f t="shared" ref="D28" si="4">C28+1</f>
        <v>4</v>
      </c>
      <c r="E28" s="499">
        <f t="shared" ref="E28" si="5">D28+1</f>
        <v>5</v>
      </c>
      <c r="F28" s="499">
        <f>'[33]сср в тек. ценах с разбитием'!$H$26</f>
        <v>0.85</v>
      </c>
      <c r="G28" s="499">
        <f t="shared" ref="G28" si="6">F28+1</f>
        <v>1.85</v>
      </c>
      <c r="H28" s="499">
        <f t="shared" ref="H28" si="7">G28+1</f>
        <v>2.85</v>
      </c>
      <c r="I28" s="499">
        <f t="shared" ref="I28" si="8">H28+1</f>
        <v>3.85</v>
      </c>
      <c r="J28" s="499">
        <f t="shared" ref="J28" si="9">I28+1</f>
        <v>4.8499999999999996</v>
      </c>
      <c r="K28" s="499">
        <f t="shared" ref="K28" si="10">J28+1</f>
        <v>5.85</v>
      </c>
    </row>
    <row r="29" spans="1:16" ht="23.25" thickBot="1">
      <c r="A29" s="395">
        <v>1</v>
      </c>
      <c r="B29" s="905">
        <v>3.0670551999999995</v>
      </c>
      <c r="C29" s="905">
        <v>0.96</v>
      </c>
      <c r="D29" s="905">
        <v>1.5299999999999998</v>
      </c>
      <c r="E29" s="905">
        <v>0</v>
      </c>
      <c r="F29" s="905">
        <v>1.89</v>
      </c>
      <c r="G29" s="905">
        <v>45.03</v>
      </c>
      <c r="H29" s="905">
        <v>0</v>
      </c>
      <c r="I29" s="905">
        <v>52.477055200000002</v>
      </c>
      <c r="J29" s="374" t="s">
        <v>392</v>
      </c>
      <c r="K29" s="905" t="s">
        <v>1327</v>
      </c>
      <c r="L29" s="414" t="s">
        <v>1325</v>
      </c>
      <c r="M29" s="577" t="s">
        <v>1326</v>
      </c>
    </row>
    <row r="30" spans="1:16">
      <c r="A30" s="506"/>
      <c r="B30" s="571"/>
      <c r="C30" s="506"/>
      <c r="D30" s="506"/>
      <c r="E30" s="507"/>
      <c r="F30" s="507"/>
      <c r="G30" s="507"/>
      <c r="H30" s="507"/>
      <c r="I30" s="507"/>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433" t="s">
        <v>751</v>
      </c>
      <c r="E2" s="1434"/>
      <c r="F2" s="1434"/>
      <c r="G2" s="1434"/>
      <c r="H2" s="1434"/>
      <c r="I2" s="1434"/>
      <c r="J2" s="1434"/>
      <c r="K2" s="1434"/>
      <c r="L2" s="1435"/>
      <c r="M2" s="1436" t="s">
        <v>752</v>
      </c>
      <c r="N2" s="1437"/>
      <c r="O2" s="1437"/>
      <c r="P2" s="1437"/>
      <c r="Q2" s="1437"/>
      <c r="R2" s="1437"/>
      <c r="S2" s="1437"/>
      <c r="T2" s="1437"/>
      <c r="U2" s="1438"/>
    </row>
    <row r="3" spans="1:22" ht="47.25" customHeight="1">
      <c r="D3" s="530" t="s">
        <v>8</v>
      </c>
      <c r="E3" s="530" t="s">
        <v>753</v>
      </c>
      <c r="F3" s="530" t="s">
        <v>754</v>
      </c>
      <c r="G3" s="530" t="s">
        <v>12</v>
      </c>
      <c r="H3" s="530" t="s">
        <v>55</v>
      </c>
      <c r="I3" s="530" t="s">
        <v>361</v>
      </c>
      <c r="J3" s="530" t="s">
        <v>755</v>
      </c>
      <c r="K3" s="530" t="s">
        <v>13</v>
      </c>
      <c r="L3" s="531" t="s">
        <v>639</v>
      </c>
      <c r="M3" s="532" t="s">
        <v>8</v>
      </c>
      <c r="N3" s="532" t="s">
        <v>756</v>
      </c>
      <c r="O3" s="532" t="s">
        <v>757</v>
      </c>
      <c r="P3" s="532" t="s">
        <v>12</v>
      </c>
      <c r="Q3" s="532" t="s">
        <v>55</v>
      </c>
      <c r="R3" s="532" t="s">
        <v>361</v>
      </c>
      <c r="S3" s="532" t="s">
        <v>755</v>
      </c>
      <c r="T3" s="533" t="s">
        <v>13</v>
      </c>
      <c r="U3" s="533" t="s">
        <v>639</v>
      </c>
      <c r="V3" s="534" t="s">
        <v>758</v>
      </c>
    </row>
    <row r="4" spans="1:22" ht="27" customHeight="1">
      <c r="A4" s="535" t="s">
        <v>547</v>
      </c>
      <c r="B4" s="536" t="s">
        <v>759</v>
      </c>
      <c r="C4" s="537" t="s">
        <v>760</v>
      </c>
      <c r="D4" s="538">
        <f>SUM(E4:L4)</f>
        <v>194.52257864077671</v>
      </c>
      <c r="E4" s="539">
        <f>КТП_ИА!H3</f>
        <v>1</v>
      </c>
      <c r="F4" s="539">
        <f>КТП_ИА!I3</f>
        <v>168.08737864077671</v>
      </c>
      <c r="G4" s="539">
        <f>КТП_ИА!J3</f>
        <v>25.435199999999998</v>
      </c>
      <c r="H4" s="539">
        <f>КТП_ИА!K6</f>
        <v>0</v>
      </c>
      <c r="I4" s="539">
        <f>КТП_ИА!K7</f>
        <v>0</v>
      </c>
      <c r="J4" s="539">
        <f>КТП_ИА!K8</f>
        <v>0</v>
      </c>
      <c r="K4" s="539">
        <f>КТП_ИА!K9</f>
        <v>0</v>
      </c>
      <c r="L4" s="539">
        <f>КТП_ИА!K11</f>
        <v>0</v>
      </c>
      <c r="M4" s="538">
        <f>D4</f>
        <v>194.52257864077671</v>
      </c>
      <c r="N4" s="539">
        <f t="shared" ref="N4:U19" si="1">E4</f>
        <v>1</v>
      </c>
      <c r="O4" s="539">
        <f t="shared" si="1"/>
        <v>168.08737864077671</v>
      </c>
      <c r="P4" s="539">
        <f t="shared" si="1"/>
        <v>25.435199999999998</v>
      </c>
      <c r="Q4" s="539">
        <f t="shared" si="1"/>
        <v>0</v>
      </c>
      <c r="R4" s="539">
        <f t="shared" si="1"/>
        <v>0</v>
      </c>
      <c r="S4" s="539">
        <f t="shared" si="1"/>
        <v>0</v>
      </c>
      <c r="T4" s="539">
        <f t="shared" si="1"/>
        <v>0</v>
      </c>
      <c r="U4" s="539">
        <f t="shared" si="1"/>
        <v>0</v>
      </c>
      <c r="V4" s="399"/>
    </row>
    <row r="5" spans="1:22" ht="19.5" customHeight="1">
      <c r="A5" s="535" t="s">
        <v>550</v>
      </c>
      <c r="B5" s="536" t="s">
        <v>761</v>
      </c>
      <c r="C5" s="537" t="s">
        <v>762</v>
      </c>
      <c r="D5" s="538">
        <f t="shared" ref="D5:D22" si="2">SUM(E5:L5)</f>
        <v>341.07432399999999</v>
      </c>
      <c r="E5" s="539">
        <f>КТП_ИА!H14</f>
        <v>1</v>
      </c>
      <c r="F5" s="539">
        <f>КТП_ИА!I14</f>
        <v>313.64612399999999</v>
      </c>
      <c r="G5" s="539">
        <f>КТП_ИА!J14</f>
        <v>26.4282</v>
      </c>
      <c r="H5" s="539">
        <f>КТП_ИА!K17</f>
        <v>0</v>
      </c>
      <c r="I5" s="539">
        <f>КТП_ИА!K18</f>
        <v>0</v>
      </c>
      <c r="J5" s="539">
        <f>КТП_ИА!K19</f>
        <v>0</v>
      </c>
      <c r="K5" s="539">
        <f>КТП_ИА!K20</f>
        <v>0</v>
      </c>
      <c r="L5" s="539">
        <f>КТП_ИА!K22</f>
        <v>0</v>
      </c>
      <c r="M5" s="538">
        <f>SUM(N5:T5)</f>
        <v>209.35053009708739</v>
      </c>
      <c r="N5" s="539">
        <f>КТП_ИА!H15</f>
        <v>0</v>
      </c>
      <c r="O5" s="539">
        <f>КТП_ИА!I15</f>
        <v>182.92233009708738</v>
      </c>
      <c r="P5" s="539">
        <f>КТП_ИА!J15</f>
        <v>26.4282</v>
      </c>
      <c r="Q5" s="539">
        <f>H5</f>
        <v>0</v>
      </c>
      <c r="R5" s="539">
        <f t="shared" si="1"/>
        <v>0</v>
      </c>
      <c r="S5" s="539">
        <f t="shared" si="1"/>
        <v>0</v>
      </c>
      <c r="T5" s="539">
        <f t="shared" si="1"/>
        <v>0</v>
      </c>
      <c r="U5" s="539">
        <f t="shared" si="1"/>
        <v>0</v>
      </c>
      <c r="V5" s="399">
        <v>85.424999999999997</v>
      </c>
    </row>
    <row r="6" spans="1:22" ht="19.5" customHeight="1">
      <c r="A6" s="535" t="s">
        <v>552</v>
      </c>
      <c r="B6" s="536" t="s">
        <v>763</v>
      </c>
      <c r="C6" s="537" t="s">
        <v>764</v>
      </c>
      <c r="D6" s="538">
        <f t="shared" si="2"/>
        <v>226.17788155339807</v>
      </c>
      <c r="E6" s="539">
        <f>КТП_ИА!H25</f>
        <v>1</v>
      </c>
      <c r="F6" s="539">
        <f>КТП_ИА!I25</f>
        <v>197.75728155339806</v>
      </c>
      <c r="G6" s="539">
        <f>КТП_ИА!J25</f>
        <v>27.420599999999997</v>
      </c>
      <c r="H6" s="539">
        <f>КТП_ИА!K28</f>
        <v>0</v>
      </c>
      <c r="I6" s="539">
        <f>КТП_ИА!K29</f>
        <v>0</v>
      </c>
      <c r="J6" s="539">
        <f>КТП_ИА!K30</f>
        <v>0</v>
      </c>
      <c r="K6" s="539">
        <f>КТП_ИА!K31</f>
        <v>0</v>
      </c>
      <c r="L6" s="539">
        <f>КТП_ИА!K33</f>
        <v>0</v>
      </c>
      <c r="M6" s="538">
        <f t="shared" ref="M6:M22" si="3">SUM(N6:T6)</f>
        <v>225.17788155339807</v>
      </c>
      <c r="N6" s="539">
        <f>КТП_ИА!H26</f>
        <v>0</v>
      </c>
      <c r="O6" s="539">
        <f>КТП_ИА!I26</f>
        <v>197.75728155339806</v>
      </c>
      <c r="P6" s="539">
        <f>КТП_ИА!J26</f>
        <v>27.420599999999997</v>
      </c>
      <c r="Q6" s="539">
        <f>H6</f>
        <v>0</v>
      </c>
      <c r="R6" s="539">
        <f t="shared" si="1"/>
        <v>0</v>
      </c>
      <c r="S6" s="539">
        <f t="shared" si="1"/>
        <v>0</v>
      </c>
      <c r="T6" s="539">
        <f t="shared" si="1"/>
        <v>0</v>
      </c>
      <c r="U6" s="539">
        <f t="shared" si="1"/>
        <v>0</v>
      </c>
      <c r="V6" s="399">
        <v>96.525000000000006</v>
      </c>
    </row>
    <row r="7" spans="1:22" ht="19.5" customHeight="1">
      <c r="A7" s="535" t="s">
        <v>554</v>
      </c>
      <c r="B7" s="536" t="s">
        <v>765</v>
      </c>
      <c r="C7" s="537" t="s">
        <v>766</v>
      </c>
      <c r="D7" s="538">
        <f t="shared" si="2"/>
        <v>240.91921553398058</v>
      </c>
      <c r="E7" s="539">
        <f>КТП_ИА!H36</f>
        <v>1</v>
      </c>
      <c r="F7" s="539">
        <f>КТП_ИА!I36</f>
        <v>211.57281553398059</v>
      </c>
      <c r="G7" s="539">
        <f>КТП_ИА!J36</f>
        <v>28.346399999999999</v>
      </c>
      <c r="H7" s="539">
        <f>КТП_ИА!K39</f>
        <v>0</v>
      </c>
      <c r="I7" s="539">
        <f>КТП_ИА!K40</f>
        <v>0</v>
      </c>
      <c r="J7" s="539">
        <f>КТП_ИА!K41</f>
        <v>0</v>
      </c>
      <c r="K7" s="539">
        <f>КТП_ИА!K42</f>
        <v>0</v>
      </c>
      <c r="L7" s="539">
        <f>КТП_ИА!K44</f>
        <v>0</v>
      </c>
      <c r="M7" s="538">
        <f t="shared" si="3"/>
        <v>239.91921553398058</v>
      </c>
      <c r="N7" s="539">
        <f>КТП_ИА!H37</f>
        <v>0</v>
      </c>
      <c r="O7" s="539">
        <f>КТП_ИА!I37</f>
        <v>211.57281553398059</v>
      </c>
      <c r="P7" s="539">
        <f>КТП_ИА!J37</f>
        <v>28.346399999999999</v>
      </c>
      <c r="Q7" s="539">
        <f t="shared" ref="Q7:U22" si="4">H7</f>
        <v>0</v>
      </c>
      <c r="R7" s="539">
        <f t="shared" si="1"/>
        <v>0</v>
      </c>
      <c r="S7" s="539">
        <f t="shared" si="1"/>
        <v>0</v>
      </c>
      <c r="T7" s="539">
        <f t="shared" si="1"/>
        <v>0</v>
      </c>
      <c r="U7" s="539">
        <f t="shared" si="1"/>
        <v>0</v>
      </c>
      <c r="V7" s="399">
        <v>112.575</v>
      </c>
    </row>
    <row r="8" spans="1:22" ht="19.5" customHeight="1">
      <c r="A8" s="535" t="s">
        <v>556</v>
      </c>
      <c r="B8" s="536" t="s">
        <v>767</v>
      </c>
      <c r="C8" s="537" t="s">
        <v>768</v>
      </c>
      <c r="D8" s="538">
        <f t="shared" si="2"/>
        <v>512.41432000000009</v>
      </c>
      <c r="E8" s="539">
        <f>КТП_ИА!H47</f>
        <v>1</v>
      </c>
      <c r="F8" s="539">
        <f>КТП_ИА!I47</f>
        <v>481.57032000000004</v>
      </c>
      <c r="G8" s="539">
        <f>КТП_ИА!J47</f>
        <v>29.843999999999998</v>
      </c>
      <c r="H8" s="539">
        <f>КТП_ИА!K50</f>
        <v>0</v>
      </c>
      <c r="I8" s="539">
        <f>КТП_ИА!K51</f>
        <v>0</v>
      </c>
      <c r="J8" s="539">
        <f>КТП_ИА!K52</f>
        <v>0</v>
      </c>
      <c r="K8" s="539">
        <f>КТП_ИА!K53</f>
        <v>0</v>
      </c>
      <c r="L8" s="539">
        <f>КТП_ИА!K55</f>
        <v>0</v>
      </c>
      <c r="M8" s="538">
        <f t="shared" si="3"/>
        <v>263.8051650485437</v>
      </c>
      <c r="N8" s="539">
        <f>КТП_ИА!H48</f>
        <v>0</v>
      </c>
      <c r="O8" s="539">
        <f>КТП_ИА!I48</f>
        <v>233.96116504854368</v>
      </c>
      <c r="P8" s="539">
        <f>КТП_ИА!J48</f>
        <v>29.843999999999998</v>
      </c>
      <c r="Q8" s="539">
        <f t="shared" si="4"/>
        <v>0</v>
      </c>
      <c r="R8" s="539">
        <f t="shared" si="1"/>
        <v>0</v>
      </c>
      <c r="S8" s="539">
        <f t="shared" si="1"/>
        <v>0</v>
      </c>
      <c r="T8" s="539">
        <f t="shared" si="1"/>
        <v>0</v>
      </c>
      <c r="U8" s="539">
        <f t="shared" si="1"/>
        <v>0</v>
      </c>
      <c r="V8" s="399">
        <v>137.72499999999999</v>
      </c>
    </row>
    <row r="9" spans="1:22" ht="19.5" customHeight="1">
      <c r="A9" s="535" t="s">
        <v>558</v>
      </c>
      <c r="B9" s="536" t="s">
        <v>769</v>
      </c>
      <c r="C9" s="537" t="s">
        <v>770</v>
      </c>
      <c r="D9" s="538">
        <f t="shared" si="2"/>
        <v>433.28677199999998</v>
      </c>
      <c r="E9" s="539">
        <f>КТП_ИА!H58</f>
        <v>1</v>
      </c>
      <c r="F9" s="539">
        <f>КТП_ИА!I58</f>
        <v>398.91117199999997</v>
      </c>
      <c r="G9" s="539">
        <f>КТП_ИА!J58</f>
        <v>33.375599999999999</v>
      </c>
      <c r="H9" s="539">
        <f>КТП_ИА!K61</f>
        <v>0</v>
      </c>
      <c r="I9" s="539">
        <f>КТП_ИА!K62</f>
        <v>0</v>
      </c>
      <c r="J9" s="539">
        <f>КТП_ИА!K63</f>
        <v>0</v>
      </c>
      <c r="K9" s="539">
        <f>КТП_ИА!K64</f>
        <v>0</v>
      </c>
      <c r="L9" s="539">
        <f>КТП_ИА!K66</f>
        <v>0</v>
      </c>
      <c r="M9" s="538">
        <f t="shared" si="3"/>
        <v>320.1134640776699</v>
      </c>
      <c r="N9" s="539">
        <f>КТП_ИА!H59</f>
        <v>0</v>
      </c>
      <c r="O9" s="539">
        <f>КТП_ИА!I59</f>
        <v>286.73786407766988</v>
      </c>
      <c r="P9" s="539">
        <f>КТП_ИА!J59</f>
        <v>33.375599999999999</v>
      </c>
      <c r="Q9" s="539">
        <f t="shared" si="4"/>
        <v>0</v>
      </c>
      <c r="R9" s="539">
        <f t="shared" si="1"/>
        <v>0</v>
      </c>
      <c r="S9" s="539">
        <f t="shared" si="1"/>
        <v>0</v>
      </c>
      <c r="T9" s="539">
        <f t="shared" si="1"/>
        <v>0</v>
      </c>
      <c r="U9" s="539">
        <f t="shared" si="1"/>
        <v>0</v>
      </c>
      <c r="V9" s="399">
        <v>169.95</v>
      </c>
    </row>
    <row r="10" spans="1:22" ht="19.5" customHeight="1">
      <c r="A10" s="535" t="s">
        <v>560</v>
      </c>
      <c r="B10" s="536" t="s">
        <v>771</v>
      </c>
      <c r="C10" s="537" t="s">
        <v>772</v>
      </c>
      <c r="D10" s="538">
        <f t="shared" si="2"/>
        <v>808.78015600000003</v>
      </c>
      <c r="E10" s="539">
        <f>КТП_ИА!H69</f>
        <v>1</v>
      </c>
      <c r="F10" s="539">
        <f>КТП_ИА!I69</f>
        <v>768.32355600000005</v>
      </c>
      <c r="G10" s="539">
        <f>КТП_ИА!J69</f>
        <v>39.456600000000002</v>
      </c>
      <c r="H10" s="539">
        <f>КТП_ИА!K72</f>
        <v>0</v>
      </c>
      <c r="I10" s="539">
        <f>КТП_ИА!K73</f>
        <v>0</v>
      </c>
      <c r="J10" s="539">
        <f>КТП_ИА!K74</f>
        <v>0</v>
      </c>
      <c r="K10" s="539">
        <f>КТП_ИА!K75</f>
        <v>0</v>
      </c>
      <c r="L10" s="539">
        <f>КТП_ИА!K77</f>
        <v>0</v>
      </c>
      <c r="M10" s="538">
        <f t="shared" si="3"/>
        <v>412.55368737864075</v>
      </c>
      <c r="N10" s="539">
        <f>КТП_ИА!H70</f>
        <v>0</v>
      </c>
      <c r="O10" s="539">
        <f>КТП_ИА!I70</f>
        <v>373.09708737864077</v>
      </c>
      <c r="P10" s="539">
        <f>КТП_ИА!J70</f>
        <v>39.456600000000002</v>
      </c>
      <c r="Q10" s="539">
        <f t="shared" si="4"/>
        <v>0</v>
      </c>
      <c r="R10" s="539">
        <f t="shared" si="1"/>
        <v>0</v>
      </c>
      <c r="S10" s="539">
        <f t="shared" si="1"/>
        <v>0</v>
      </c>
      <c r="T10" s="539">
        <f t="shared" si="1"/>
        <v>0</v>
      </c>
      <c r="U10" s="539">
        <f t="shared" si="1"/>
        <v>0</v>
      </c>
      <c r="V10" s="399">
        <v>226.32499999999999</v>
      </c>
    </row>
    <row r="11" spans="1:22" ht="19.5" customHeight="1">
      <c r="A11" s="535" t="s">
        <v>773</v>
      </c>
      <c r="B11" s="536" t="s">
        <v>774</v>
      </c>
      <c r="C11" s="537" t="s">
        <v>775</v>
      </c>
      <c r="D11" s="538">
        <f t="shared" si="2"/>
        <v>746.48292000000004</v>
      </c>
      <c r="E11" s="539">
        <f>КТП_ИА!H84</f>
        <v>1</v>
      </c>
      <c r="F11" s="539">
        <f>КТП_ИА!I84</f>
        <v>705.67772000000002</v>
      </c>
      <c r="G11" s="539">
        <f>КТП_ИА!J84</f>
        <v>39.805199999999999</v>
      </c>
      <c r="H11" s="539">
        <f>КТП_ИА!K87</f>
        <v>0</v>
      </c>
      <c r="I11" s="539">
        <f>КТП_ИА!K88</f>
        <v>0</v>
      </c>
      <c r="J11" s="539">
        <f>КТП_ИА!K89</f>
        <v>0</v>
      </c>
      <c r="K11" s="539">
        <f>КТП_ИА!K90</f>
        <v>0</v>
      </c>
      <c r="L11" s="539">
        <f>КТП_ИА!K92</f>
        <v>0</v>
      </c>
      <c r="M11" s="538">
        <f t="shared" si="3"/>
        <v>469.42655922330101</v>
      </c>
      <c r="N11" s="539">
        <f>КТП_ИА!H85</f>
        <v>0</v>
      </c>
      <c r="O11" s="539">
        <f>КТП_ИА!I85</f>
        <v>429.621359223301</v>
      </c>
      <c r="P11" s="539">
        <f>КТП_ИА!J85</f>
        <v>39.805199999999999</v>
      </c>
      <c r="Q11" s="539">
        <f t="shared" si="4"/>
        <v>0</v>
      </c>
      <c r="R11" s="539">
        <f t="shared" si="1"/>
        <v>0</v>
      </c>
      <c r="S11" s="539">
        <f t="shared" si="1"/>
        <v>0</v>
      </c>
      <c r="T11" s="539">
        <f t="shared" si="1"/>
        <v>0</v>
      </c>
      <c r="U11" s="539">
        <f t="shared" si="1"/>
        <v>0</v>
      </c>
      <c r="V11" s="399">
        <v>137.72499999999999</v>
      </c>
    </row>
    <row r="12" spans="1:22" ht="19.5" customHeight="1">
      <c r="A12" s="535" t="s">
        <v>776</v>
      </c>
      <c r="B12" s="536" t="s">
        <v>777</v>
      </c>
      <c r="C12" s="537" t="s">
        <v>778</v>
      </c>
      <c r="D12" s="538">
        <f t="shared" si="2"/>
        <v>679.80925200000013</v>
      </c>
      <c r="E12" s="539">
        <f>КТП_ИА!H95</f>
        <v>1</v>
      </c>
      <c r="F12" s="539">
        <f>КТП_ИА!I95</f>
        <v>636.56925200000012</v>
      </c>
      <c r="G12" s="539">
        <f>КТП_ИА!J95</f>
        <v>42.239999999999995</v>
      </c>
      <c r="H12" s="539">
        <f>КТП_ИА!K98</f>
        <v>0</v>
      </c>
      <c r="I12" s="539">
        <f>КТП_ИА!K99</f>
        <v>0</v>
      </c>
      <c r="J12" s="539">
        <f>КТП_ИА!K100</f>
        <v>0</v>
      </c>
      <c r="K12" s="539">
        <f>КТП_ИА!K101</f>
        <v>0</v>
      </c>
      <c r="L12" s="539">
        <f>КТП_ИА!K103</f>
        <v>0</v>
      </c>
      <c r="M12" s="538">
        <f t="shared" si="3"/>
        <v>508.24</v>
      </c>
      <c r="N12" s="539">
        <f>КТП_ИА!H96</f>
        <v>0</v>
      </c>
      <c r="O12" s="539">
        <f>КТП_ИА!I96</f>
        <v>466</v>
      </c>
      <c r="P12" s="539">
        <f>КТП_ИА!J96</f>
        <v>42.239999999999995</v>
      </c>
      <c r="Q12" s="539">
        <f t="shared" si="4"/>
        <v>0</v>
      </c>
      <c r="R12" s="539">
        <f t="shared" si="1"/>
        <v>0</v>
      </c>
      <c r="S12" s="539">
        <f t="shared" si="1"/>
        <v>0</v>
      </c>
      <c r="T12" s="539">
        <f t="shared" si="1"/>
        <v>0</v>
      </c>
      <c r="U12" s="539">
        <f t="shared" si="1"/>
        <v>0</v>
      </c>
      <c r="V12" s="399">
        <v>169.95</v>
      </c>
    </row>
    <row r="13" spans="1:22" ht="23.25" customHeight="1">
      <c r="A13" s="535" t="s">
        <v>779</v>
      </c>
      <c r="B13" s="536" t="s">
        <v>780</v>
      </c>
      <c r="C13" s="537" t="s">
        <v>781</v>
      </c>
      <c r="D13" s="538">
        <f t="shared" si="2"/>
        <v>1014.602156</v>
      </c>
      <c r="E13" s="539">
        <f>КТП_ИА!H106</f>
        <v>1</v>
      </c>
      <c r="F13" s="539">
        <f>КТП_ИА!I106</f>
        <v>966.37195600000007</v>
      </c>
      <c r="G13" s="539">
        <f>КТП_ИА!J106</f>
        <v>47.230199999999996</v>
      </c>
      <c r="H13" s="539">
        <f>КТП_ИА!K109</f>
        <v>0</v>
      </c>
      <c r="I13" s="539">
        <f>КТП_ИА!K110</f>
        <v>0</v>
      </c>
      <c r="J13" s="539">
        <f>КТП_ИА!K111</f>
        <v>0</v>
      </c>
      <c r="K13" s="539">
        <f>КТП_ИА!K112</f>
        <v>0</v>
      </c>
      <c r="L13" s="539">
        <f>КТП_ИА!K114</f>
        <v>0</v>
      </c>
      <c r="M13" s="538">
        <f t="shared" si="3"/>
        <v>566.21078252427185</v>
      </c>
      <c r="N13" s="539">
        <f>КТП_ИА!H107</f>
        <v>0</v>
      </c>
      <c r="O13" s="539">
        <f>КТП_ИА!I107</f>
        <v>518.98058252427188</v>
      </c>
      <c r="P13" s="539">
        <f>КТП_ИА!J107</f>
        <v>47.230199999999996</v>
      </c>
      <c r="Q13" s="539">
        <f t="shared" si="4"/>
        <v>0</v>
      </c>
      <c r="R13" s="539">
        <f t="shared" si="1"/>
        <v>0</v>
      </c>
      <c r="S13" s="539">
        <f t="shared" si="1"/>
        <v>0</v>
      </c>
      <c r="T13" s="539">
        <f t="shared" si="1"/>
        <v>0</v>
      </c>
      <c r="U13" s="539">
        <f t="shared" si="1"/>
        <v>0</v>
      </c>
      <c r="V13" s="399">
        <v>226.32499999999999</v>
      </c>
    </row>
    <row r="14" spans="1:22" ht="23.25" customHeight="1">
      <c r="A14" s="535" t="s">
        <v>782</v>
      </c>
      <c r="B14" s="536" t="s">
        <v>783</v>
      </c>
      <c r="C14" s="537" t="s">
        <v>784</v>
      </c>
      <c r="D14" s="538">
        <f t="shared" si="2"/>
        <v>1212.1782640000001</v>
      </c>
      <c r="E14" s="539">
        <f>КТП_ИА!H117</f>
        <v>1</v>
      </c>
      <c r="F14" s="539">
        <f>КТП_ИА!I117</f>
        <v>1159.5212640000002</v>
      </c>
      <c r="G14" s="539">
        <f>КТП_ИА!J117</f>
        <v>51.657000000000004</v>
      </c>
      <c r="H14" s="539">
        <f>КТП_ИА!K120</f>
        <v>0</v>
      </c>
      <c r="I14" s="539">
        <f>КТП_ИА!K121</f>
        <v>0</v>
      </c>
      <c r="J14" s="539">
        <f>КТП_ИА!K122</f>
        <v>0</v>
      </c>
      <c r="K14" s="539">
        <f>КТП_ИА!K123</f>
        <v>0</v>
      </c>
      <c r="L14" s="539">
        <f>КТП_ИА!K125</f>
        <v>0</v>
      </c>
      <c r="M14" s="538">
        <f t="shared" si="3"/>
        <v>636.78321359223298</v>
      </c>
      <c r="N14" s="539">
        <f>КТП_ИА!H118</f>
        <v>0</v>
      </c>
      <c r="O14" s="539">
        <f>КТП_ИА!I118</f>
        <v>585.12621359223294</v>
      </c>
      <c r="P14" s="539">
        <f>КТП_ИА!J118</f>
        <v>51.657000000000004</v>
      </c>
      <c r="Q14" s="539">
        <f t="shared" si="4"/>
        <v>0</v>
      </c>
      <c r="R14" s="539">
        <f t="shared" si="1"/>
        <v>0</v>
      </c>
      <c r="S14" s="539">
        <f t="shared" si="1"/>
        <v>0</v>
      </c>
      <c r="T14" s="539">
        <f t="shared" si="1"/>
        <v>0</v>
      </c>
      <c r="U14" s="539">
        <f t="shared" si="1"/>
        <v>0</v>
      </c>
      <c r="V14" s="399">
        <v>289.07499999999999</v>
      </c>
    </row>
    <row r="15" spans="1:22" ht="23.25" customHeight="1">
      <c r="A15" s="535" t="s">
        <v>785</v>
      </c>
      <c r="B15" s="536" t="s">
        <v>786</v>
      </c>
      <c r="C15" s="537" t="s">
        <v>787</v>
      </c>
      <c r="D15" s="538">
        <f t="shared" si="2"/>
        <v>1660.55728</v>
      </c>
      <c r="E15" s="539">
        <f>КТП_ИА!H128</f>
        <v>1</v>
      </c>
      <c r="F15" s="539">
        <f>КТП_ИА!I128</f>
        <v>1597.93788</v>
      </c>
      <c r="G15" s="539">
        <f>КТП_ИА!J128</f>
        <v>61.619399999999999</v>
      </c>
      <c r="H15" s="539">
        <f>КТП_ИА!K131</f>
        <v>0</v>
      </c>
      <c r="I15" s="539">
        <f>КТП_ИА!K132</f>
        <v>0</v>
      </c>
      <c r="J15" s="539">
        <f>КТП_ИА!K133</f>
        <v>0</v>
      </c>
      <c r="K15" s="539">
        <f>КТП_ИА!K134</f>
        <v>0</v>
      </c>
      <c r="L15" s="539">
        <f>КТП_ИА!K136</f>
        <v>0</v>
      </c>
      <c r="M15" s="538">
        <f t="shared" si="3"/>
        <v>773.47376893203898</v>
      </c>
      <c r="N15" s="539">
        <f>КТП_ИА!H129</f>
        <v>0</v>
      </c>
      <c r="O15" s="539">
        <f>КТП_ИА!I129</f>
        <v>711.85436893203894</v>
      </c>
      <c r="P15" s="539">
        <f>КТП_ИА!J129</f>
        <v>61.619399999999999</v>
      </c>
      <c r="Q15" s="539">
        <f t="shared" si="4"/>
        <v>0</v>
      </c>
      <c r="R15" s="539">
        <f t="shared" si="1"/>
        <v>0</v>
      </c>
      <c r="S15" s="539">
        <f t="shared" si="1"/>
        <v>0</v>
      </c>
      <c r="T15" s="539">
        <f t="shared" si="1"/>
        <v>0</v>
      </c>
      <c r="U15" s="539">
        <f t="shared" si="1"/>
        <v>0</v>
      </c>
      <c r="V15" s="399">
        <v>462.77499999999998</v>
      </c>
    </row>
    <row r="16" spans="1:22" ht="23.25" customHeight="1">
      <c r="A16" s="535" t="s">
        <v>788</v>
      </c>
      <c r="B16" s="536" t="s">
        <v>789</v>
      </c>
      <c r="C16" s="537" t="s">
        <v>790</v>
      </c>
      <c r="D16" s="538">
        <f t="shared" si="2"/>
        <v>3004.2310119999997</v>
      </c>
      <c r="E16" s="539">
        <f>КТП_ИА!H139</f>
        <v>1</v>
      </c>
      <c r="F16" s="539">
        <f>КТП_ИА!I139</f>
        <v>2920.3800119999996</v>
      </c>
      <c r="G16" s="539">
        <f>КТП_ИА!J139</f>
        <v>82.850999999999985</v>
      </c>
      <c r="H16" s="539">
        <f>КТП_ИА!K142</f>
        <v>0</v>
      </c>
      <c r="I16" s="539">
        <f>КТП_ИА!K143</f>
        <v>0</v>
      </c>
      <c r="J16" s="539">
        <f>КТП_ИА!K144</f>
        <v>0</v>
      </c>
      <c r="K16" s="539">
        <f>КТП_ИА!K145</f>
        <v>0</v>
      </c>
      <c r="L16" s="539">
        <f>КТП_ИА!K147</f>
        <v>0</v>
      </c>
      <c r="M16" s="538">
        <f t="shared" si="3"/>
        <v>1104.8024563106794</v>
      </c>
      <c r="N16" s="539">
        <f>КТП_ИА!H140</f>
        <v>0</v>
      </c>
      <c r="O16" s="539">
        <f>КТП_ИА!I140</f>
        <v>1021.9514563106795</v>
      </c>
      <c r="P16" s="539">
        <f>КТП_ИА!J140</f>
        <v>82.850999999999985</v>
      </c>
      <c r="Q16" s="539">
        <f t="shared" si="4"/>
        <v>0</v>
      </c>
      <c r="R16" s="539">
        <f t="shared" si="1"/>
        <v>0</v>
      </c>
      <c r="S16" s="539">
        <f t="shared" si="1"/>
        <v>0</v>
      </c>
      <c r="T16" s="539">
        <f t="shared" si="1"/>
        <v>0</v>
      </c>
      <c r="U16" s="539">
        <f t="shared" si="1"/>
        <v>0</v>
      </c>
      <c r="V16" s="399">
        <v>664.32500000000005</v>
      </c>
    </row>
    <row r="17" spans="1:22" ht="23.25" customHeight="1">
      <c r="A17" s="535" t="s">
        <v>791</v>
      </c>
      <c r="B17" s="536" t="s">
        <v>792</v>
      </c>
      <c r="C17" s="537" t="s">
        <v>793</v>
      </c>
      <c r="D17" s="538">
        <f t="shared" si="2"/>
        <v>2924.6112400000002</v>
      </c>
      <c r="E17" s="539">
        <f>КТП_ИА!H153</f>
        <v>1</v>
      </c>
      <c r="F17" s="539">
        <f>КТП_ИА!I153</f>
        <v>2839.3886400000001</v>
      </c>
      <c r="G17" s="539">
        <f>КТП_ИА!J153</f>
        <v>84.2226</v>
      </c>
      <c r="H17" s="539">
        <f>КТП_ИА!K156</f>
        <v>0</v>
      </c>
      <c r="I17" s="539">
        <f>КТП_ИА!K157</f>
        <v>0</v>
      </c>
      <c r="J17" s="539">
        <f>КТП_ИА!K158</f>
        <v>0</v>
      </c>
      <c r="K17" s="539">
        <f>КТП_ИА!K159</f>
        <v>0</v>
      </c>
      <c r="L17" s="539">
        <f>КТП_ИА!K161</f>
        <v>0</v>
      </c>
      <c r="M17" s="538">
        <f t="shared" si="3"/>
        <v>1053.5429883495146</v>
      </c>
      <c r="N17" s="539">
        <f>КТП_ИА!H154</f>
        <v>0</v>
      </c>
      <c r="O17" s="539">
        <f>КТП_ИА!I154</f>
        <v>969.32038834951459</v>
      </c>
      <c r="P17" s="539">
        <f>КТП_ИА!J154</f>
        <v>84.2226</v>
      </c>
      <c r="Q17" s="539">
        <f t="shared" si="4"/>
        <v>0</v>
      </c>
      <c r="R17" s="539">
        <f t="shared" si="1"/>
        <v>0</v>
      </c>
      <c r="S17" s="539">
        <f t="shared" si="1"/>
        <v>0</v>
      </c>
      <c r="T17" s="539">
        <f t="shared" si="1"/>
        <v>0</v>
      </c>
      <c r="U17" s="539">
        <f t="shared" si="1"/>
        <v>0</v>
      </c>
      <c r="V17" s="399">
        <f>137.725*2</f>
        <v>275.45</v>
      </c>
    </row>
    <row r="18" spans="1:22" ht="23.25" customHeight="1">
      <c r="A18" s="535" t="s">
        <v>794</v>
      </c>
      <c r="B18" s="536" t="s">
        <v>795</v>
      </c>
      <c r="C18" s="537" t="s">
        <v>796</v>
      </c>
      <c r="D18" s="538">
        <f t="shared" si="2"/>
        <v>2133.9765040000002</v>
      </c>
      <c r="E18" s="539">
        <f>КТП_ИА!H164</f>
        <v>1</v>
      </c>
      <c r="F18" s="539">
        <f>КТП_ИА!I164</f>
        <v>2044.4849040000001</v>
      </c>
      <c r="G18" s="539">
        <f>КТП_ИА!J164</f>
        <v>88.491599999999991</v>
      </c>
      <c r="H18" s="539">
        <f>КТП_ИА!K167</f>
        <v>0</v>
      </c>
      <c r="I18" s="539">
        <f>КТП_ИА!K168</f>
        <v>0</v>
      </c>
      <c r="J18" s="539">
        <f>КТП_ИА!K169</f>
        <v>0</v>
      </c>
      <c r="K18" s="539">
        <f>КТП_ИА!K170</f>
        <v>0</v>
      </c>
      <c r="L18" s="539">
        <f>КТП_ИА!K172</f>
        <v>0</v>
      </c>
      <c r="M18" s="538">
        <f t="shared" si="3"/>
        <v>1121.608104854369</v>
      </c>
      <c r="N18" s="539">
        <f>КТП_ИА!H165</f>
        <v>0</v>
      </c>
      <c r="O18" s="539">
        <f>КТП_ИА!I165</f>
        <v>1033.1165048543689</v>
      </c>
      <c r="P18" s="539">
        <f>КТП_ИА!J165</f>
        <v>88.491599999999991</v>
      </c>
      <c r="Q18" s="539">
        <f t="shared" si="4"/>
        <v>0</v>
      </c>
      <c r="R18" s="539">
        <f t="shared" si="1"/>
        <v>0</v>
      </c>
      <c r="S18" s="539">
        <f t="shared" si="1"/>
        <v>0</v>
      </c>
      <c r="T18" s="539">
        <f t="shared" si="1"/>
        <v>0</v>
      </c>
      <c r="U18" s="539">
        <f t="shared" si="1"/>
        <v>0</v>
      </c>
      <c r="V18" s="399">
        <f>169.95*2</f>
        <v>339.9</v>
      </c>
    </row>
    <row r="19" spans="1:22" ht="23.25" customHeight="1">
      <c r="A19" s="535" t="s">
        <v>797</v>
      </c>
      <c r="B19" s="536" t="s">
        <v>798</v>
      </c>
      <c r="C19" s="537" t="s">
        <v>799</v>
      </c>
      <c r="D19" s="538">
        <f t="shared" si="2"/>
        <v>3397.6655119999996</v>
      </c>
      <c r="E19" s="539">
        <f>КТП_ИА!H175</f>
        <v>1</v>
      </c>
      <c r="F19" s="539">
        <f>КТП_ИА!I175</f>
        <v>3298.2355119999997</v>
      </c>
      <c r="G19" s="539">
        <f>КТП_ИА!J175</f>
        <v>98.429999999999993</v>
      </c>
      <c r="H19" s="539">
        <f>КТП_ИА!K178</f>
        <v>0</v>
      </c>
      <c r="I19" s="539">
        <f>КТП_ИА!K179</f>
        <v>0</v>
      </c>
      <c r="J19" s="539">
        <f>КТП_ИА!K180</f>
        <v>0</v>
      </c>
      <c r="K19" s="539">
        <f>КТП_ИА!K181</f>
        <v>0</v>
      </c>
      <c r="L19" s="539">
        <f>КТП_ИА!K183</f>
        <v>0</v>
      </c>
      <c r="M19" s="538">
        <f t="shared" si="3"/>
        <v>1226.6435922330097</v>
      </c>
      <c r="N19" s="539">
        <f>КТП_ИА!H176</f>
        <v>0</v>
      </c>
      <c r="O19" s="539">
        <f>КТП_ИА!I176</f>
        <v>1128.2135922330096</v>
      </c>
      <c r="P19" s="539">
        <f>КТП_ИА!J176</f>
        <v>98.429999999999993</v>
      </c>
      <c r="Q19" s="539">
        <f t="shared" si="4"/>
        <v>0</v>
      </c>
      <c r="R19" s="539">
        <f t="shared" si="1"/>
        <v>0</v>
      </c>
      <c r="S19" s="539">
        <f t="shared" si="1"/>
        <v>0</v>
      </c>
      <c r="T19" s="539">
        <f t="shared" si="1"/>
        <v>0</v>
      </c>
      <c r="U19" s="539">
        <f t="shared" si="1"/>
        <v>0</v>
      </c>
      <c r="V19" s="399">
        <f>226.325*2</f>
        <v>452.65</v>
      </c>
    </row>
    <row r="20" spans="1:22" ht="23.25" customHeight="1">
      <c r="A20" s="535" t="s">
        <v>800</v>
      </c>
      <c r="B20" s="536" t="s">
        <v>801</v>
      </c>
      <c r="C20" s="537" t="s">
        <v>802</v>
      </c>
      <c r="D20" s="538">
        <f t="shared" si="2"/>
        <v>2596.2492080000002</v>
      </c>
      <c r="E20" s="539">
        <f>КТП_ИА!H186</f>
        <v>1</v>
      </c>
      <c r="F20" s="539">
        <f>КТП_ИА!I186</f>
        <v>2488.947208</v>
      </c>
      <c r="G20" s="539">
        <f>КТП_ИА!J186</f>
        <v>106.30199999999999</v>
      </c>
      <c r="H20" s="539">
        <f>КТП_ИА!K189</f>
        <v>0</v>
      </c>
      <c r="I20" s="539">
        <f>КТП_ИА!K190</f>
        <v>0</v>
      </c>
      <c r="J20" s="539">
        <f>КТП_ИА!K191</f>
        <v>0</v>
      </c>
      <c r="K20" s="539">
        <f>КТП_ИА!K192</f>
        <v>0</v>
      </c>
      <c r="L20" s="539">
        <f>КТП_ИА!K194</f>
        <v>0</v>
      </c>
      <c r="M20" s="538">
        <f t="shared" si="3"/>
        <v>1352.068990291262</v>
      </c>
      <c r="N20" s="539">
        <f>КТП_ИА!H187</f>
        <v>0</v>
      </c>
      <c r="O20" s="539">
        <f>КТП_ИА!I187</f>
        <v>1245.7669902912621</v>
      </c>
      <c r="P20" s="539">
        <f>КТП_ИА!J187</f>
        <v>106.30199999999999</v>
      </c>
      <c r="Q20" s="539">
        <f t="shared" si="4"/>
        <v>0</v>
      </c>
      <c r="R20" s="539">
        <f t="shared" si="4"/>
        <v>0</v>
      </c>
      <c r="S20" s="539">
        <f t="shared" si="4"/>
        <v>0</v>
      </c>
      <c r="T20" s="539">
        <f t="shared" si="4"/>
        <v>0</v>
      </c>
      <c r="U20" s="539">
        <f t="shared" si="4"/>
        <v>0</v>
      </c>
      <c r="V20" s="399">
        <f>289.075*2</f>
        <v>578.15</v>
      </c>
    </row>
    <row r="21" spans="1:22" ht="23.25" customHeight="1">
      <c r="A21" s="535" t="s">
        <v>803</v>
      </c>
      <c r="B21" s="536" t="s">
        <v>804</v>
      </c>
      <c r="C21" s="537" t="s">
        <v>805</v>
      </c>
      <c r="D21" s="538">
        <f t="shared" si="2"/>
        <v>3987.3089600000003</v>
      </c>
      <c r="E21" s="539">
        <f>КТП_ИА!H197</f>
        <v>1</v>
      </c>
      <c r="F21" s="539">
        <f>КТП_ИА!I197</f>
        <v>3862.9861600000004</v>
      </c>
      <c r="G21" s="539">
        <f>КТП_ИА!J197</f>
        <v>123.3228</v>
      </c>
      <c r="H21" s="539">
        <f>КТП_ИА!K200</f>
        <v>0</v>
      </c>
      <c r="I21" s="539">
        <f>КТП_ИА!K201</f>
        <v>0</v>
      </c>
      <c r="J21" s="539">
        <f>КТП_ИА!K202</f>
        <v>0</v>
      </c>
      <c r="K21" s="539">
        <f>КТП_ИА!K203</f>
        <v>0</v>
      </c>
      <c r="L21" s="539">
        <f>КТП_ИА!K205</f>
        <v>0</v>
      </c>
      <c r="M21" s="538">
        <f t="shared" si="3"/>
        <v>1587.7694019417477</v>
      </c>
      <c r="N21" s="539">
        <f>КТП_ИА!H198</f>
        <v>0</v>
      </c>
      <c r="O21" s="539">
        <f>КТП_ИА!I198</f>
        <v>1464.4466019417478</v>
      </c>
      <c r="P21" s="539">
        <f>КТП_ИА!J198</f>
        <v>123.3228</v>
      </c>
      <c r="Q21" s="539">
        <f t="shared" si="4"/>
        <v>0</v>
      </c>
      <c r="R21" s="539">
        <f t="shared" si="4"/>
        <v>0</v>
      </c>
      <c r="S21" s="539">
        <f t="shared" si="4"/>
        <v>0</v>
      </c>
      <c r="T21" s="539">
        <f t="shared" si="4"/>
        <v>0</v>
      </c>
      <c r="U21" s="539">
        <f t="shared" si="4"/>
        <v>0</v>
      </c>
      <c r="V21" s="399">
        <f>462.775*2</f>
        <v>925.55</v>
      </c>
    </row>
    <row r="22" spans="1:22" ht="23.25" customHeight="1">
      <c r="A22" s="535" t="s">
        <v>806</v>
      </c>
      <c r="B22" s="536" t="s">
        <v>807</v>
      </c>
      <c r="C22" s="537" t="s">
        <v>808</v>
      </c>
      <c r="D22" s="538">
        <f t="shared" si="2"/>
        <v>4585.9336239999993</v>
      </c>
      <c r="E22" s="539">
        <f>КТП_ИА!H208</f>
        <v>1</v>
      </c>
      <c r="F22" s="539">
        <f>КТП_ИА!I208</f>
        <v>4433.5740239999996</v>
      </c>
      <c r="G22" s="539">
        <f>КТП_ИА!J208</f>
        <v>151.35959999999997</v>
      </c>
      <c r="H22" s="539">
        <f>КТП_ИА!K211</f>
        <v>0</v>
      </c>
      <c r="I22" s="539">
        <f>КТП_ИА!K212</f>
        <v>0</v>
      </c>
      <c r="J22" s="539">
        <f>КТП_ИА!K213</f>
        <v>0</v>
      </c>
      <c r="K22" s="539">
        <f>КТП_ИА!K214</f>
        <v>0</v>
      </c>
      <c r="L22" s="539">
        <f>КТП_ИА!K216</f>
        <v>0</v>
      </c>
      <c r="M22" s="538">
        <f t="shared" si="3"/>
        <v>2056.5731922330092</v>
      </c>
      <c r="N22" s="539">
        <f>КТП_ИА!H209</f>
        <v>0</v>
      </c>
      <c r="O22" s="539">
        <f>КТП_ИА!I209</f>
        <v>1905.2135922330094</v>
      </c>
      <c r="P22" s="539">
        <f>КТП_ИА!J209</f>
        <v>151.35959999999997</v>
      </c>
      <c r="Q22" s="539">
        <f t="shared" si="4"/>
        <v>0</v>
      </c>
      <c r="R22" s="539">
        <f t="shared" si="4"/>
        <v>0</v>
      </c>
      <c r="S22" s="539">
        <f t="shared" si="4"/>
        <v>0</v>
      </c>
      <c r="T22" s="539">
        <f t="shared" si="4"/>
        <v>0</v>
      </c>
      <c r="U22" s="539">
        <f t="shared" si="4"/>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40" customWidth="1"/>
    <col min="2" max="3" width="9.140625" style="541"/>
    <col min="4" max="4" width="70.28515625" style="541" customWidth="1"/>
    <col min="5" max="5" width="126" style="541" customWidth="1"/>
    <col min="6" max="6" width="65.42578125" style="541" customWidth="1"/>
    <col min="7" max="7" width="9.140625" style="541"/>
    <col min="8" max="20" width="22" style="541" customWidth="1"/>
    <col min="21" max="16384" width="9.140625" style="541"/>
  </cols>
  <sheetData>
    <row r="3" spans="1:21" ht="84" hidden="1" customHeight="1" outlineLevel="1">
      <c r="A3" s="542" t="s">
        <v>547</v>
      </c>
      <c r="B3" s="684"/>
      <c r="C3" s="685">
        <v>5</v>
      </c>
      <c r="D3" s="676"/>
      <c r="E3" s="686" t="s">
        <v>759</v>
      </c>
      <c r="F3" s="1119" t="s">
        <v>760</v>
      </c>
      <c r="G3" s="1079" t="s">
        <v>160</v>
      </c>
      <c r="H3" s="1439">
        <v>1</v>
      </c>
      <c r="I3" s="544">
        <v>168.08737864077671</v>
      </c>
      <c r="J3" s="544">
        <v>25.435199999999998</v>
      </c>
      <c r="K3" s="544">
        <v>12.717599999999999</v>
      </c>
      <c r="L3" s="544">
        <v>240.62135205747572</v>
      </c>
      <c r="M3" s="518">
        <v>446.86153069825241</v>
      </c>
      <c r="N3" s="545">
        <v>1</v>
      </c>
      <c r="O3" s="546">
        <v>1</v>
      </c>
      <c r="P3" s="547">
        <v>1</v>
      </c>
      <c r="Q3" s="519">
        <v>168.08737864077671</v>
      </c>
      <c r="R3" s="520">
        <v>25.435199999999998</v>
      </c>
      <c r="S3" s="521">
        <v>12.717599999999999</v>
      </c>
      <c r="T3" s="521">
        <v>240.62135205747572</v>
      </c>
      <c r="U3" s="522">
        <v>446.86153069825241</v>
      </c>
    </row>
    <row r="4" spans="1:21" ht="27.75" hidden="1" outlineLevel="1">
      <c r="B4" s="687"/>
      <c r="C4" s="688"/>
      <c r="D4" s="679"/>
      <c r="E4" s="548" t="s">
        <v>367</v>
      </c>
      <c r="F4" s="1120"/>
      <c r="G4" s="1080"/>
      <c r="H4" s="1440"/>
      <c r="I4" s="549">
        <v>168.08737864077671</v>
      </c>
      <c r="J4" s="550">
        <v>25.435199999999998</v>
      </c>
      <c r="K4" s="551">
        <v>12.717599999999999</v>
      </c>
      <c r="L4" s="552">
        <v>217.6798213592233</v>
      </c>
      <c r="M4" s="553">
        <v>423.92</v>
      </c>
      <c r="N4" s="1441" t="s">
        <v>960</v>
      </c>
      <c r="O4" s="1442"/>
      <c r="P4" s="1443"/>
      <c r="Q4" s="1023"/>
      <c r="R4" s="1024"/>
      <c r="S4" s="1024"/>
      <c r="T4" s="1024"/>
      <c r="U4" s="1066"/>
    </row>
    <row r="5" spans="1:21" ht="27.75" hidden="1" outlineLevel="1">
      <c r="B5" s="687"/>
      <c r="C5" s="688"/>
      <c r="D5" s="679"/>
      <c r="E5" s="1026" t="s">
        <v>378</v>
      </c>
      <c r="F5" s="1027"/>
      <c r="G5" s="1027"/>
      <c r="H5" s="1027"/>
      <c r="I5" s="1027"/>
      <c r="J5" s="1027"/>
      <c r="K5" s="1027"/>
      <c r="L5" s="1027"/>
      <c r="M5" s="1067"/>
      <c r="N5" s="1444"/>
      <c r="O5" s="1445"/>
      <c r="P5" s="1446"/>
      <c r="Q5" s="1450"/>
      <c r="R5" s="1451"/>
      <c r="S5" s="1451"/>
      <c r="T5" s="1451"/>
      <c r="U5" s="1452"/>
    </row>
    <row r="6" spans="1:21" ht="27.75" hidden="1" customHeight="1" outlineLevel="1">
      <c r="B6" s="687"/>
      <c r="C6" s="688">
        <v>55</v>
      </c>
      <c r="D6" s="679"/>
      <c r="E6" s="1032" t="s">
        <v>377</v>
      </c>
      <c r="F6" s="1032"/>
      <c r="G6" s="1032"/>
      <c r="H6" s="1032"/>
      <c r="I6" s="1032"/>
      <c r="J6" s="1032"/>
      <c r="K6" s="1032"/>
      <c r="L6" s="554">
        <v>53.038834951456316</v>
      </c>
      <c r="M6" s="555">
        <v>53.038834951456316</v>
      </c>
      <c r="N6" s="1444"/>
      <c r="O6" s="1445"/>
      <c r="P6" s="1446"/>
      <c r="Q6" s="1453"/>
      <c r="R6" s="1454"/>
      <c r="S6" s="1455"/>
      <c r="T6" s="523">
        <v>53.038834951456316</v>
      </c>
      <c r="U6" s="524">
        <v>53.038834951456316</v>
      </c>
    </row>
    <row r="7" spans="1:21" ht="27.75" hidden="1" customHeight="1" outlineLevel="1">
      <c r="B7" s="687"/>
      <c r="C7" s="688"/>
      <c r="D7" s="679"/>
      <c r="E7" s="1032" t="s">
        <v>370</v>
      </c>
      <c r="F7" s="1032"/>
      <c r="G7" s="1032"/>
      <c r="H7" s="1032"/>
      <c r="I7" s="1032"/>
      <c r="J7" s="1032"/>
      <c r="K7" s="1032"/>
      <c r="L7" s="556">
        <v>7.6726271844660205</v>
      </c>
      <c r="M7" s="555">
        <v>7.6726271844660205</v>
      </c>
      <c r="N7" s="1444"/>
      <c r="O7" s="1445"/>
      <c r="P7" s="1446"/>
      <c r="Q7" s="1453"/>
      <c r="R7" s="1454"/>
      <c r="S7" s="1455"/>
      <c r="T7" s="523">
        <v>7.6726271844660205</v>
      </c>
      <c r="U7" s="524">
        <v>7.6726271844660205</v>
      </c>
    </row>
    <row r="8" spans="1:21" ht="27.75" hidden="1" customHeight="1" outlineLevel="1">
      <c r="B8" s="687"/>
      <c r="C8" s="689"/>
      <c r="D8" s="679"/>
      <c r="E8" s="1032" t="s">
        <v>371</v>
      </c>
      <c r="F8" s="1032"/>
      <c r="G8" s="1032"/>
      <c r="H8" s="1032"/>
      <c r="I8" s="1032"/>
      <c r="J8" s="1032"/>
      <c r="K8" s="1032"/>
      <c r="L8" s="556">
        <v>12.347184466019417</v>
      </c>
      <c r="M8" s="525">
        <v>12.347184466019417</v>
      </c>
      <c r="N8" s="1444"/>
      <c r="O8" s="1445"/>
      <c r="P8" s="1446"/>
      <c r="Q8" s="1453"/>
      <c r="R8" s="1454"/>
      <c r="S8" s="1455"/>
      <c r="T8" s="523">
        <v>12.347184466019417</v>
      </c>
      <c r="U8" s="524">
        <v>12.347184466019417</v>
      </c>
    </row>
    <row r="9" spans="1:21" ht="27.75" hidden="1" customHeight="1" outlineLevel="1">
      <c r="B9" s="687"/>
      <c r="C9" s="689"/>
      <c r="D9" s="679"/>
      <c r="E9" s="1032" t="s">
        <v>697</v>
      </c>
      <c r="F9" s="1032"/>
      <c r="G9" s="1032"/>
      <c r="H9" s="1032"/>
      <c r="I9" s="1032"/>
      <c r="J9" s="1032"/>
      <c r="K9" s="1032"/>
      <c r="L9" s="557">
        <v>144.62117475728152</v>
      </c>
      <c r="M9" s="555">
        <v>144.62117475728152</v>
      </c>
      <c r="N9" s="1444"/>
      <c r="O9" s="1445"/>
      <c r="P9" s="1446"/>
      <c r="Q9" s="1453"/>
      <c r="R9" s="1454"/>
      <c r="S9" s="1455"/>
      <c r="T9" s="526">
        <v>144.62117475728152</v>
      </c>
      <c r="U9" s="524">
        <v>144.62117475728152</v>
      </c>
    </row>
    <row r="10" spans="1:21" ht="27.75" hidden="1" outlineLevel="1">
      <c r="B10" s="687"/>
      <c r="C10" s="689"/>
      <c r="D10" s="679"/>
      <c r="E10" s="1035" t="s">
        <v>368</v>
      </c>
      <c r="F10" s="1036"/>
      <c r="G10" s="1036"/>
      <c r="H10" s="1036"/>
      <c r="I10" s="1036"/>
      <c r="J10" s="1036"/>
      <c r="K10" s="1036"/>
      <c r="L10" s="1036"/>
      <c r="M10" s="1061"/>
      <c r="N10" s="1444"/>
      <c r="O10" s="1445"/>
      <c r="P10" s="1446"/>
      <c r="Q10" s="1456"/>
      <c r="R10" s="1457"/>
      <c r="S10" s="1457"/>
      <c r="T10" s="1457"/>
      <c r="U10" s="1458"/>
    </row>
    <row r="11" spans="1:21" ht="28.5" hidden="1" customHeight="1" outlineLevel="1" thickBot="1">
      <c r="B11" s="687"/>
      <c r="C11" s="690"/>
      <c r="D11" s="682"/>
      <c r="E11" s="1038" t="s">
        <v>372</v>
      </c>
      <c r="F11" s="1038" t="s">
        <v>363</v>
      </c>
      <c r="G11" s="1038"/>
      <c r="H11" s="1038"/>
      <c r="I11" s="1038"/>
      <c r="J11" s="1038"/>
      <c r="K11" s="1038"/>
      <c r="L11" s="558">
        <v>22.941530698252425</v>
      </c>
      <c r="M11" s="527">
        <v>22.941530698252425</v>
      </c>
      <c r="N11" s="1447"/>
      <c r="O11" s="1448"/>
      <c r="P11" s="1449"/>
      <c r="Q11" s="1459"/>
      <c r="R11" s="1460"/>
      <c r="S11" s="1461"/>
      <c r="T11" s="528">
        <v>22.941530698252425</v>
      </c>
      <c r="U11" s="529">
        <v>22.941530698252425</v>
      </c>
    </row>
    <row r="12" spans="1:21" hidden="1" outlineLevel="1">
      <c r="B12" s="687"/>
      <c r="C12" s="691"/>
      <c r="D12" s="133"/>
      <c r="E12" s="133"/>
      <c r="F12" s="683"/>
      <c r="G12" s="133"/>
      <c r="H12" s="133"/>
      <c r="I12" s="133"/>
      <c r="J12" s="133"/>
      <c r="K12" s="133"/>
      <c r="L12" s="133"/>
      <c r="M12" s="133"/>
      <c r="N12" s="133"/>
      <c r="O12" s="133"/>
      <c r="P12" s="133"/>
      <c r="Q12" s="133"/>
      <c r="R12" s="133"/>
      <c r="S12" s="133"/>
      <c r="T12" s="133"/>
      <c r="U12" s="133"/>
    </row>
    <row r="13" spans="1:21" ht="15.75" hidden="1" outlineLevel="1" thickBot="1">
      <c r="B13" s="687"/>
      <c r="C13" s="691"/>
      <c r="D13" s="133"/>
      <c r="E13" s="133"/>
      <c r="F13" s="683"/>
      <c r="G13" s="133"/>
      <c r="H13" s="133"/>
      <c r="I13" s="133"/>
      <c r="J13" s="133"/>
      <c r="K13" s="133"/>
      <c r="L13" s="133"/>
      <c r="M13" s="133"/>
      <c r="N13" s="133"/>
      <c r="O13" s="133"/>
      <c r="P13" s="133"/>
      <c r="Q13" s="133"/>
      <c r="R13" s="133"/>
      <c r="S13" s="133"/>
      <c r="T13" s="133"/>
      <c r="U13" s="133"/>
    </row>
    <row r="14" spans="1:21" ht="108.75" hidden="1" customHeight="1" outlineLevel="1">
      <c r="A14" s="542" t="s">
        <v>550</v>
      </c>
      <c r="B14" s="684"/>
      <c r="C14" s="685">
        <v>5</v>
      </c>
      <c r="D14" s="676"/>
      <c r="E14" s="543" t="s">
        <v>761</v>
      </c>
      <c r="F14" s="1119" t="s">
        <v>961</v>
      </c>
      <c r="G14" s="1079" t="s">
        <v>160</v>
      </c>
      <c r="H14" s="1439">
        <v>1</v>
      </c>
      <c r="I14" s="544">
        <v>313.64612399999999</v>
      </c>
      <c r="J14" s="544">
        <v>26.4282</v>
      </c>
      <c r="K14" s="544">
        <v>13.2141</v>
      </c>
      <c r="L14" s="544">
        <v>241.74002986718452</v>
      </c>
      <c r="M14" s="518">
        <v>595.02845386718445</v>
      </c>
      <c r="N14" s="545">
        <v>1</v>
      </c>
      <c r="O14" s="546">
        <v>1</v>
      </c>
      <c r="P14" s="547">
        <v>1</v>
      </c>
      <c r="Q14" s="519">
        <v>313.64612399999999</v>
      </c>
      <c r="R14" s="520">
        <v>26.4282</v>
      </c>
      <c r="S14" s="521">
        <v>13.2141</v>
      </c>
      <c r="T14" s="521">
        <v>241.74002986718452</v>
      </c>
      <c r="U14" s="522">
        <v>595.02845386718445</v>
      </c>
    </row>
    <row r="15" spans="1:21" ht="48" hidden="1" customHeight="1" outlineLevel="1">
      <c r="B15" s="687"/>
      <c r="C15" s="688"/>
      <c r="D15" s="679"/>
      <c r="E15" s="548" t="s">
        <v>367</v>
      </c>
      <c r="F15" s="1120"/>
      <c r="G15" s="1080"/>
      <c r="H15" s="1440"/>
      <c r="I15" s="549">
        <v>182.92233009708738</v>
      </c>
      <c r="J15" s="550">
        <v>26.4282</v>
      </c>
      <c r="K15" s="551">
        <v>13.2141</v>
      </c>
      <c r="L15" s="552">
        <v>217.90536990291267</v>
      </c>
      <c r="M15" s="553">
        <v>440.47</v>
      </c>
      <c r="N15" s="1441" t="s">
        <v>960</v>
      </c>
      <c r="O15" s="1442"/>
      <c r="P15" s="1443"/>
      <c r="Q15" s="1023"/>
      <c r="R15" s="1024"/>
      <c r="S15" s="1024"/>
      <c r="T15" s="1024"/>
      <c r="U15" s="1066"/>
    </row>
    <row r="16" spans="1:21" ht="27.75" hidden="1" outlineLevel="1">
      <c r="B16" s="687"/>
      <c r="C16" s="688"/>
      <c r="D16" s="679"/>
      <c r="E16" s="1026" t="s">
        <v>378</v>
      </c>
      <c r="F16" s="1027"/>
      <c r="G16" s="1027"/>
      <c r="H16" s="1027"/>
      <c r="I16" s="1027"/>
      <c r="J16" s="1027"/>
      <c r="K16" s="1027"/>
      <c r="L16" s="1027"/>
      <c r="M16" s="1067"/>
      <c r="N16" s="1444"/>
      <c r="O16" s="1445"/>
      <c r="P16" s="1446"/>
      <c r="Q16" s="1450"/>
      <c r="R16" s="1451"/>
      <c r="S16" s="1451"/>
      <c r="T16" s="1451"/>
      <c r="U16" s="1452"/>
    </row>
    <row r="17" spans="1:21" ht="27.75" hidden="1" customHeight="1" outlineLevel="1">
      <c r="B17" s="687"/>
      <c r="C17" s="688">
        <v>55</v>
      </c>
      <c r="D17" s="679"/>
      <c r="E17" s="1032" t="s">
        <v>377</v>
      </c>
      <c r="F17" s="1032"/>
      <c r="G17" s="1032"/>
      <c r="H17" s="1032"/>
      <c r="I17" s="1032"/>
      <c r="J17" s="1032"/>
      <c r="K17" s="1032"/>
      <c r="L17" s="554">
        <v>53.038834951456316</v>
      </c>
      <c r="M17" s="555">
        <v>53.038834951456316</v>
      </c>
      <c r="N17" s="1444"/>
      <c r="O17" s="1445"/>
      <c r="P17" s="1446"/>
      <c r="Q17" s="1453"/>
      <c r="R17" s="1454"/>
      <c r="S17" s="1455"/>
      <c r="T17" s="523">
        <v>53.038834951456316</v>
      </c>
      <c r="U17" s="524">
        <v>53.038834951456316</v>
      </c>
    </row>
    <row r="18" spans="1:21" ht="27.75" hidden="1" customHeight="1" outlineLevel="1">
      <c r="B18" s="687"/>
      <c r="C18" s="688"/>
      <c r="D18" s="679"/>
      <c r="E18" s="1032" t="s">
        <v>370</v>
      </c>
      <c r="F18" s="1032"/>
      <c r="G18" s="1032"/>
      <c r="H18" s="1032"/>
      <c r="I18" s="1032"/>
      <c r="J18" s="1032"/>
      <c r="K18" s="1032"/>
      <c r="L18" s="556">
        <v>8.0164815533980605</v>
      </c>
      <c r="M18" s="555">
        <v>8.0164815533980605</v>
      </c>
      <c r="N18" s="1444"/>
      <c r="O18" s="1445"/>
      <c r="P18" s="1446"/>
      <c r="Q18" s="1453"/>
      <c r="R18" s="1454"/>
      <c r="S18" s="1455"/>
      <c r="T18" s="523">
        <v>8.0164815533980605</v>
      </c>
      <c r="U18" s="524">
        <v>8.0164815533980605</v>
      </c>
    </row>
    <row r="19" spans="1:21" ht="27.75" hidden="1" customHeight="1" outlineLevel="1">
      <c r="B19" s="687"/>
      <c r="C19" s="689"/>
      <c r="D19" s="679"/>
      <c r="E19" s="1032" t="s">
        <v>371</v>
      </c>
      <c r="F19" s="1032"/>
      <c r="G19" s="1032"/>
      <c r="H19" s="1032"/>
      <c r="I19" s="1032"/>
      <c r="J19" s="1032"/>
      <c r="K19" s="1032"/>
      <c r="L19" s="556">
        <v>12.829223300970874</v>
      </c>
      <c r="M19" s="525">
        <v>12.829223300970874</v>
      </c>
      <c r="N19" s="1444"/>
      <c r="O19" s="1445"/>
      <c r="P19" s="1446"/>
      <c r="Q19" s="1453"/>
      <c r="R19" s="1454"/>
      <c r="S19" s="1455"/>
      <c r="T19" s="523">
        <v>12.829223300970874</v>
      </c>
      <c r="U19" s="524">
        <v>12.829223300970874</v>
      </c>
    </row>
    <row r="20" spans="1:21" ht="27.75" hidden="1" customHeight="1" outlineLevel="1">
      <c r="B20" s="687"/>
      <c r="C20" s="689"/>
      <c r="D20" s="679"/>
      <c r="E20" s="1032" t="s">
        <v>697</v>
      </c>
      <c r="F20" s="1032"/>
      <c r="G20" s="1032"/>
      <c r="H20" s="1032"/>
      <c r="I20" s="1032"/>
      <c r="J20" s="1032"/>
      <c r="K20" s="1032"/>
      <c r="L20" s="557">
        <v>144.02083009708741</v>
      </c>
      <c r="M20" s="555">
        <v>144.02083009708741</v>
      </c>
      <c r="N20" s="1444"/>
      <c r="O20" s="1445"/>
      <c r="P20" s="1446"/>
      <c r="Q20" s="1453"/>
      <c r="R20" s="1454"/>
      <c r="S20" s="1455"/>
      <c r="T20" s="526">
        <v>144.02083009708741</v>
      </c>
      <c r="U20" s="524">
        <v>144.02083009708741</v>
      </c>
    </row>
    <row r="21" spans="1:21" ht="27.75" hidden="1" outlineLevel="1">
      <c r="B21" s="687"/>
      <c r="C21" s="689"/>
      <c r="D21" s="679"/>
      <c r="E21" s="1035" t="s">
        <v>368</v>
      </c>
      <c r="F21" s="1036"/>
      <c r="G21" s="1036"/>
      <c r="H21" s="1036"/>
      <c r="I21" s="1036"/>
      <c r="J21" s="1036"/>
      <c r="K21" s="1036"/>
      <c r="L21" s="1036"/>
      <c r="M21" s="1061"/>
      <c r="N21" s="1444"/>
      <c r="O21" s="1445"/>
      <c r="P21" s="1446"/>
      <c r="Q21" s="1456"/>
      <c r="R21" s="1457"/>
      <c r="S21" s="1457"/>
      <c r="T21" s="1457"/>
      <c r="U21" s="1458"/>
    </row>
    <row r="22" spans="1:21" ht="28.5" hidden="1" customHeight="1" outlineLevel="1" thickBot="1">
      <c r="B22" s="687"/>
      <c r="C22" s="690"/>
      <c r="D22" s="682"/>
      <c r="E22" s="1038" t="s">
        <v>372</v>
      </c>
      <c r="F22" s="1038" t="s">
        <v>363</v>
      </c>
      <c r="G22" s="1038"/>
      <c r="H22" s="1038"/>
      <c r="I22" s="1038"/>
      <c r="J22" s="1038"/>
      <c r="K22" s="1038"/>
      <c r="L22" s="558">
        <v>23.834659964271843</v>
      </c>
      <c r="M22" s="527">
        <v>23.834659964271843</v>
      </c>
      <c r="N22" s="1447"/>
      <c r="O22" s="1448"/>
      <c r="P22" s="1449"/>
      <c r="Q22" s="1459"/>
      <c r="R22" s="1460"/>
      <c r="S22" s="1461"/>
      <c r="T22" s="528">
        <v>23.834659964271843</v>
      </c>
      <c r="U22" s="529">
        <v>23.834659964271843</v>
      </c>
    </row>
    <row r="23" spans="1:21" hidden="1" outlineLevel="1">
      <c r="B23" s="687"/>
      <c r="C23" s="691"/>
      <c r="D23" s="133"/>
      <c r="E23" s="133"/>
      <c r="F23" s="683"/>
      <c r="G23" s="133"/>
      <c r="H23" s="133"/>
      <c r="I23" s="133"/>
      <c r="J23" s="133"/>
      <c r="K23" s="133"/>
      <c r="L23" s="133"/>
      <c r="M23" s="133"/>
      <c r="N23" s="133"/>
      <c r="O23" s="133"/>
      <c r="P23" s="133"/>
      <c r="Q23" s="133"/>
      <c r="R23" s="133"/>
      <c r="S23" s="133"/>
      <c r="T23" s="133"/>
      <c r="U23" s="133"/>
    </row>
    <row r="24" spans="1:21" ht="15.75" hidden="1" outlineLevel="1" thickBot="1">
      <c r="B24" s="687"/>
      <c r="C24" s="691"/>
      <c r="D24" s="133"/>
      <c r="E24" s="133"/>
      <c r="F24" s="683"/>
      <c r="G24" s="133"/>
      <c r="H24" s="133"/>
      <c r="I24" s="133"/>
      <c r="J24" s="133"/>
      <c r="K24" s="133"/>
      <c r="L24" s="133"/>
      <c r="M24" s="133"/>
      <c r="N24" s="133"/>
      <c r="O24" s="133"/>
      <c r="P24" s="133"/>
      <c r="Q24" s="133"/>
      <c r="R24" s="133"/>
      <c r="S24" s="133"/>
      <c r="T24" s="133"/>
      <c r="U24" s="133"/>
    </row>
    <row r="25" spans="1:21" ht="142.5" hidden="1" customHeight="1" outlineLevel="1">
      <c r="A25" s="542" t="s">
        <v>552</v>
      </c>
      <c r="B25" s="684"/>
      <c r="C25" s="685">
        <v>5</v>
      </c>
      <c r="D25" s="676"/>
      <c r="E25" s="686" t="s">
        <v>763</v>
      </c>
      <c r="F25" s="1119" t="s">
        <v>962</v>
      </c>
      <c r="G25" s="1079" t="s">
        <v>160</v>
      </c>
      <c r="H25" s="1439">
        <v>1</v>
      </c>
      <c r="I25" s="544">
        <v>197.75728155339806</v>
      </c>
      <c r="J25" s="544">
        <v>27.420599999999997</v>
      </c>
      <c r="K25" s="544">
        <v>13.710299999999998</v>
      </c>
      <c r="L25" s="544">
        <v>242.84906802174757</v>
      </c>
      <c r="M25" s="518">
        <v>481.7372495751456</v>
      </c>
      <c r="N25" s="545">
        <v>1</v>
      </c>
      <c r="O25" s="546">
        <v>1</v>
      </c>
      <c r="P25" s="547">
        <v>1</v>
      </c>
      <c r="Q25" s="519">
        <v>197.75728155339806</v>
      </c>
      <c r="R25" s="520">
        <v>27.420599999999997</v>
      </c>
      <c r="S25" s="521">
        <v>13.710299999999998</v>
      </c>
      <c r="T25" s="521">
        <v>242.84906802174757</v>
      </c>
      <c r="U25" s="522">
        <v>481.7372495751456</v>
      </c>
    </row>
    <row r="26" spans="1:21" ht="27.75" hidden="1" outlineLevel="1">
      <c r="B26" s="687"/>
      <c r="C26" s="688"/>
      <c r="D26" s="679"/>
      <c r="E26" s="548" t="s">
        <v>367</v>
      </c>
      <c r="F26" s="1120"/>
      <c r="G26" s="1080"/>
      <c r="H26" s="1440"/>
      <c r="I26" s="549">
        <v>197.75728155339806</v>
      </c>
      <c r="J26" s="550">
        <v>27.420599999999997</v>
      </c>
      <c r="K26" s="551">
        <v>13.710299999999998</v>
      </c>
      <c r="L26" s="552">
        <v>218.12181844660194</v>
      </c>
      <c r="M26" s="553">
        <v>457.01</v>
      </c>
      <c r="N26" s="1441" t="s">
        <v>960</v>
      </c>
      <c r="O26" s="1442"/>
      <c r="P26" s="1443"/>
      <c r="Q26" s="1023"/>
      <c r="R26" s="1024"/>
      <c r="S26" s="1024"/>
      <c r="T26" s="1024"/>
      <c r="U26" s="1066"/>
    </row>
    <row r="27" spans="1:21" ht="27.75" hidden="1" outlineLevel="1">
      <c r="B27" s="687"/>
      <c r="C27" s="688"/>
      <c r="D27" s="679"/>
      <c r="E27" s="1026" t="s">
        <v>378</v>
      </c>
      <c r="F27" s="1027"/>
      <c r="G27" s="1027"/>
      <c r="H27" s="1027"/>
      <c r="I27" s="1027"/>
      <c r="J27" s="1027"/>
      <c r="K27" s="1027"/>
      <c r="L27" s="1027"/>
      <c r="M27" s="1067"/>
      <c r="N27" s="1444"/>
      <c r="O27" s="1445"/>
      <c r="P27" s="1446"/>
      <c r="Q27" s="1450"/>
      <c r="R27" s="1451"/>
      <c r="S27" s="1451"/>
      <c r="T27" s="1451"/>
      <c r="U27" s="1452"/>
    </row>
    <row r="28" spans="1:21" ht="27.75" hidden="1" customHeight="1" outlineLevel="1">
      <c r="B28" s="687"/>
      <c r="C28" s="688">
        <v>55</v>
      </c>
      <c r="D28" s="679"/>
      <c r="E28" s="1032" t="s">
        <v>377</v>
      </c>
      <c r="F28" s="1032"/>
      <c r="G28" s="1032"/>
      <c r="H28" s="1032"/>
      <c r="I28" s="1032"/>
      <c r="J28" s="1032"/>
      <c r="K28" s="1032"/>
      <c r="L28" s="554">
        <v>53.038834951456316</v>
      </c>
      <c r="M28" s="555">
        <v>53.038834951456316</v>
      </c>
      <c r="N28" s="1444"/>
      <c r="O28" s="1445"/>
      <c r="P28" s="1446"/>
      <c r="Q28" s="1453"/>
      <c r="R28" s="1454"/>
      <c r="S28" s="1455"/>
      <c r="T28" s="523">
        <v>53.038834951456316</v>
      </c>
      <c r="U28" s="524">
        <v>53.038834951456316</v>
      </c>
    </row>
    <row r="29" spans="1:21" ht="27.75" hidden="1" customHeight="1" outlineLevel="1">
      <c r="B29" s="687"/>
      <c r="C29" s="688"/>
      <c r="D29" s="679"/>
      <c r="E29" s="1032" t="s">
        <v>370</v>
      </c>
      <c r="F29" s="1032"/>
      <c r="G29" s="1032"/>
      <c r="H29" s="1032"/>
      <c r="I29" s="1032"/>
      <c r="J29" s="1032"/>
      <c r="K29" s="1032"/>
      <c r="L29" s="556">
        <v>8.3601281553398064</v>
      </c>
      <c r="M29" s="555">
        <v>8.3601281553398064</v>
      </c>
      <c r="N29" s="1444"/>
      <c r="O29" s="1445"/>
      <c r="P29" s="1446"/>
      <c r="Q29" s="1453"/>
      <c r="R29" s="1454"/>
      <c r="S29" s="1455"/>
      <c r="T29" s="523">
        <v>8.3601281553398064</v>
      </c>
      <c r="U29" s="524">
        <v>8.3601281553398064</v>
      </c>
    </row>
    <row r="30" spans="1:21" ht="27.75" hidden="1" customHeight="1" outlineLevel="1">
      <c r="B30" s="687"/>
      <c r="C30" s="689"/>
      <c r="D30" s="679"/>
      <c r="E30" s="1032" t="s">
        <v>371</v>
      </c>
      <c r="F30" s="1032"/>
      <c r="G30" s="1032"/>
      <c r="H30" s="1032"/>
      <c r="I30" s="1032"/>
      <c r="J30" s="1032"/>
      <c r="K30" s="1032"/>
      <c r="L30" s="556">
        <v>13.310970873786408</v>
      </c>
      <c r="M30" s="525">
        <v>13.310970873786408</v>
      </c>
      <c r="N30" s="1444"/>
      <c r="O30" s="1445"/>
      <c r="P30" s="1446"/>
      <c r="Q30" s="1453"/>
      <c r="R30" s="1454"/>
      <c r="S30" s="1455"/>
      <c r="T30" s="523">
        <v>13.310970873786408</v>
      </c>
      <c r="U30" s="524">
        <v>13.310970873786408</v>
      </c>
    </row>
    <row r="31" spans="1:21" ht="27.75" hidden="1" customHeight="1" outlineLevel="1">
      <c r="B31" s="687"/>
      <c r="C31" s="689"/>
      <c r="D31" s="679"/>
      <c r="E31" s="1032" t="s">
        <v>697</v>
      </c>
      <c r="F31" s="1032"/>
      <c r="G31" s="1032"/>
      <c r="H31" s="1032"/>
      <c r="I31" s="1032"/>
      <c r="J31" s="1032"/>
      <c r="K31" s="1032"/>
      <c r="L31" s="557">
        <v>143.41188446601942</v>
      </c>
      <c r="M31" s="555">
        <v>143.41188446601942</v>
      </c>
      <c r="N31" s="1444"/>
      <c r="O31" s="1445"/>
      <c r="P31" s="1446"/>
      <c r="Q31" s="1453"/>
      <c r="R31" s="1454"/>
      <c r="S31" s="1455"/>
      <c r="T31" s="526">
        <v>143.41188446601942</v>
      </c>
      <c r="U31" s="524">
        <v>143.41188446601942</v>
      </c>
    </row>
    <row r="32" spans="1:21" ht="27.75" hidden="1" outlineLevel="1">
      <c r="B32" s="687"/>
      <c r="C32" s="689"/>
      <c r="D32" s="679"/>
      <c r="E32" s="1035" t="s">
        <v>368</v>
      </c>
      <c r="F32" s="1036"/>
      <c r="G32" s="1036"/>
      <c r="H32" s="1036"/>
      <c r="I32" s="1036"/>
      <c r="J32" s="1036"/>
      <c r="K32" s="1036"/>
      <c r="L32" s="1036"/>
      <c r="M32" s="1061"/>
      <c r="N32" s="1444"/>
      <c r="O32" s="1445"/>
      <c r="P32" s="1446"/>
      <c r="Q32" s="1456"/>
      <c r="R32" s="1457"/>
      <c r="S32" s="1457"/>
      <c r="T32" s="1457"/>
      <c r="U32" s="1458"/>
    </row>
    <row r="33" spans="1:21" ht="28.5" hidden="1" customHeight="1" outlineLevel="1" thickBot="1">
      <c r="B33" s="687"/>
      <c r="C33" s="690"/>
      <c r="D33" s="682"/>
      <c r="E33" s="1038" t="s">
        <v>372</v>
      </c>
      <c r="F33" s="1038" t="s">
        <v>363</v>
      </c>
      <c r="G33" s="1038"/>
      <c r="H33" s="1038"/>
      <c r="I33" s="1038"/>
      <c r="J33" s="1038"/>
      <c r="K33" s="1038"/>
      <c r="L33" s="558">
        <v>24.727249575145631</v>
      </c>
      <c r="M33" s="527">
        <v>24.727249575145631</v>
      </c>
      <c r="N33" s="1447"/>
      <c r="O33" s="1448"/>
      <c r="P33" s="1449"/>
      <c r="Q33" s="1459"/>
      <c r="R33" s="1460"/>
      <c r="S33" s="1461"/>
      <c r="T33" s="528">
        <v>24.727249575145631</v>
      </c>
      <c r="U33" s="529">
        <v>24.727249575145631</v>
      </c>
    </row>
    <row r="34" spans="1:21" hidden="1" outlineLevel="1">
      <c r="B34" s="687"/>
      <c r="C34" s="691"/>
      <c r="D34" s="133"/>
      <c r="E34" s="133"/>
      <c r="F34" s="683"/>
      <c r="G34" s="133"/>
      <c r="H34" s="133"/>
      <c r="I34" s="133"/>
      <c r="J34" s="133"/>
      <c r="K34" s="133"/>
      <c r="L34" s="133"/>
      <c r="M34" s="133"/>
      <c r="N34" s="133"/>
      <c r="O34" s="133"/>
      <c r="P34" s="133"/>
      <c r="Q34" s="133"/>
      <c r="R34" s="133"/>
      <c r="S34" s="133"/>
      <c r="T34" s="133"/>
      <c r="U34" s="133"/>
    </row>
    <row r="35" spans="1:21" ht="15.75" hidden="1" outlineLevel="1" thickBot="1">
      <c r="B35" s="687"/>
      <c r="C35" s="691"/>
      <c r="D35" s="133"/>
      <c r="E35" s="133"/>
      <c r="F35" s="683"/>
      <c r="G35" s="133"/>
      <c r="H35" s="133"/>
      <c r="I35" s="133"/>
      <c r="J35" s="133"/>
      <c r="K35" s="133"/>
      <c r="L35" s="133"/>
      <c r="M35" s="133"/>
      <c r="N35" s="133"/>
      <c r="O35" s="133"/>
      <c r="P35" s="133"/>
      <c r="Q35" s="133"/>
      <c r="R35" s="133"/>
      <c r="S35" s="133"/>
      <c r="T35" s="133"/>
      <c r="U35" s="133"/>
    </row>
    <row r="36" spans="1:21" ht="141" hidden="1" customHeight="1" outlineLevel="1">
      <c r="A36" s="542" t="s">
        <v>554</v>
      </c>
      <c r="B36" s="684"/>
      <c r="C36" s="685">
        <v>5</v>
      </c>
      <c r="D36" s="676"/>
      <c r="E36" s="686" t="s">
        <v>765</v>
      </c>
      <c r="F36" s="1119" t="s">
        <v>963</v>
      </c>
      <c r="G36" s="1079" t="s">
        <v>160</v>
      </c>
      <c r="H36" s="1439">
        <v>1</v>
      </c>
      <c r="I36" s="544">
        <v>211.57281553398059</v>
      </c>
      <c r="J36" s="544">
        <v>28.346399999999999</v>
      </c>
      <c r="K36" s="544">
        <v>14.1732</v>
      </c>
      <c r="L36" s="544">
        <v>243.90752193087374</v>
      </c>
      <c r="M36" s="518">
        <v>497.99993746485433</v>
      </c>
      <c r="N36" s="545">
        <v>1</v>
      </c>
      <c r="O36" s="546">
        <v>1</v>
      </c>
      <c r="P36" s="547">
        <v>1</v>
      </c>
      <c r="Q36" s="519">
        <v>211.57281553398059</v>
      </c>
      <c r="R36" s="520">
        <v>28.346399999999999</v>
      </c>
      <c r="S36" s="521">
        <v>14.1732</v>
      </c>
      <c r="T36" s="521">
        <v>243.90752193087374</v>
      </c>
      <c r="U36" s="522">
        <v>497.99993746485433</v>
      </c>
    </row>
    <row r="37" spans="1:21" ht="27.75" hidden="1" outlineLevel="1">
      <c r="B37" s="687"/>
      <c r="C37" s="688"/>
      <c r="D37" s="679"/>
      <c r="E37" s="548" t="s">
        <v>367</v>
      </c>
      <c r="F37" s="1120"/>
      <c r="G37" s="1080"/>
      <c r="H37" s="1440"/>
      <c r="I37" s="549">
        <v>211.57281553398059</v>
      </c>
      <c r="J37" s="550">
        <v>28.346399999999999</v>
      </c>
      <c r="K37" s="551">
        <v>14.1732</v>
      </c>
      <c r="L37" s="552">
        <v>218.34758446601938</v>
      </c>
      <c r="M37" s="553">
        <v>472.44</v>
      </c>
      <c r="N37" s="1441" t="s">
        <v>960</v>
      </c>
      <c r="O37" s="1442"/>
      <c r="P37" s="1443"/>
      <c r="Q37" s="1023"/>
      <c r="R37" s="1024"/>
      <c r="S37" s="1024"/>
      <c r="T37" s="1024"/>
      <c r="U37" s="1066"/>
    </row>
    <row r="38" spans="1:21" ht="27.75" hidden="1" outlineLevel="1">
      <c r="B38" s="687"/>
      <c r="C38" s="688"/>
      <c r="D38" s="679"/>
      <c r="E38" s="1026" t="s">
        <v>378</v>
      </c>
      <c r="F38" s="1027"/>
      <c r="G38" s="1027"/>
      <c r="H38" s="1027"/>
      <c r="I38" s="1027"/>
      <c r="J38" s="1027"/>
      <c r="K38" s="1027"/>
      <c r="L38" s="1027"/>
      <c r="M38" s="1067"/>
      <c r="N38" s="1444"/>
      <c r="O38" s="1445"/>
      <c r="P38" s="1446"/>
      <c r="Q38" s="1450"/>
      <c r="R38" s="1451"/>
      <c r="S38" s="1451"/>
      <c r="T38" s="1451"/>
      <c r="U38" s="1452"/>
    </row>
    <row r="39" spans="1:21" ht="27.75" hidden="1" customHeight="1" outlineLevel="1">
      <c r="B39" s="687"/>
      <c r="C39" s="688">
        <v>55</v>
      </c>
      <c r="D39" s="679"/>
      <c r="E39" s="1032" t="s">
        <v>377</v>
      </c>
      <c r="F39" s="1032"/>
      <c r="G39" s="1032"/>
      <c r="H39" s="1032"/>
      <c r="I39" s="1032"/>
      <c r="J39" s="1032"/>
      <c r="K39" s="1032"/>
      <c r="L39" s="554">
        <v>53.038834951456316</v>
      </c>
      <c r="M39" s="555">
        <v>53.038834951456316</v>
      </c>
      <c r="N39" s="1444"/>
      <c r="O39" s="1445"/>
      <c r="P39" s="1446"/>
      <c r="Q39" s="1453"/>
      <c r="R39" s="1454"/>
      <c r="S39" s="1455"/>
      <c r="T39" s="523">
        <v>53.038834951456316</v>
      </c>
      <c r="U39" s="524">
        <v>53.038834951456316</v>
      </c>
    </row>
    <row r="40" spans="1:21" ht="27.75" hidden="1" customHeight="1" outlineLevel="1">
      <c r="B40" s="687"/>
      <c r="C40" s="688"/>
      <c r="D40" s="679"/>
      <c r="E40" s="1032" t="s">
        <v>370</v>
      </c>
      <c r="F40" s="1032"/>
      <c r="G40" s="1032"/>
      <c r="H40" s="1032"/>
      <c r="I40" s="1032"/>
      <c r="J40" s="1032"/>
      <c r="K40" s="1032"/>
      <c r="L40" s="556">
        <v>8.6807126213592234</v>
      </c>
      <c r="M40" s="555">
        <v>8.6807126213592234</v>
      </c>
      <c r="N40" s="1444"/>
      <c r="O40" s="1445"/>
      <c r="P40" s="1446"/>
      <c r="Q40" s="1453"/>
      <c r="R40" s="1454"/>
      <c r="S40" s="1455"/>
      <c r="T40" s="523">
        <v>8.6807126213592234</v>
      </c>
      <c r="U40" s="524">
        <v>8.6807126213592234</v>
      </c>
    </row>
    <row r="41" spans="1:21" ht="27.75" hidden="1" customHeight="1" outlineLevel="1">
      <c r="B41" s="687"/>
      <c r="C41" s="689"/>
      <c r="D41" s="679"/>
      <c r="E41" s="1032" t="s">
        <v>371</v>
      </c>
      <c r="F41" s="1032"/>
      <c r="G41" s="1032"/>
      <c r="H41" s="1032"/>
      <c r="I41" s="1032"/>
      <c r="J41" s="1032"/>
      <c r="K41" s="1032"/>
      <c r="L41" s="556">
        <v>13.760388349514564</v>
      </c>
      <c r="M41" s="525">
        <v>13.760388349514564</v>
      </c>
      <c r="N41" s="1444"/>
      <c r="O41" s="1445"/>
      <c r="P41" s="1446"/>
      <c r="Q41" s="1453"/>
      <c r="R41" s="1454"/>
      <c r="S41" s="1455"/>
      <c r="T41" s="523">
        <v>13.760388349514564</v>
      </c>
      <c r="U41" s="524">
        <v>13.760388349514564</v>
      </c>
    </row>
    <row r="42" spans="1:21" ht="27.75" hidden="1" customHeight="1" outlineLevel="1">
      <c r="B42" s="687"/>
      <c r="C42" s="689"/>
      <c r="D42" s="679"/>
      <c r="E42" s="1032" t="s">
        <v>697</v>
      </c>
      <c r="F42" s="1032"/>
      <c r="G42" s="1032"/>
      <c r="H42" s="1032"/>
      <c r="I42" s="1032"/>
      <c r="J42" s="1032"/>
      <c r="K42" s="1032"/>
      <c r="L42" s="557">
        <v>142.86764854368928</v>
      </c>
      <c r="M42" s="555">
        <v>142.86764854368928</v>
      </c>
      <c r="N42" s="1444"/>
      <c r="O42" s="1445"/>
      <c r="P42" s="1446"/>
      <c r="Q42" s="1453"/>
      <c r="R42" s="1454"/>
      <c r="S42" s="1455"/>
      <c r="T42" s="526">
        <v>142.86764854368928</v>
      </c>
      <c r="U42" s="524">
        <v>142.86764854368928</v>
      </c>
    </row>
    <row r="43" spans="1:21" ht="27.75" hidden="1" outlineLevel="1">
      <c r="B43" s="687"/>
      <c r="C43" s="689"/>
      <c r="D43" s="679"/>
      <c r="E43" s="1035" t="s">
        <v>368</v>
      </c>
      <c r="F43" s="1036"/>
      <c r="G43" s="1036"/>
      <c r="H43" s="1036"/>
      <c r="I43" s="1036"/>
      <c r="J43" s="1036"/>
      <c r="K43" s="1036"/>
      <c r="L43" s="1036"/>
      <c r="M43" s="1061"/>
      <c r="N43" s="1444"/>
      <c r="O43" s="1445"/>
      <c r="P43" s="1446"/>
      <c r="Q43" s="1456"/>
      <c r="R43" s="1457"/>
      <c r="S43" s="1457"/>
      <c r="T43" s="1457"/>
      <c r="U43" s="1458"/>
    </row>
    <row r="44" spans="1:21" ht="28.5" hidden="1" customHeight="1" outlineLevel="1" thickBot="1">
      <c r="B44" s="687"/>
      <c r="C44" s="690"/>
      <c r="D44" s="682"/>
      <c r="E44" s="1038" t="s">
        <v>372</v>
      </c>
      <c r="F44" s="1038" t="s">
        <v>363</v>
      </c>
      <c r="G44" s="1038"/>
      <c r="H44" s="1038"/>
      <c r="I44" s="1038"/>
      <c r="J44" s="1038"/>
      <c r="K44" s="1038"/>
      <c r="L44" s="558">
        <v>25.559937464854364</v>
      </c>
      <c r="M44" s="527">
        <v>25.559937464854364</v>
      </c>
      <c r="N44" s="1447"/>
      <c r="O44" s="1448"/>
      <c r="P44" s="1449"/>
      <c r="Q44" s="1459"/>
      <c r="R44" s="1460"/>
      <c r="S44" s="1461"/>
      <c r="T44" s="528">
        <v>25.559937464854364</v>
      </c>
      <c r="U44" s="529">
        <v>25.559937464854364</v>
      </c>
    </row>
    <row r="45" spans="1:21" hidden="1" outlineLevel="1">
      <c r="B45" s="687"/>
      <c r="C45" s="691"/>
      <c r="D45" s="133"/>
      <c r="E45" s="133"/>
      <c r="F45" s="683"/>
      <c r="G45" s="133"/>
      <c r="H45" s="133"/>
      <c r="I45" s="133"/>
      <c r="J45" s="133"/>
      <c r="K45" s="133"/>
      <c r="L45" s="133"/>
      <c r="M45" s="133"/>
      <c r="N45" s="133"/>
      <c r="O45" s="133"/>
      <c r="P45" s="133"/>
      <c r="Q45" s="133"/>
      <c r="R45" s="133"/>
      <c r="S45" s="133"/>
      <c r="T45" s="133"/>
      <c r="U45" s="133"/>
    </row>
    <row r="46" spans="1:21" ht="15.75" hidden="1" outlineLevel="1" thickBot="1">
      <c r="B46" s="687"/>
      <c r="C46" s="691"/>
      <c r="D46" s="133"/>
      <c r="E46" s="133"/>
      <c r="F46" s="683"/>
      <c r="G46" s="133"/>
      <c r="H46" s="133"/>
      <c r="I46" s="133"/>
      <c r="J46" s="133"/>
      <c r="K46" s="133"/>
      <c r="L46" s="133"/>
      <c r="M46" s="133"/>
      <c r="N46" s="133"/>
      <c r="O46" s="133"/>
      <c r="P46" s="133"/>
      <c r="Q46" s="133"/>
      <c r="R46" s="133"/>
      <c r="S46" s="133"/>
      <c r="T46" s="133"/>
      <c r="U46" s="133"/>
    </row>
    <row r="47" spans="1:21" ht="159" hidden="1" customHeight="1" outlineLevel="1">
      <c r="A47" s="542" t="s">
        <v>556</v>
      </c>
      <c r="B47" s="684"/>
      <c r="C47" s="685">
        <v>5</v>
      </c>
      <c r="D47" s="676"/>
      <c r="E47" s="543" t="s">
        <v>767</v>
      </c>
      <c r="F47" s="1119" t="s">
        <v>964</v>
      </c>
      <c r="G47" s="1079" t="s">
        <v>160</v>
      </c>
      <c r="H47" s="1439">
        <v>1</v>
      </c>
      <c r="I47" s="544">
        <v>481.57032000000004</v>
      </c>
      <c r="J47" s="544">
        <v>29.843999999999998</v>
      </c>
      <c r="K47" s="544">
        <v>14.921999999999999</v>
      </c>
      <c r="L47" s="544">
        <v>245.57975165980579</v>
      </c>
      <c r="M47" s="518">
        <v>771.91607165980577</v>
      </c>
      <c r="N47" s="545">
        <v>1</v>
      </c>
      <c r="O47" s="546">
        <v>1</v>
      </c>
      <c r="P47" s="547">
        <v>1</v>
      </c>
      <c r="Q47" s="519">
        <v>481.57032000000004</v>
      </c>
      <c r="R47" s="520">
        <v>29.843999999999998</v>
      </c>
      <c r="S47" s="521">
        <v>14.921999999999999</v>
      </c>
      <c r="T47" s="521">
        <v>245.57975165980579</v>
      </c>
      <c r="U47" s="522">
        <v>771.91607165980577</v>
      </c>
    </row>
    <row r="48" spans="1:21" ht="27.75" hidden="1" outlineLevel="1">
      <c r="B48" s="687"/>
      <c r="C48" s="688"/>
      <c r="D48" s="679"/>
      <c r="E48" s="548" t="s">
        <v>367</v>
      </c>
      <c r="F48" s="1120"/>
      <c r="G48" s="1080"/>
      <c r="H48" s="1440"/>
      <c r="I48" s="549">
        <v>233.96116504854368</v>
      </c>
      <c r="J48" s="550">
        <v>29.843999999999998</v>
      </c>
      <c r="K48" s="551">
        <v>14.921999999999999</v>
      </c>
      <c r="L48" s="552">
        <v>218.67283495145628</v>
      </c>
      <c r="M48" s="553">
        <v>497.4</v>
      </c>
      <c r="N48" s="1441" t="s">
        <v>960</v>
      </c>
      <c r="O48" s="1442"/>
      <c r="P48" s="1443"/>
      <c r="Q48" s="1023"/>
      <c r="R48" s="1024"/>
      <c r="S48" s="1024"/>
      <c r="T48" s="1024"/>
      <c r="U48" s="1066"/>
    </row>
    <row r="49" spans="1:21" ht="27.75" hidden="1" outlineLevel="1">
      <c r="B49" s="687"/>
      <c r="C49" s="688"/>
      <c r="D49" s="679"/>
      <c r="E49" s="1026" t="s">
        <v>378</v>
      </c>
      <c r="F49" s="1027"/>
      <c r="G49" s="1027"/>
      <c r="H49" s="1027"/>
      <c r="I49" s="1027"/>
      <c r="J49" s="1027"/>
      <c r="K49" s="1027"/>
      <c r="L49" s="1027"/>
      <c r="M49" s="1067"/>
      <c r="N49" s="1444"/>
      <c r="O49" s="1445"/>
      <c r="P49" s="1446"/>
      <c r="Q49" s="1450"/>
      <c r="R49" s="1451"/>
      <c r="S49" s="1451"/>
      <c r="T49" s="1451"/>
      <c r="U49" s="1452"/>
    </row>
    <row r="50" spans="1:21" ht="27.75" hidden="1" customHeight="1" outlineLevel="1">
      <c r="B50" s="687"/>
      <c r="C50" s="688">
        <v>55</v>
      </c>
      <c r="D50" s="679"/>
      <c r="E50" s="1032" t="s">
        <v>377</v>
      </c>
      <c r="F50" s="1032"/>
      <c r="G50" s="1032"/>
      <c r="H50" s="1032"/>
      <c r="I50" s="1032"/>
      <c r="J50" s="1032"/>
      <c r="K50" s="1032"/>
      <c r="L50" s="554">
        <v>53.038834951456316</v>
      </c>
      <c r="M50" s="555">
        <v>53.038834951456316</v>
      </c>
      <c r="N50" s="1444"/>
      <c r="O50" s="1445"/>
      <c r="P50" s="1446"/>
      <c r="Q50" s="1453"/>
      <c r="R50" s="1454"/>
      <c r="S50" s="1455"/>
      <c r="T50" s="523">
        <v>53.038834951456316</v>
      </c>
      <c r="U50" s="524">
        <v>53.038834951456316</v>
      </c>
    </row>
    <row r="51" spans="1:21" ht="27.75" hidden="1" customHeight="1" outlineLevel="1">
      <c r="B51" s="687"/>
      <c r="C51" s="688"/>
      <c r="D51" s="679"/>
      <c r="E51" s="1032" t="s">
        <v>370</v>
      </c>
      <c r="F51" s="1032"/>
      <c r="G51" s="1032"/>
      <c r="H51" s="1032"/>
      <c r="I51" s="1032"/>
      <c r="J51" s="1032"/>
      <c r="K51" s="1032"/>
      <c r="L51" s="556">
        <v>9.1992990291262142</v>
      </c>
      <c r="M51" s="555">
        <v>9.1992990291262142</v>
      </c>
      <c r="N51" s="1444"/>
      <c r="O51" s="1445"/>
      <c r="P51" s="1446"/>
      <c r="Q51" s="1453"/>
      <c r="R51" s="1454"/>
      <c r="S51" s="1455"/>
      <c r="T51" s="523">
        <v>9.1992990291262142</v>
      </c>
      <c r="U51" s="524">
        <v>9.1992990291262142</v>
      </c>
    </row>
    <row r="52" spans="1:21" ht="27.75" hidden="1" customHeight="1" outlineLevel="1">
      <c r="B52" s="687"/>
      <c r="C52" s="689"/>
      <c r="D52" s="679"/>
      <c r="E52" s="1032" t="s">
        <v>371</v>
      </c>
      <c r="F52" s="1032"/>
      <c r="G52" s="1032"/>
      <c r="H52" s="1032"/>
      <c r="I52" s="1032"/>
      <c r="J52" s="1032"/>
      <c r="K52" s="1032"/>
      <c r="L52" s="556">
        <v>14.487378640776697</v>
      </c>
      <c r="M52" s="525">
        <v>14.487378640776697</v>
      </c>
      <c r="N52" s="1444"/>
      <c r="O52" s="1445"/>
      <c r="P52" s="1446"/>
      <c r="Q52" s="1453"/>
      <c r="R52" s="1454"/>
      <c r="S52" s="1455"/>
      <c r="T52" s="523">
        <v>14.487378640776697</v>
      </c>
      <c r="U52" s="524">
        <v>14.487378640776697</v>
      </c>
    </row>
    <row r="53" spans="1:21" ht="27.75" hidden="1" customHeight="1" outlineLevel="1">
      <c r="B53" s="687"/>
      <c r="C53" s="689"/>
      <c r="D53" s="679"/>
      <c r="E53" s="1032" t="s">
        <v>697</v>
      </c>
      <c r="F53" s="1032"/>
      <c r="G53" s="1032"/>
      <c r="H53" s="1032"/>
      <c r="I53" s="1032"/>
      <c r="J53" s="1032"/>
      <c r="K53" s="1032"/>
      <c r="L53" s="557">
        <v>141.94732233009705</v>
      </c>
      <c r="M53" s="555">
        <v>141.94732233009705</v>
      </c>
      <c r="N53" s="1444"/>
      <c r="O53" s="1445"/>
      <c r="P53" s="1446"/>
      <c r="Q53" s="1453"/>
      <c r="R53" s="1454"/>
      <c r="S53" s="1455"/>
      <c r="T53" s="526">
        <v>141.94732233009705</v>
      </c>
      <c r="U53" s="524">
        <v>141.94732233009705</v>
      </c>
    </row>
    <row r="54" spans="1:21" ht="27.75" hidden="1" outlineLevel="1">
      <c r="B54" s="687"/>
      <c r="C54" s="689"/>
      <c r="D54" s="679"/>
      <c r="E54" s="1035" t="s">
        <v>368</v>
      </c>
      <c r="F54" s="1036"/>
      <c r="G54" s="1036"/>
      <c r="H54" s="1036"/>
      <c r="I54" s="1036"/>
      <c r="J54" s="1036"/>
      <c r="K54" s="1036"/>
      <c r="L54" s="1036"/>
      <c r="M54" s="1061"/>
      <c r="N54" s="1444"/>
      <c r="O54" s="1445"/>
      <c r="P54" s="1446"/>
      <c r="Q54" s="1456"/>
      <c r="R54" s="1457"/>
      <c r="S54" s="1457"/>
      <c r="T54" s="1457"/>
      <c r="U54" s="1458"/>
    </row>
    <row r="55" spans="1:21" ht="28.5" hidden="1" customHeight="1" outlineLevel="1" thickBot="1">
      <c r="B55" s="687"/>
      <c r="C55" s="690"/>
      <c r="D55" s="682"/>
      <c r="E55" s="1038" t="s">
        <v>372</v>
      </c>
      <c r="F55" s="1038" t="s">
        <v>363</v>
      </c>
      <c r="G55" s="1038"/>
      <c r="H55" s="1038"/>
      <c r="I55" s="1038"/>
      <c r="J55" s="1038"/>
      <c r="K55" s="1038"/>
      <c r="L55" s="558">
        <v>26.906916708349513</v>
      </c>
      <c r="M55" s="527">
        <v>26.906916708349513</v>
      </c>
      <c r="N55" s="1447"/>
      <c r="O55" s="1448"/>
      <c r="P55" s="1449"/>
      <c r="Q55" s="1459"/>
      <c r="R55" s="1460"/>
      <c r="S55" s="1461"/>
      <c r="T55" s="528">
        <v>26.906916708349513</v>
      </c>
      <c r="U55" s="529">
        <v>26.906916708349513</v>
      </c>
    </row>
    <row r="56" spans="1:21" hidden="1" outlineLevel="1">
      <c r="B56" s="687"/>
      <c r="C56" s="691"/>
      <c r="D56" s="133"/>
      <c r="E56" s="133"/>
      <c r="F56" s="683"/>
      <c r="G56" s="133"/>
      <c r="H56" s="133"/>
      <c r="I56" s="133"/>
      <c r="J56" s="133"/>
      <c r="K56" s="133"/>
      <c r="L56" s="133"/>
      <c r="M56" s="133"/>
      <c r="N56" s="133"/>
      <c r="O56" s="133"/>
      <c r="P56" s="133"/>
      <c r="Q56" s="133"/>
      <c r="R56" s="133"/>
      <c r="S56" s="133"/>
      <c r="T56" s="133"/>
      <c r="U56" s="133"/>
    </row>
    <row r="57" spans="1:21" ht="15.75" hidden="1" outlineLevel="1" thickBot="1">
      <c r="B57" s="687"/>
      <c r="C57" s="691"/>
      <c r="D57" s="133"/>
      <c r="E57" s="133"/>
      <c r="F57" s="683"/>
      <c r="G57" s="133"/>
      <c r="H57" s="133"/>
      <c r="I57" s="133"/>
      <c r="J57" s="133"/>
      <c r="K57" s="133"/>
      <c r="L57" s="133"/>
      <c r="M57" s="133"/>
      <c r="N57" s="133"/>
      <c r="O57" s="133"/>
      <c r="P57" s="133"/>
      <c r="Q57" s="133"/>
      <c r="R57" s="133"/>
      <c r="S57" s="133"/>
      <c r="T57" s="133"/>
      <c r="U57" s="133"/>
    </row>
    <row r="58" spans="1:21" ht="122.25" hidden="1" customHeight="1" outlineLevel="1">
      <c r="A58" s="542" t="s">
        <v>558</v>
      </c>
      <c r="B58" s="684"/>
      <c r="C58" s="685">
        <v>5</v>
      </c>
      <c r="D58" s="676"/>
      <c r="E58" s="543" t="s">
        <v>809</v>
      </c>
      <c r="F58" s="1119" t="s">
        <v>965</v>
      </c>
      <c r="G58" s="1079" t="s">
        <v>160</v>
      </c>
      <c r="H58" s="1439">
        <v>1</v>
      </c>
      <c r="I58" s="544">
        <v>398.91117199999997</v>
      </c>
      <c r="J58" s="544">
        <v>33.375599999999999</v>
      </c>
      <c r="K58" s="544">
        <v>16.687799999999999</v>
      </c>
      <c r="L58" s="544">
        <v>249.54206281786401</v>
      </c>
      <c r="M58" s="518">
        <v>698.51663481786397</v>
      </c>
      <c r="N58" s="545">
        <v>1</v>
      </c>
      <c r="O58" s="546">
        <v>1</v>
      </c>
      <c r="P58" s="547">
        <v>1</v>
      </c>
      <c r="Q58" s="519">
        <v>398.91117199999997</v>
      </c>
      <c r="R58" s="520">
        <v>33.375599999999999</v>
      </c>
      <c r="S58" s="521">
        <v>16.687799999999999</v>
      </c>
      <c r="T58" s="521">
        <v>249.54206281786401</v>
      </c>
      <c r="U58" s="522">
        <v>698.51663481786397</v>
      </c>
    </row>
    <row r="59" spans="1:21" ht="27.75" hidden="1" outlineLevel="1">
      <c r="B59" s="687"/>
      <c r="C59" s="688"/>
      <c r="D59" s="679"/>
      <c r="E59" s="548" t="s">
        <v>367</v>
      </c>
      <c r="F59" s="1120"/>
      <c r="G59" s="1080"/>
      <c r="H59" s="1440"/>
      <c r="I59" s="549">
        <v>286.73786407766988</v>
      </c>
      <c r="J59" s="550">
        <v>33.375599999999999</v>
      </c>
      <c r="K59" s="551">
        <v>16.687799999999999</v>
      </c>
      <c r="L59" s="552">
        <v>219.45873592233002</v>
      </c>
      <c r="M59" s="553">
        <v>556.26</v>
      </c>
      <c r="N59" s="1441" t="s">
        <v>960</v>
      </c>
      <c r="O59" s="1442"/>
      <c r="P59" s="1443"/>
      <c r="Q59" s="1023"/>
      <c r="R59" s="1024"/>
      <c r="S59" s="1024"/>
      <c r="T59" s="1024"/>
      <c r="U59" s="1066"/>
    </row>
    <row r="60" spans="1:21" ht="27.75" hidden="1" outlineLevel="1">
      <c r="B60" s="687"/>
      <c r="C60" s="688"/>
      <c r="D60" s="679"/>
      <c r="E60" s="1026" t="s">
        <v>378</v>
      </c>
      <c r="F60" s="1027"/>
      <c r="G60" s="1027"/>
      <c r="H60" s="1027"/>
      <c r="I60" s="1027"/>
      <c r="J60" s="1027"/>
      <c r="K60" s="1027"/>
      <c r="L60" s="1027"/>
      <c r="M60" s="1067"/>
      <c r="N60" s="1444"/>
      <c r="O60" s="1445"/>
      <c r="P60" s="1446"/>
      <c r="Q60" s="1450"/>
      <c r="R60" s="1451"/>
      <c r="S60" s="1451"/>
      <c r="T60" s="1451"/>
      <c r="U60" s="1452"/>
    </row>
    <row r="61" spans="1:21" ht="27.75" hidden="1" customHeight="1" outlineLevel="1">
      <c r="B61" s="687"/>
      <c r="C61" s="688">
        <v>55</v>
      </c>
      <c r="D61" s="679"/>
      <c r="E61" s="1032" t="s">
        <v>377</v>
      </c>
      <c r="F61" s="1032"/>
      <c r="G61" s="1032"/>
      <c r="H61" s="1032"/>
      <c r="I61" s="1032"/>
      <c r="J61" s="1032"/>
      <c r="K61" s="1032"/>
      <c r="L61" s="554">
        <v>53.038834951456316</v>
      </c>
      <c r="M61" s="555">
        <v>53.038834951456316</v>
      </c>
      <c r="N61" s="1444"/>
      <c r="O61" s="1445"/>
      <c r="P61" s="1446"/>
      <c r="Q61" s="1453"/>
      <c r="R61" s="1454"/>
      <c r="S61" s="1455"/>
      <c r="T61" s="523">
        <v>53.038834951456316</v>
      </c>
      <c r="U61" s="524">
        <v>53.038834951456316</v>
      </c>
    </row>
    <row r="62" spans="1:21" ht="27.75" hidden="1" customHeight="1" outlineLevel="1">
      <c r="B62" s="687"/>
      <c r="C62" s="688"/>
      <c r="D62" s="679"/>
      <c r="E62" s="1032" t="s">
        <v>370</v>
      </c>
      <c r="F62" s="1032"/>
      <c r="G62" s="1032"/>
      <c r="H62" s="1032"/>
      <c r="I62" s="1032"/>
      <c r="J62" s="1032"/>
      <c r="K62" s="1032"/>
      <c r="L62" s="556">
        <v>10.422215533980584</v>
      </c>
      <c r="M62" s="555">
        <v>10.422215533980584</v>
      </c>
      <c r="N62" s="1444"/>
      <c r="O62" s="1445"/>
      <c r="P62" s="1446"/>
      <c r="Q62" s="1453"/>
      <c r="R62" s="1454"/>
      <c r="S62" s="1455"/>
      <c r="T62" s="523">
        <v>10.422215533980584</v>
      </c>
      <c r="U62" s="524">
        <v>10.422215533980584</v>
      </c>
    </row>
    <row r="63" spans="1:21" ht="27.75" hidden="1" customHeight="1" outlineLevel="1">
      <c r="B63" s="687"/>
      <c r="C63" s="689"/>
      <c r="D63" s="679"/>
      <c r="E63" s="1032" t="s">
        <v>371</v>
      </c>
      <c r="F63" s="1032"/>
      <c r="G63" s="1032"/>
      <c r="H63" s="1032"/>
      <c r="I63" s="1032"/>
      <c r="J63" s="1032"/>
      <c r="K63" s="1032"/>
      <c r="L63" s="556">
        <v>16.201747572815535</v>
      </c>
      <c r="M63" s="525">
        <v>16.201747572815535</v>
      </c>
      <c r="N63" s="1444"/>
      <c r="O63" s="1445"/>
      <c r="P63" s="1446"/>
      <c r="Q63" s="1453"/>
      <c r="R63" s="1454"/>
      <c r="S63" s="1455"/>
      <c r="T63" s="523">
        <v>16.201747572815535</v>
      </c>
      <c r="U63" s="524">
        <v>16.201747572815535</v>
      </c>
    </row>
    <row r="64" spans="1:21" ht="27.75" hidden="1" customHeight="1" outlineLevel="1">
      <c r="B64" s="687"/>
      <c r="C64" s="689"/>
      <c r="D64" s="679"/>
      <c r="E64" s="1032" t="s">
        <v>697</v>
      </c>
      <c r="F64" s="1032"/>
      <c r="G64" s="1032"/>
      <c r="H64" s="1032"/>
      <c r="I64" s="1032"/>
      <c r="J64" s="1032"/>
      <c r="K64" s="1032"/>
      <c r="L64" s="557">
        <v>139.79593786407759</v>
      </c>
      <c r="M64" s="555">
        <v>139.79593786407759</v>
      </c>
      <c r="N64" s="1444"/>
      <c r="O64" s="1445"/>
      <c r="P64" s="1446"/>
      <c r="Q64" s="1453"/>
      <c r="R64" s="1454"/>
      <c r="S64" s="1455"/>
      <c r="T64" s="526">
        <v>139.79593786407759</v>
      </c>
      <c r="U64" s="524">
        <v>139.79593786407759</v>
      </c>
    </row>
    <row r="65" spans="1:21" ht="27.75" hidden="1" outlineLevel="1">
      <c r="B65" s="687"/>
      <c r="C65" s="689"/>
      <c r="D65" s="679"/>
      <c r="E65" s="1035" t="s">
        <v>368</v>
      </c>
      <c r="F65" s="1036"/>
      <c r="G65" s="1036"/>
      <c r="H65" s="1036"/>
      <c r="I65" s="1036"/>
      <c r="J65" s="1036"/>
      <c r="K65" s="1036"/>
      <c r="L65" s="1036"/>
      <c r="M65" s="1061"/>
      <c r="N65" s="1444"/>
      <c r="O65" s="1445"/>
      <c r="P65" s="1446"/>
      <c r="Q65" s="1456"/>
      <c r="R65" s="1457"/>
      <c r="S65" s="1457"/>
      <c r="T65" s="1457"/>
      <c r="U65" s="1458"/>
    </row>
    <row r="66" spans="1:21" ht="28.5" hidden="1" customHeight="1" outlineLevel="1" thickBot="1">
      <c r="B66" s="687"/>
      <c r="C66" s="690"/>
      <c r="D66" s="682"/>
      <c r="E66" s="1038" t="s">
        <v>372</v>
      </c>
      <c r="F66" s="1038" t="s">
        <v>363</v>
      </c>
      <c r="G66" s="1038"/>
      <c r="H66" s="1038"/>
      <c r="I66" s="1038"/>
      <c r="J66" s="1038"/>
      <c r="K66" s="1038"/>
      <c r="L66" s="558">
        <v>30.083326895533983</v>
      </c>
      <c r="M66" s="527">
        <v>30.083326895533983</v>
      </c>
      <c r="N66" s="1447"/>
      <c r="O66" s="1448"/>
      <c r="P66" s="1449"/>
      <c r="Q66" s="1459"/>
      <c r="R66" s="1460"/>
      <c r="S66" s="1461"/>
      <c r="T66" s="528">
        <v>30.083326895533983</v>
      </c>
      <c r="U66" s="529">
        <v>30.083326895533983</v>
      </c>
    </row>
    <row r="67" spans="1:21" hidden="1" outlineLevel="1">
      <c r="B67" s="687"/>
      <c r="C67" s="691"/>
      <c r="D67" s="133"/>
      <c r="E67" s="133"/>
      <c r="F67" s="683"/>
      <c r="G67" s="133"/>
      <c r="H67" s="133"/>
      <c r="I67" s="133"/>
      <c r="J67" s="133"/>
      <c r="K67" s="133"/>
      <c r="L67" s="133"/>
      <c r="M67" s="133"/>
      <c r="N67" s="133"/>
      <c r="O67" s="133"/>
      <c r="P67" s="133"/>
      <c r="Q67" s="133"/>
      <c r="R67" s="133"/>
      <c r="S67" s="133"/>
      <c r="T67" s="133"/>
      <c r="U67" s="133"/>
    </row>
    <row r="68" spans="1:21" ht="15.75" hidden="1" outlineLevel="1" thickBot="1">
      <c r="B68" s="687"/>
      <c r="C68" s="691"/>
      <c r="D68" s="133"/>
      <c r="E68" s="133"/>
      <c r="F68" s="683"/>
      <c r="G68" s="133"/>
      <c r="H68" s="133"/>
      <c r="I68" s="133"/>
      <c r="J68" s="133"/>
      <c r="K68" s="133"/>
      <c r="L68" s="133"/>
      <c r="M68" s="133"/>
      <c r="N68" s="133"/>
      <c r="O68" s="133"/>
      <c r="P68" s="133"/>
      <c r="Q68" s="133"/>
      <c r="R68" s="133"/>
      <c r="S68" s="133"/>
      <c r="T68" s="133"/>
      <c r="U68" s="133"/>
    </row>
    <row r="69" spans="1:21" ht="126" hidden="1" customHeight="1" outlineLevel="1">
      <c r="A69" s="542" t="s">
        <v>560</v>
      </c>
      <c r="B69" s="684"/>
      <c r="C69" s="685">
        <v>5</v>
      </c>
      <c r="D69" s="676"/>
      <c r="E69" s="543" t="s">
        <v>771</v>
      </c>
      <c r="F69" s="1119" t="s">
        <v>966</v>
      </c>
      <c r="G69" s="1079" t="s">
        <v>160</v>
      </c>
      <c r="H69" s="1439">
        <v>1</v>
      </c>
      <c r="I69" s="544">
        <v>768.32355600000005</v>
      </c>
      <c r="J69" s="544">
        <v>39.456600000000002</v>
      </c>
      <c r="K69" s="544">
        <v>19.728300000000001</v>
      </c>
      <c r="L69" s="544">
        <v>260.88666860271854</v>
      </c>
      <c r="M69" s="518">
        <v>1088.3951246027186</v>
      </c>
      <c r="N69" s="545">
        <v>1</v>
      </c>
      <c r="O69" s="546">
        <v>1</v>
      </c>
      <c r="P69" s="547">
        <v>1</v>
      </c>
      <c r="Q69" s="519">
        <v>768.32355600000005</v>
      </c>
      <c r="R69" s="520">
        <v>39.456600000000002</v>
      </c>
      <c r="S69" s="521">
        <v>19.728300000000001</v>
      </c>
      <c r="T69" s="521">
        <v>260.88666860271854</v>
      </c>
      <c r="U69" s="522">
        <v>1088.3951246027186</v>
      </c>
    </row>
    <row r="70" spans="1:21" ht="27.75" hidden="1" outlineLevel="1">
      <c r="B70" s="687"/>
      <c r="C70" s="688"/>
      <c r="D70" s="679"/>
      <c r="E70" s="548" t="s">
        <v>367</v>
      </c>
      <c r="F70" s="1120"/>
      <c r="G70" s="1080"/>
      <c r="H70" s="1440"/>
      <c r="I70" s="549">
        <v>373.09708737864077</v>
      </c>
      <c r="J70" s="550">
        <v>39.456600000000002</v>
      </c>
      <c r="K70" s="551">
        <v>19.728300000000001</v>
      </c>
      <c r="L70" s="552">
        <v>225.32801262135931</v>
      </c>
      <c r="M70" s="553">
        <v>657.61</v>
      </c>
      <c r="N70" s="1441" t="s">
        <v>960</v>
      </c>
      <c r="O70" s="1442"/>
      <c r="P70" s="1443"/>
      <c r="Q70" s="1023"/>
      <c r="R70" s="1024"/>
      <c r="S70" s="1024"/>
      <c r="T70" s="1024"/>
      <c r="U70" s="1066"/>
    </row>
    <row r="71" spans="1:21" ht="27.75" hidden="1" outlineLevel="1">
      <c r="B71" s="687"/>
      <c r="C71" s="688"/>
      <c r="D71" s="679"/>
      <c r="E71" s="1026" t="s">
        <v>378</v>
      </c>
      <c r="F71" s="1027"/>
      <c r="G71" s="1027"/>
      <c r="H71" s="1027"/>
      <c r="I71" s="1027"/>
      <c r="J71" s="1027"/>
      <c r="K71" s="1027"/>
      <c r="L71" s="1027"/>
      <c r="M71" s="1067"/>
      <c r="N71" s="1444"/>
      <c r="O71" s="1445"/>
      <c r="P71" s="1446"/>
      <c r="Q71" s="1450"/>
      <c r="R71" s="1451"/>
      <c r="S71" s="1451"/>
      <c r="T71" s="1451"/>
      <c r="U71" s="1452"/>
    </row>
    <row r="72" spans="1:21" ht="27.75" hidden="1" customHeight="1" outlineLevel="1">
      <c r="B72" s="687"/>
      <c r="C72" s="688">
        <v>55</v>
      </c>
      <c r="D72" s="679"/>
      <c r="E72" s="1032" t="s">
        <v>377</v>
      </c>
      <c r="F72" s="1032"/>
      <c r="G72" s="1032"/>
      <c r="H72" s="1032"/>
      <c r="I72" s="1032"/>
      <c r="J72" s="1032"/>
      <c r="K72" s="1032"/>
      <c r="L72" s="554">
        <v>57.912621359223301</v>
      </c>
      <c r="M72" s="555">
        <v>57.912621359223301</v>
      </c>
      <c r="N72" s="1444"/>
      <c r="O72" s="1445"/>
      <c r="P72" s="1446"/>
      <c r="Q72" s="1453"/>
      <c r="R72" s="1454"/>
      <c r="S72" s="1455"/>
      <c r="T72" s="523">
        <v>57.912621359223301</v>
      </c>
      <c r="U72" s="524">
        <v>57.912621359223301</v>
      </c>
    </row>
    <row r="73" spans="1:21" ht="27.75" hidden="1" customHeight="1" outlineLevel="1">
      <c r="B73" s="687"/>
      <c r="C73" s="688"/>
      <c r="D73" s="679"/>
      <c r="E73" s="1032" t="s">
        <v>370</v>
      </c>
      <c r="F73" s="1032"/>
      <c r="G73" s="1032"/>
      <c r="H73" s="1032"/>
      <c r="I73" s="1032"/>
      <c r="J73" s="1032"/>
      <c r="K73" s="1032"/>
      <c r="L73" s="556">
        <v>12.423634951456313</v>
      </c>
      <c r="M73" s="555">
        <v>12.423634951456313</v>
      </c>
      <c r="N73" s="1444"/>
      <c r="O73" s="1445"/>
      <c r="P73" s="1446"/>
      <c r="Q73" s="1453"/>
      <c r="R73" s="1454"/>
      <c r="S73" s="1455"/>
      <c r="T73" s="523">
        <v>12.423634951456313</v>
      </c>
      <c r="U73" s="524">
        <v>12.423634951456313</v>
      </c>
    </row>
    <row r="74" spans="1:21" ht="27.75" hidden="1" customHeight="1" outlineLevel="1">
      <c r="B74" s="687"/>
      <c r="C74" s="689"/>
      <c r="D74" s="679"/>
      <c r="E74" s="1032" t="s">
        <v>371</v>
      </c>
      <c r="F74" s="1032"/>
      <c r="G74" s="1032"/>
      <c r="H74" s="1032"/>
      <c r="I74" s="1032"/>
      <c r="J74" s="1032"/>
      <c r="K74" s="1032"/>
      <c r="L74" s="556">
        <v>19.153689320388352</v>
      </c>
      <c r="M74" s="525">
        <v>19.153689320388352</v>
      </c>
      <c r="N74" s="1444"/>
      <c r="O74" s="1445"/>
      <c r="P74" s="1446"/>
      <c r="Q74" s="1453"/>
      <c r="R74" s="1454"/>
      <c r="S74" s="1455"/>
      <c r="T74" s="523">
        <v>19.153689320388352</v>
      </c>
      <c r="U74" s="524">
        <v>19.153689320388352</v>
      </c>
    </row>
    <row r="75" spans="1:21" ht="27.75" hidden="1" customHeight="1" outlineLevel="1">
      <c r="B75" s="687"/>
      <c r="C75" s="689"/>
      <c r="D75" s="679"/>
      <c r="E75" s="1032" t="s">
        <v>697</v>
      </c>
      <c r="F75" s="1032"/>
      <c r="G75" s="1032"/>
      <c r="H75" s="1032"/>
      <c r="I75" s="1032"/>
      <c r="J75" s="1032"/>
      <c r="K75" s="1032"/>
      <c r="L75" s="557">
        <v>135.83806699029134</v>
      </c>
      <c r="M75" s="555">
        <v>135.83806699029134</v>
      </c>
      <c r="N75" s="1444"/>
      <c r="O75" s="1445"/>
      <c r="P75" s="1446"/>
      <c r="Q75" s="1453"/>
      <c r="R75" s="1454"/>
      <c r="S75" s="1455"/>
      <c r="T75" s="526">
        <v>135.83806699029134</v>
      </c>
      <c r="U75" s="524">
        <v>135.83806699029134</v>
      </c>
    </row>
    <row r="76" spans="1:21" ht="27.75" hidden="1" outlineLevel="1">
      <c r="B76" s="687"/>
      <c r="C76" s="689"/>
      <c r="D76" s="679"/>
      <c r="E76" s="1035" t="s">
        <v>368</v>
      </c>
      <c r="F76" s="1036"/>
      <c r="G76" s="1036"/>
      <c r="H76" s="1036"/>
      <c r="I76" s="1036"/>
      <c r="J76" s="1036"/>
      <c r="K76" s="1036"/>
      <c r="L76" s="1036"/>
      <c r="M76" s="1061"/>
      <c r="N76" s="1444"/>
      <c r="O76" s="1445"/>
      <c r="P76" s="1446"/>
      <c r="Q76" s="1456"/>
      <c r="R76" s="1457"/>
      <c r="S76" s="1457"/>
      <c r="T76" s="1457"/>
      <c r="U76" s="1458"/>
    </row>
    <row r="77" spans="1:21" ht="28.5" hidden="1" customHeight="1" outlineLevel="1" thickBot="1">
      <c r="B77" s="687"/>
      <c r="C77" s="690"/>
      <c r="D77" s="682"/>
      <c r="E77" s="1038" t="s">
        <v>372</v>
      </c>
      <c r="F77" s="1038" t="s">
        <v>363</v>
      </c>
      <c r="G77" s="1038"/>
      <c r="H77" s="1038"/>
      <c r="I77" s="1038"/>
      <c r="J77" s="1038"/>
      <c r="K77" s="1038"/>
      <c r="L77" s="558">
        <v>35.558655981359223</v>
      </c>
      <c r="M77" s="527">
        <v>35.558655981359223</v>
      </c>
      <c r="N77" s="1447"/>
      <c r="O77" s="1448"/>
      <c r="P77" s="1449"/>
      <c r="Q77" s="1459"/>
      <c r="R77" s="1460"/>
      <c r="S77" s="1461"/>
      <c r="T77" s="528">
        <v>35.558655981359223</v>
      </c>
      <c r="U77" s="529">
        <v>35.558655981359223</v>
      </c>
    </row>
    <row r="78" spans="1:21" collapsed="1">
      <c r="B78" s="687"/>
      <c r="C78" s="133"/>
      <c r="D78" s="133"/>
      <c r="E78" s="133"/>
      <c r="F78" s="683"/>
      <c r="G78" s="133"/>
      <c r="H78" s="133"/>
      <c r="I78" s="133"/>
      <c r="J78" s="133"/>
      <c r="K78" s="133"/>
      <c r="L78" s="133"/>
      <c r="M78" s="133"/>
      <c r="N78" s="133"/>
      <c r="O78" s="133"/>
      <c r="P78" s="133"/>
      <c r="Q78" s="133"/>
      <c r="R78" s="133"/>
      <c r="S78" s="133"/>
      <c r="T78" s="133"/>
      <c r="U78" s="133"/>
    </row>
    <row r="79" spans="1:21">
      <c r="B79" s="687"/>
      <c r="C79" s="133"/>
      <c r="D79" s="133"/>
      <c r="E79" s="133"/>
      <c r="F79" s="683"/>
      <c r="G79" s="133"/>
      <c r="H79" s="133"/>
      <c r="I79" s="133"/>
      <c r="J79" s="133"/>
      <c r="K79" s="133"/>
      <c r="L79" s="133"/>
      <c r="M79" s="133"/>
      <c r="N79" s="133"/>
      <c r="O79" s="133"/>
      <c r="P79" s="133"/>
      <c r="Q79" s="133"/>
      <c r="R79" s="133"/>
      <c r="S79" s="133"/>
      <c r="T79" s="133"/>
      <c r="U79" s="133"/>
    </row>
    <row r="80" spans="1:21">
      <c r="B80" s="687"/>
      <c r="C80" s="133"/>
      <c r="D80" s="133"/>
      <c r="E80" s="133"/>
      <c r="F80" s="683"/>
      <c r="G80" s="133"/>
      <c r="H80" s="133"/>
      <c r="I80" s="133"/>
      <c r="J80" s="133"/>
      <c r="K80" s="133"/>
      <c r="L80" s="133"/>
      <c r="M80" s="133"/>
      <c r="N80" s="133"/>
      <c r="O80" s="133"/>
      <c r="P80" s="133"/>
      <c r="Q80" s="133"/>
      <c r="R80" s="133"/>
      <c r="S80" s="133"/>
      <c r="T80" s="133"/>
      <c r="U80" s="133"/>
    </row>
    <row r="81" spans="1:21">
      <c r="B81" s="687"/>
      <c r="C81" s="133"/>
      <c r="D81" s="133"/>
      <c r="E81" s="133"/>
      <c r="F81" s="683"/>
      <c r="G81" s="133"/>
      <c r="H81" s="133"/>
      <c r="I81" s="133"/>
      <c r="J81" s="133"/>
      <c r="K81" s="133"/>
      <c r="L81" s="133"/>
      <c r="M81" s="133"/>
      <c r="N81" s="133"/>
      <c r="O81" s="133"/>
      <c r="P81" s="133"/>
      <c r="Q81" s="133"/>
      <c r="R81" s="133"/>
      <c r="S81" s="133"/>
      <c r="T81" s="133"/>
      <c r="U81" s="133"/>
    </row>
    <row r="82" spans="1:21" ht="61.5">
      <c r="B82" s="687"/>
      <c r="C82" s="133"/>
      <c r="D82" s="133"/>
      <c r="E82" s="692" t="s">
        <v>967</v>
      </c>
      <c r="F82" s="683"/>
      <c r="G82" s="133"/>
      <c r="H82" s="133"/>
      <c r="I82" s="133"/>
      <c r="J82" s="133"/>
      <c r="K82" s="133"/>
      <c r="L82" s="133"/>
      <c r="M82" s="133"/>
      <c r="N82" s="133"/>
      <c r="O82" s="133"/>
      <c r="P82" s="133"/>
      <c r="Q82" s="133"/>
      <c r="R82" s="133"/>
      <c r="S82" s="133"/>
      <c r="T82" s="133"/>
      <c r="U82" s="133"/>
    </row>
    <row r="83" spans="1:21" ht="15.75" thickBot="1">
      <c r="B83" s="687"/>
      <c r="C83" s="133"/>
      <c r="D83" s="133"/>
      <c r="E83" s="133"/>
      <c r="F83" s="683"/>
      <c r="G83" s="133"/>
      <c r="H83" s="133"/>
      <c r="I83" s="133"/>
      <c r="J83" s="133"/>
      <c r="K83" s="133"/>
      <c r="L83" s="133"/>
      <c r="M83" s="133"/>
      <c r="N83" s="133"/>
      <c r="O83" s="133"/>
      <c r="P83" s="133"/>
      <c r="Q83" s="133"/>
      <c r="R83" s="133"/>
      <c r="S83" s="133"/>
      <c r="T83" s="133"/>
      <c r="U83" s="133"/>
    </row>
    <row r="84" spans="1:21" ht="159" customHeight="1">
      <c r="A84" s="542" t="s">
        <v>773</v>
      </c>
      <c r="B84" s="674"/>
      <c r="C84" s="675">
        <v>5</v>
      </c>
      <c r="D84" s="676"/>
      <c r="E84" s="543" t="s">
        <v>774</v>
      </c>
      <c r="F84" s="1119" t="s">
        <v>948</v>
      </c>
      <c r="G84" s="1079" t="s">
        <v>160</v>
      </c>
      <c r="H84" s="1439">
        <v>1</v>
      </c>
      <c r="I84" s="544">
        <v>705.67772000000002</v>
      </c>
      <c r="J84" s="544">
        <v>39.805199999999999</v>
      </c>
      <c r="K84" s="544">
        <v>19.9026</v>
      </c>
      <c r="L84" s="544">
        <v>209.96165566135915</v>
      </c>
      <c r="M84" s="518">
        <v>975.34717566135919</v>
      </c>
      <c r="N84" s="545">
        <v>1</v>
      </c>
      <c r="O84" s="546">
        <v>1</v>
      </c>
      <c r="P84" s="547">
        <v>1</v>
      </c>
      <c r="Q84" s="519">
        <v>705.67772000000002</v>
      </c>
      <c r="R84" s="520">
        <v>39.805199999999999</v>
      </c>
      <c r="S84" s="521">
        <v>19.9026</v>
      </c>
      <c r="T84" s="521">
        <v>209.96165566135915</v>
      </c>
      <c r="U84" s="522">
        <v>975.34717566135919</v>
      </c>
    </row>
    <row r="85" spans="1:21" ht="27.75">
      <c r="B85" s="677"/>
      <c r="C85" s="678"/>
      <c r="D85" s="679"/>
      <c r="E85" s="548" t="s">
        <v>367</v>
      </c>
      <c r="F85" s="1120"/>
      <c r="G85" s="1080"/>
      <c r="H85" s="1440"/>
      <c r="I85" s="549">
        <v>429.621359223301</v>
      </c>
      <c r="J85" s="550">
        <v>39.805199999999999</v>
      </c>
      <c r="K85" s="551">
        <v>19.9026</v>
      </c>
      <c r="L85" s="552">
        <v>174.09084077669894</v>
      </c>
      <c r="M85" s="553">
        <v>663.42</v>
      </c>
      <c r="N85" s="1441"/>
      <c r="O85" s="1442"/>
      <c r="P85" s="1443"/>
      <c r="Q85" s="1023"/>
      <c r="R85" s="1024"/>
      <c r="S85" s="1024"/>
      <c r="T85" s="1024"/>
      <c r="U85" s="1066"/>
    </row>
    <row r="86" spans="1:21" ht="27.75">
      <c r="B86" s="677"/>
      <c r="C86" s="678"/>
      <c r="D86" s="679"/>
      <c r="E86" s="1026" t="s">
        <v>378</v>
      </c>
      <c r="F86" s="1027"/>
      <c r="G86" s="1027"/>
      <c r="H86" s="1027"/>
      <c r="I86" s="1027"/>
      <c r="J86" s="1027"/>
      <c r="K86" s="1027"/>
      <c r="L86" s="1027"/>
      <c r="M86" s="1067"/>
      <c r="N86" s="1444"/>
      <c r="O86" s="1445"/>
      <c r="P86" s="1446"/>
      <c r="Q86" s="1450"/>
      <c r="R86" s="1451"/>
      <c r="S86" s="1451"/>
      <c r="T86" s="1451"/>
      <c r="U86" s="1452"/>
    </row>
    <row r="87" spans="1:21" ht="27.75" customHeight="1">
      <c r="B87" s="677"/>
      <c r="C87" s="678">
        <v>55</v>
      </c>
      <c r="D87" s="679"/>
      <c r="E87" s="1032" t="s">
        <v>377</v>
      </c>
      <c r="F87" s="1032"/>
      <c r="G87" s="1032"/>
      <c r="H87" s="1032"/>
      <c r="I87" s="1032"/>
      <c r="J87" s="1032"/>
      <c r="K87" s="1032"/>
      <c r="L87" s="554">
        <v>56.776699029126206</v>
      </c>
      <c r="M87" s="555">
        <v>56.776699029126206</v>
      </c>
      <c r="N87" s="1444"/>
      <c r="O87" s="1445"/>
      <c r="P87" s="1446"/>
      <c r="Q87" s="1453"/>
      <c r="R87" s="1454"/>
      <c r="S87" s="1455"/>
      <c r="T87" s="523">
        <v>56.776699029126206</v>
      </c>
      <c r="U87" s="524">
        <v>56.776699029126206</v>
      </c>
    </row>
    <row r="88" spans="1:21" ht="27.75" customHeight="1">
      <c r="B88" s="677"/>
      <c r="C88" s="678"/>
      <c r="D88" s="679"/>
      <c r="E88" s="1032" t="s">
        <v>370</v>
      </c>
      <c r="F88" s="1032"/>
      <c r="G88" s="1032"/>
      <c r="H88" s="1032"/>
      <c r="I88" s="1032"/>
      <c r="J88" s="1032"/>
      <c r="K88" s="1032"/>
      <c r="L88" s="556">
        <v>12.568656310679611</v>
      </c>
      <c r="M88" s="555">
        <v>12.568656310679611</v>
      </c>
      <c r="N88" s="1444"/>
      <c r="O88" s="1445"/>
      <c r="P88" s="1446"/>
      <c r="Q88" s="1453"/>
      <c r="R88" s="1454"/>
      <c r="S88" s="1455"/>
      <c r="T88" s="523">
        <v>12.568656310679611</v>
      </c>
      <c r="U88" s="524">
        <v>12.568656310679611</v>
      </c>
    </row>
    <row r="89" spans="1:21" ht="27.75" customHeight="1">
      <c r="B89" s="677"/>
      <c r="C89" s="680"/>
      <c r="D89" s="679"/>
      <c r="E89" s="1032" t="s">
        <v>371</v>
      </c>
      <c r="F89" s="1032"/>
      <c r="G89" s="1032"/>
      <c r="H89" s="1032"/>
      <c r="I89" s="1032"/>
      <c r="J89" s="1032"/>
      <c r="K89" s="1032"/>
      <c r="L89" s="556">
        <v>19.322912621359222</v>
      </c>
      <c r="M89" s="525">
        <v>19.322912621359222</v>
      </c>
      <c r="N89" s="1444"/>
      <c r="O89" s="1445"/>
      <c r="P89" s="1446"/>
      <c r="Q89" s="1453"/>
      <c r="R89" s="1454"/>
      <c r="S89" s="1455"/>
      <c r="T89" s="523">
        <v>19.322912621359222</v>
      </c>
      <c r="U89" s="524">
        <v>19.322912621359222</v>
      </c>
    </row>
    <row r="90" spans="1:21" ht="27.75" customHeight="1">
      <c r="B90" s="677"/>
      <c r="C90" s="680"/>
      <c r="D90" s="679"/>
      <c r="E90" s="1032" t="s">
        <v>697</v>
      </c>
      <c r="F90" s="1032"/>
      <c r="G90" s="1032"/>
      <c r="H90" s="1032"/>
      <c r="I90" s="1032"/>
      <c r="J90" s="1032"/>
      <c r="K90" s="1032"/>
      <c r="L90" s="557">
        <v>85.422572815533897</v>
      </c>
      <c r="M90" s="555">
        <v>85.422572815533897</v>
      </c>
      <c r="N90" s="1444"/>
      <c r="O90" s="1445"/>
      <c r="P90" s="1446"/>
      <c r="Q90" s="1453"/>
      <c r="R90" s="1454"/>
      <c r="S90" s="1455"/>
      <c r="T90" s="526">
        <v>85.422572815533897</v>
      </c>
      <c r="U90" s="524">
        <v>85.422572815533897</v>
      </c>
    </row>
    <row r="91" spans="1:21" ht="27.75">
      <c r="B91" s="677"/>
      <c r="C91" s="680"/>
      <c r="D91" s="679"/>
      <c r="E91" s="1035" t="s">
        <v>368</v>
      </c>
      <c r="F91" s="1036"/>
      <c r="G91" s="1036"/>
      <c r="H91" s="1036"/>
      <c r="I91" s="1036"/>
      <c r="J91" s="1036"/>
      <c r="K91" s="1036"/>
      <c r="L91" s="1036"/>
      <c r="M91" s="1061"/>
      <c r="N91" s="1444"/>
      <c r="O91" s="1445"/>
      <c r="P91" s="1446"/>
      <c r="Q91" s="1456"/>
      <c r="R91" s="1457"/>
      <c r="S91" s="1457"/>
      <c r="T91" s="1457"/>
      <c r="U91" s="1458"/>
    </row>
    <row r="92" spans="1:21" ht="28.5" customHeight="1" thickBot="1">
      <c r="B92" s="677"/>
      <c r="C92" s="681"/>
      <c r="D92" s="682"/>
      <c r="E92" s="1038" t="s">
        <v>372</v>
      </c>
      <c r="F92" s="1038" t="s">
        <v>363</v>
      </c>
      <c r="G92" s="1038"/>
      <c r="H92" s="1038"/>
      <c r="I92" s="1038"/>
      <c r="J92" s="1038"/>
      <c r="K92" s="1038"/>
      <c r="L92" s="558">
        <v>35.870814884660192</v>
      </c>
      <c r="M92" s="527">
        <v>35.870814884660192</v>
      </c>
      <c r="N92" s="1447"/>
      <c r="O92" s="1448"/>
      <c r="P92" s="1449"/>
      <c r="Q92" s="1459"/>
      <c r="R92" s="1460"/>
      <c r="S92" s="1461"/>
      <c r="T92" s="528">
        <v>35.870814884660192</v>
      </c>
      <c r="U92" s="529">
        <v>35.870814884660192</v>
      </c>
    </row>
    <row r="93" spans="1:21">
      <c r="B93" s="677"/>
      <c r="C93" s="133"/>
      <c r="D93" s="133"/>
      <c r="E93" s="133"/>
      <c r="F93" s="683"/>
      <c r="G93" s="133"/>
      <c r="H93" s="133"/>
      <c r="I93" s="133"/>
      <c r="J93" s="133"/>
      <c r="K93" s="133"/>
      <c r="L93" s="133"/>
      <c r="M93" s="133"/>
      <c r="N93" s="133"/>
      <c r="O93" s="133"/>
      <c r="P93" s="133"/>
      <c r="Q93" s="133"/>
      <c r="R93" s="133"/>
      <c r="S93" s="133"/>
      <c r="T93" s="133"/>
      <c r="U93" s="133"/>
    </row>
    <row r="94" spans="1:21" ht="15.75" thickBot="1">
      <c r="B94" s="677"/>
      <c r="C94" s="133"/>
      <c r="D94" s="133"/>
      <c r="E94" s="133"/>
      <c r="F94" s="683"/>
      <c r="G94" s="133"/>
      <c r="H94" s="133"/>
      <c r="I94" s="133"/>
      <c r="J94" s="133"/>
      <c r="K94" s="133"/>
      <c r="L94" s="133"/>
      <c r="M94" s="133"/>
      <c r="N94" s="133"/>
      <c r="O94" s="133"/>
      <c r="P94" s="133"/>
      <c r="Q94" s="133"/>
      <c r="R94" s="133"/>
      <c r="S94" s="133"/>
      <c r="T94" s="133"/>
      <c r="U94" s="133"/>
    </row>
    <row r="95" spans="1:21" ht="148.5" customHeight="1">
      <c r="A95" s="542" t="s">
        <v>776</v>
      </c>
      <c r="B95" s="674"/>
      <c r="C95" s="675">
        <v>5</v>
      </c>
      <c r="D95" s="676"/>
      <c r="E95" s="543" t="s">
        <v>777</v>
      </c>
      <c r="F95" s="1119" t="s">
        <v>949</v>
      </c>
      <c r="G95" s="1079" t="s">
        <v>160</v>
      </c>
      <c r="H95" s="1439">
        <v>1</v>
      </c>
      <c r="I95" s="544">
        <v>636.56925200000012</v>
      </c>
      <c r="J95" s="544">
        <v>42.239999999999995</v>
      </c>
      <c r="K95" s="544">
        <v>21.119999999999997</v>
      </c>
      <c r="L95" s="544">
        <v>212.70073546563106</v>
      </c>
      <c r="M95" s="518">
        <v>912.62998746563119</v>
      </c>
      <c r="N95" s="545">
        <v>1</v>
      </c>
      <c r="O95" s="546">
        <v>1</v>
      </c>
      <c r="P95" s="547">
        <v>1</v>
      </c>
      <c r="Q95" s="519">
        <v>636.56925200000012</v>
      </c>
      <c r="R95" s="520">
        <v>42.239999999999995</v>
      </c>
      <c r="S95" s="521">
        <v>21.119999999999997</v>
      </c>
      <c r="T95" s="521">
        <v>212.70073546563106</v>
      </c>
      <c r="U95" s="522">
        <v>912.62998746563119</v>
      </c>
    </row>
    <row r="96" spans="1:21" ht="27.75">
      <c r="B96" s="677"/>
      <c r="C96" s="678"/>
      <c r="D96" s="679"/>
      <c r="E96" s="548" t="s">
        <v>367</v>
      </c>
      <c r="F96" s="1120"/>
      <c r="G96" s="1080"/>
      <c r="H96" s="1440"/>
      <c r="I96" s="549">
        <v>466</v>
      </c>
      <c r="J96" s="550">
        <v>42.239999999999995</v>
      </c>
      <c r="K96" s="551">
        <v>21.119999999999997</v>
      </c>
      <c r="L96" s="552">
        <v>174.64</v>
      </c>
      <c r="M96" s="553">
        <v>704</v>
      </c>
      <c r="N96" s="1441"/>
      <c r="O96" s="1442"/>
      <c r="P96" s="1443"/>
      <c r="Q96" s="1023"/>
      <c r="R96" s="1024"/>
      <c r="S96" s="1024"/>
      <c r="T96" s="1024"/>
      <c r="U96" s="1066"/>
    </row>
    <row r="97" spans="1:21" ht="27.75">
      <c r="B97" s="677"/>
      <c r="C97" s="678"/>
      <c r="D97" s="679"/>
      <c r="E97" s="1026" t="s">
        <v>378</v>
      </c>
      <c r="F97" s="1027"/>
      <c r="G97" s="1027"/>
      <c r="H97" s="1027"/>
      <c r="I97" s="1027"/>
      <c r="J97" s="1027"/>
      <c r="K97" s="1027"/>
      <c r="L97" s="1027"/>
      <c r="M97" s="1067"/>
      <c r="N97" s="1444"/>
      <c r="O97" s="1445"/>
      <c r="P97" s="1446"/>
      <c r="Q97" s="1450"/>
      <c r="R97" s="1451"/>
      <c r="S97" s="1451"/>
      <c r="T97" s="1451"/>
      <c r="U97" s="1452"/>
    </row>
    <row r="98" spans="1:21" ht="27.75" customHeight="1">
      <c r="B98" s="677"/>
      <c r="C98" s="678">
        <v>55</v>
      </c>
      <c r="D98" s="679"/>
      <c r="E98" s="1032" t="s">
        <v>377</v>
      </c>
      <c r="F98" s="1032"/>
      <c r="G98" s="1032"/>
      <c r="H98" s="1032"/>
      <c r="I98" s="1032"/>
      <c r="J98" s="1032"/>
      <c r="K98" s="1032"/>
      <c r="L98" s="554">
        <v>56.776699029126206</v>
      </c>
      <c r="M98" s="555">
        <v>56.776699029126206</v>
      </c>
      <c r="N98" s="1444"/>
      <c r="O98" s="1445"/>
      <c r="P98" s="1446"/>
      <c r="Q98" s="1453"/>
      <c r="R98" s="1454"/>
      <c r="S98" s="1455"/>
      <c r="T98" s="523">
        <v>56.776699029126206</v>
      </c>
      <c r="U98" s="524">
        <v>56.776699029126206</v>
      </c>
    </row>
    <row r="99" spans="1:21" ht="27.75" customHeight="1">
      <c r="B99" s="677"/>
      <c r="C99" s="678"/>
      <c r="D99" s="679"/>
      <c r="E99" s="1032" t="s">
        <v>370</v>
      </c>
      <c r="F99" s="1032"/>
      <c r="G99" s="1032"/>
      <c r="H99" s="1032"/>
      <c r="I99" s="1032"/>
      <c r="J99" s="1032"/>
      <c r="K99" s="1032"/>
      <c r="L99" s="556">
        <v>13.411774757281556</v>
      </c>
      <c r="M99" s="555">
        <v>13.411774757281556</v>
      </c>
      <c r="N99" s="1444"/>
      <c r="O99" s="1445"/>
      <c r="P99" s="1446"/>
      <c r="Q99" s="1453"/>
      <c r="R99" s="1454"/>
      <c r="S99" s="1455"/>
      <c r="T99" s="523">
        <v>13.411774757281556</v>
      </c>
      <c r="U99" s="524">
        <v>13.411774757281556</v>
      </c>
    </row>
    <row r="100" spans="1:21" ht="27.75" customHeight="1">
      <c r="B100" s="677"/>
      <c r="C100" s="680"/>
      <c r="D100" s="679"/>
      <c r="E100" s="1032" t="s">
        <v>371</v>
      </c>
      <c r="F100" s="1032"/>
      <c r="G100" s="1032"/>
      <c r="H100" s="1032"/>
      <c r="I100" s="1032"/>
      <c r="J100" s="1032"/>
      <c r="K100" s="1032"/>
      <c r="L100" s="556">
        <v>20.504854368932037</v>
      </c>
      <c r="M100" s="525">
        <v>20.504854368932037</v>
      </c>
      <c r="N100" s="1444"/>
      <c r="O100" s="1445"/>
      <c r="P100" s="1446"/>
      <c r="Q100" s="1453"/>
      <c r="R100" s="1454"/>
      <c r="S100" s="1455"/>
      <c r="T100" s="523">
        <v>20.504854368932037</v>
      </c>
      <c r="U100" s="524">
        <v>20.504854368932037</v>
      </c>
    </row>
    <row r="101" spans="1:21" ht="27.75" customHeight="1">
      <c r="B101" s="677"/>
      <c r="C101" s="680"/>
      <c r="D101" s="679"/>
      <c r="E101" s="1032" t="s">
        <v>697</v>
      </c>
      <c r="F101" s="1032"/>
      <c r="G101" s="1032"/>
      <c r="H101" s="1032"/>
      <c r="I101" s="1032"/>
      <c r="J101" s="1032"/>
      <c r="K101" s="1032"/>
      <c r="L101" s="557">
        <v>83.946671844660187</v>
      </c>
      <c r="M101" s="555">
        <v>83.946671844660187</v>
      </c>
      <c r="N101" s="1444"/>
      <c r="O101" s="1445"/>
      <c r="P101" s="1446"/>
      <c r="Q101" s="1453"/>
      <c r="R101" s="1454"/>
      <c r="S101" s="1455"/>
      <c r="T101" s="526">
        <v>83.946671844660187</v>
      </c>
      <c r="U101" s="524">
        <v>83.946671844660187</v>
      </c>
    </row>
    <row r="102" spans="1:21" ht="27.75">
      <c r="B102" s="677"/>
      <c r="C102" s="680"/>
      <c r="D102" s="679"/>
      <c r="E102" s="1035" t="s">
        <v>368</v>
      </c>
      <c r="F102" s="1036"/>
      <c r="G102" s="1036"/>
      <c r="H102" s="1036"/>
      <c r="I102" s="1036"/>
      <c r="J102" s="1036"/>
      <c r="K102" s="1036"/>
      <c r="L102" s="1036"/>
      <c r="M102" s="1061"/>
      <c r="N102" s="1444"/>
      <c r="O102" s="1445"/>
      <c r="P102" s="1446"/>
      <c r="Q102" s="1456"/>
      <c r="R102" s="1457"/>
      <c r="S102" s="1457"/>
      <c r="T102" s="1457"/>
      <c r="U102" s="1458"/>
    </row>
    <row r="103" spans="1:21" ht="28.5" customHeight="1" thickBot="1">
      <c r="B103" s="677"/>
      <c r="C103" s="681"/>
      <c r="D103" s="682"/>
      <c r="E103" s="1038" t="s">
        <v>372</v>
      </c>
      <c r="F103" s="1038" t="s">
        <v>363</v>
      </c>
      <c r="G103" s="1038"/>
      <c r="H103" s="1038"/>
      <c r="I103" s="1038"/>
      <c r="J103" s="1038"/>
      <c r="K103" s="1038"/>
      <c r="L103" s="558">
        <v>38.060735465631069</v>
      </c>
      <c r="M103" s="527">
        <v>38.060735465631069</v>
      </c>
      <c r="N103" s="1447"/>
      <c r="O103" s="1448"/>
      <c r="P103" s="1449"/>
      <c r="Q103" s="1459"/>
      <c r="R103" s="1460"/>
      <c r="S103" s="1461"/>
      <c r="T103" s="528">
        <v>38.060735465631069</v>
      </c>
      <c r="U103" s="529">
        <v>38.060735465631069</v>
      </c>
    </row>
    <row r="104" spans="1:21">
      <c r="B104" s="677"/>
      <c r="C104" s="133"/>
      <c r="D104" s="133"/>
      <c r="E104" s="133"/>
      <c r="F104" s="683"/>
      <c r="G104" s="133"/>
      <c r="H104" s="133"/>
      <c r="I104" s="133"/>
      <c r="J104" s="133"/>
      <c r="K104" s="133"/>
      <c r="L104" s="133"/>
      <c r="M104" s="133"/>
      <c r="N104" s="133"/>
      <c r="O104" s="133"/>
      <c r="P104" s="133"/>
      <c r="Q104" s="133"/>
      <c r="R104" s="133"/>
      <c r="S104" s="133"/>
      <c r="T104" s="133"/>
      <c r="U104" s="133"/>
    </row>
    <row r="105" spans="1:21" ht="15.75" thickBot="1">
      <c r="B105" s="677"/>
      <c r="C105" s="133"/>
      <c r="D105" s="133"/>
      <c r="E105" s="133"/>
      <c r="F105" s="683"/>
      <c r="G105" s="133"/>
      <c r="H105" s="133"/>
      <c r="I105" s="133"/>
      <c r="J105" s="133"/>
      <c r="K105" s="133"/>
      <c r="L105" s="133"/>
      <c r="M105" s="133"/>
      <c r="N105" s="133"/>
      <c r="O105" s="133"/>
      <c r="P105" s="133"/>
      <c r="Q105" s="133"/>
      <c r="R105" s="133"/>
      <c r="S105" s="133"/>
      <c r="T105" s="133"/>
      <c r="U105" s="133"/>
    </row>
    <row r="106" spans="1:21" ht="153" customHeight="1">
      <c r="A106" s="542" t="s">
        <v>779</v>
      </c>
      <c r="B106" s="674"/>
      <c r="C106" s="675">
        <v>5</v>
      </c>
      <c r="D106" s="676"/>
      <c r="E106" s="543" t="s">
        <v>780</v>
      </c>
      <c r="F106" s="1119" t="s">
        <v>950</v>
      </c>
      <c r="G106" s="1079" t="s">
        <v>160</v>
      </c>
      <c r="H106" s="1439">
        <v>1</v>
      </c>
      <c r="I106" s="544">
        <v>966.37195600000007</v>
      </c>
      <c r="J106" s="544">
        <v>47.230199999999996</v>
      </c>
      <c r="K106" s="544">
        <v>23.615099999999998</v>
      </c>
      <c r="L106" s="544">
        <v>239.92128696388346</v>
      </c>
      <c r="M106" s="518">
        <v>1277.1385429638835</v>
      </c>
      <c r="N106" s="545">
        <v>1</v>
      </c>
      <c r="O106" s="546">
        <v>1</v>
      </c>
      <c r="P106" s="547">
        <v>1</v>
      </c>
      <c r="Q106" s="519">
        <v>966.37195600000007</v>
      </c>
      <c r="R106" s="520">
        <v>47.230199999999996</v>
      </c>
      <c r="S106" s="521">
        <v>23.615099999999998</v>
      </c>
      <c r="T106" s="521">
        <v>239.92128696388346</v>
      </c>
      <c r="U106" s="522">
        <v>1277.1385429638835</v>
      </c>
    </row>
    <row r="107" spans="1:21" ht="27.75">
      <c r="B107" s="677"/>
      <c r="C107" s="678"/>
      <c r="D107" s="679"/>
      <c r="E107" s="548" t="s">
        <v>367</v>
      </c>
      <c r="F107" s="1120"/>
      <c r="G107" s="1080"/>
      <c r="H107" s="1440"/>
      <c r="I107" s="549">
        <v>518.98058252427188</v>
      </c>
      <c r="J107" s="550">
        <v>47.230199999999996</v>
      </c>
      <c r="K107" s="551">
        <v>23.615099999999998</v>
      </c>
      <c r="L107" s="552">
        <v>197.34411747572813</v>
      </c>
      <c r="M107" s="553">
        <v>787.17</v>
      </c>
      <c r="N107" s="1441"/>
      <c r="O107" s="1442"/>
      <c r="P107" s="1443"/>
      <c r="Q107" s="1023"/>
      <c r="R107" s="1024"/>
      <c r="S107" s="1024"/>
      <c r="T107" s="1024"/>
      <c r="U107" s="1066"/>
    </row>
    <row r="108" spans="1:21" ht="27.75">
      <c r="B108" s="677"/>
      <c r="C108" s="678"/>
      <c r="D108" s="679"/>
      <c r="E108" s="1026" t="s">
        <v>378</v>
      </c>
      <c r="F108" s="1027"/>
      <c r="G108" s="1027"/>
      <c r="H108" s="1027"/>
      <c r="I108" s="1027"/>
      <c r="J108" s="1027"/>
      <c r="K108" s="1027"/>
      <c r="L108" s="1027"/>
      <c r="M108" s="1067"/>
      <c r="N108" s="1444"/>
      <c r="O108" s="1445"/>
      <c r="P108" s="1446"/>
      <c r="Q108" s="1450"/>
      <c r="R108" s="1451"/>
      <c r="S108" s="1451"/>
      <c r="T108" s="1451"/>
      <c r="U108" s="1452"/>
    </row>
    <row r="109" spans="1:21" ht="27.75" customHeight="1">
      <c r="B109" s="677"/>
      <c r="C109" s="678">
        <v>55</v>
      </c>
      <c r="D109" s="679"/>
      <c r="E109" s="1032" t="s">
        <v>377</v>
      </c>
      <c r="F109" s="1032"/>
      <c r="G109" s="1032"/>
      <c r="H109" s="1032"/>
      <c r="I109" s="1032"/>
      <c r="J109" s="1032"/>
      <c r="K109" s="1032"/>
      <c r="L109" s="554">
        <v>79.912621359223294</v>
      </c>
      <c r="M109" s="555">
        <v>79.912621359223294</v>
      </c>
      <c r="N109" s="1444"/>
      <c r="O109" s="1445"/>
      <c r="P109" s="1446"/>
      <c r="Q109" s="1453"/>
      <c r="R109" s="1454"/>
      <c r="S109" s="1455"/>
      <c r="T109" s="523">
        <v>79.912621359223294</v>
      </c>
      <c r="U109" s="524">
        <v>79.912621359223294</v>
      </c>
    </row>
    <row r="110" spans="1:21" ht="27.75" customHeight="1">
      <c r="B110" s="677"/>
      <c r="C110" s="678"/>
      <c r="D110" s="679"/>
      <c r="E110" s="1032" t="s">
        <v>370</v>
      </c>
      <c r="F110" s="1032"/>
      <c r="G110" s="1032"/>
      <c r="H110" s="1032"/>
      <c r="I110" s="1032"/>
      <c r="J110" s="1032"/>
      <c r="K110" s="1032"/>
      <c r="L110" s="556">
        <v>14.644664077669903</v>
      </c>
      <c r="M110" s="555">
        <v>14.644664077669903</v>
      </c>
      <c r="N110" s="1444"/>
      <c r="O110" s="1445"/>
      <c r="P110" s="1446"/>
      <c r="Q110" s="1453"/>
      <c r="R110" s="1454"/>
      <c r="S110" s="1455"/>
      <c r="T110" s="523">
        <v>14.644664077669903</v>
      </c>
      <c r="U110" s="524">
        <v>14.644664077669903</v>
      </c>
    </row>
    <row r="111" spans="1:21" ht="27.75" customHeight="1">
      <c r="B111" s="677"/>
      <c r="C111" s="680"/>
      <c r="D111" s="679"/>
      <c r="E111" s="1032" t="s">
        <v>371</v>
      </c>
      <c r="F111" s="1032"/>
      <c r="G111" s="1032"/>
      <c r="H111" s="1032"/>
      <c r="I111" s="1032"/>
      <c r="J111" s="1032"/>
      <c r="K111" s="1032"/>
      <c r="L111" s="556">
        <v>22.927281553398057</v>
      </c>
      <c r="M111" s="525">
        <v>22.927281553398057</v>
      </c>
      <c r="N111" s="1444"/>
      <c r="O111" s="1445"/>
      <c r="P111" s="1446"/>
      <c r="Q111" s="1453"/>
      <c r="R111" s="1454"/>
      <c r="S111" s="1455"/>
      <c r="T111" s="523">
        <v>22.927281553398057</v>
      </c>
      <c r="U111" s="524">
        <v>22.927281553398057</v>
      </c>
    </row>
    <row r="112" spans="1:21" ht="27.75" customHeight="1">
      <c r="B112" s="677"/>
      <c r="C112" s="680"/>
      <c r="D112" s="679"/>
      <c r="E112" s="1032" t="s">
        <v>697</v>
      </c>
      <c r="F112" s="1032"/>
      <c r="G112" s="1032"/>
      <c r="H112" s="1032"/>
      <c r="I112" s="1032"/>
      <c r="J112" s="1032"/>
      <c r="K112" s="1032"/>
      <c r="L112" s="557">
        <v>79.85955048543687</v>
      </c>
      <c r="M112" s="555">
        <v>79.85955048543687</v>
      </c>
      <c r="N112" s="1444"/>
      <c r="O112" s="1445"/>
      <c r="P112" s="1446"/>
      <c r="Q112" s="1453"/>
      <c r="R112" s="1454"/>
      <c r="S112" s="1455"/>
      <c r="T112" s="526">
        <v>79.85955048543687</v>
      </c>
      <c r="U112" s="524">
        <v>79.85955048543687</v>
      </c>
    </row>
    <row r="113" spans="1:21" ht="27.75">
      <c r="B113" s="677"/>
      <c r="C113" s="680"/>
      <c r="D113" s="679"/>
      <c r="E113" s="1035" t="s">
        <v>368</v>
      </c>
      <c r="F113" s="1036"/>
      <c r="G113" s="1036"/>
      <c r="H113" s="1036"/>
      <c r="I113" s="1036"/>
      <c r="J113" s="1036"/>
      <c r="K113" s="1036"/>
      <c r="L113" s="1036"/>
      <c r="M113" s="1061"/>
      <c r="N113" s="1444"/>
      <c r="O113" s="1445"/>
      <c r="P113" s="1446"/>
      <c r="Q113" s="1456"/>
      <c r="R113" s="1457"/>
      <c r="S113" s="1457"/>
      <c r="T113" s="1457"/>
      <c r="U113" s="1458"/>
    </row>
    <row r="114" spans="1:21" ht="28.5" customHeight="1" thickBot="1">
      <c r="B114" s="677"/>
      <c r="C114" s="681"/>
      <c r="D114" s="682"/>
      <c r="E114" s="1038" t="s">
        <v>372</v>
      </c>
      <c r="F114" s="1038" t="s">
        <v>363</v>
      </c>
      <c r="G114" s="1038"/>
      <c r="H114" s="1038"/>
      <c r="I114" s="1038"/>
      <c r="J114" s="1038"/>
      <c r="K114" s="1038"/>
      <c r="L114" s="558">
        <v>42.577169488155334</v>
      </c>
      <c r="M114" s="527">
        <v>42.577169488155334</v>
      </c>
      <c r="N114" s="1447"/>
      <c r="O114" s="1448"/>
      <c r="P114" s="1449"/>
      <c r="Q114" s="1459"/>
      <c r="R114" s="1460"/>
      <c r="S114" s="1461"/>
      <c r="T114" s="528">
        <v>42.577169488155334</v>
      </c>
      <c r="U114" s="529">
        <v>42.577169488155334</v>
      </c>
    </row>
    <row r="115" spans="1:21">
      <c r="B115" s="677"/>
      <c r="C115" s="133"/>
      <c r="D115" s="133"/>
      <c r="E115" s="133"/>
      <c r="F115" s="683"/>
      <c r="G115" s="133"/>
      <c r="H115" s="133"/>
      <c r="I115" s="133"/>
      <c r="J115" s="133"/>
      <c r="K115" s="133"/>
      <c r="L115" s="133"/>
      <c r="M115" s="133"/>
      <c r="N115" s="133"/>
      <c r="O115" s="133"/>
      <c r="P115" s="133"/>
      <c r="Q115" s="133"/>
      <c r="R115" s="133"/>
      <c r="S115" s="133"/>
      <c r="T115" s="133"/>
      <c r="U115" s="133"/>
    </row>
    <row r="116" spans="1:21" ht="15.75" thickBot="1">
      <c r="B116" s="677"/>
      <c r="C116" s="133"/>
      <c r="D116" s="133"/>
      <c r="E116" s="133"/>
      <c r="F116" s="683"/>
      <c r="G116" s="133"/>
      <c r="H116" s="133"/>
      <c r="I116" s="133"/>
      <c r="J116" s="133"/>
      <c r="K116" s="133"/>
      <c r="L116" s="133"/>
      <c r="M116" s="133"/>
      <c r="N116" s="133"/>
      <c r="O116" s="133"/>
      <c r="P116" s="133"/>
      <c r="Q116" s="133"/>
      <c r="R116" s="133"/>
      <c r="S116" s="133"/>
      <c r="T116" s="133"/>
      <c r="U116" s="133"/>
    </row>
    <row r="117" spans="1:21" ht="147.75" customHeight="1">
      <c r="A117" s="542" t="s">
        <v>782</v>
      </c>
      <c r="B117" s="674"/>
      <c r="C117" s="675">
        <v>5</v>
      </c>
      <c r="D117" s="676"/>
      <c r="E117" s="543" t="s">
        <v>783</v>
      </c>
      <c r="F117" s="1119" t="s">
        <v>951</v>
      </c>
      <c r="G117" s="1079" t="s">
        <v>160</v>
      </c>
      <c r="H117" s="1439">
        <v>1</v>
      </c>
      <c r="I117" s="544">
        <v>1159.5212640000002</v>
      </c>
      <c r="J117" s="544">
        <v>51.657000000000004</v>
      </c>
      <c r="K117" s="544">
        <v>25.828500000000002</v>
      </c>
      <c r="L117" s="544">
        <v>244.89703156038846</v>
      </c>
      <c r="M117" s="518">
        <v>1481.9037955603887</v>
      </c>
      <c r="N117" s="545">
        <v>1</v>
      </c>
      <c r="O117" s="546">
        <v>1</v>
      </c>
      <c r="P117" s="547">
        <v>1</v>
      </c>
      <c r="Q117" s="519">
        <v>1159.5212640000002</v>
      </c>
      <c r="R117" s="520">
        <v>51.657000000000004</v>
      </c>
      <c r="S117" s="521">
        <v>25.828500000000002</v>
      </c>
      <c r="T117" s="521">
        <v>244.89703156038846</v>
      </c>
      <c r="U117" s="522">
        <v>1481.9037955603887</v>
      </c>
    </row>
    <row r="118" spans="1:21" ht="27.75">
      <c r="B118" s="677"/>
      <c r="C118" s="678"/>
      <c r="D118" s="679"/>
      <c r="E118" s="548" t="s">
        <v>367</v>
      </c>
      <c r="F118" s="1120"/>
      <c r="G118" s="1080"/>
      <c r="H118" s="1440"/>
      <c r="I118" s="549">
        <v>585.12621359223294</v>
      </c>
      <c r="J118" s="550">
        <v>51.657000000000004</v>
      </c>
      <c r="K118" s="551">
        <v>25.828500000000002</v>
      </c>
      <c r="L118" s="552">
        <v>198.3382864077671</v>
      </c>
      <c r="M118" s="553">
        <v>860.95</v>
      </c>
      <c r="N118" s="1441"/>
      <c r="O118" s="1442"/>
      <c r="P118" s="1443"/>
      <c r="Q118" s="1023"/>
      <c r="R118" s="1024"/>
      <c r="S118" s="1024"/>
      <c r="T118" s="1024"/>
      <c r="U118" s="1066"/>
    </row>
    <row r="119" spans="1:21" ht="27.75">
      <c r="B119" s="677"/>
      <c r="C119" s="678"/>
      <c r="D119" s="679"/>
      <c r="E119" s="1026" t="s">
        <v>378</v>
      </c>
      <c r="F119" s="1027"/>
      <c r="G119" s="1027"/>
      <c r="H119" s="1027"/>
      <c r="I119" s="1027"/>
      <c r="J119" s="1027"/>
      <c r="K119" s="1027"/>
      <c r="L119" s="1027"/>
      <c r="M119" s="1067"/>
      <c r="N119" s="1444"/>
      <c r="O119" s="1445"/>
      <c r="P119" s="1446"/>
      <c r="Q119" s="1450"/>
      <c r="R119" s="1451"/>
      <c r="S119" s="1451"/>
      <c r="T119" s="1451"/>
      <c r="U119" s="1452"/>
    </row>
    <row r="120" spans="1:21" ht="27.75" customHeight="1">
      <c r="B120" s="677"/>
      <c r="C120" s="678">
        <v>55</v>
      </c>
      <c r="D120" s="679"/>
      <c r="E120" s="1032" t="s">
        <v>377</v>
      </c>
      <c r="F120" s="1032"/>
      <c r="G120" s="1032"/>
      <c r="H120" s="1032"/>
      <c r="I120" s="1032"/>
      <c r="J120" s="1032"/>
      <c r="K120" s="1032"/>
      <c r="L120" s="554">
        <v>79.912621359223294</v>
      </c>
      <c r="M120" s="555">
        <v>79.912621359223294</v>
      </c>
      <c r="N120" s="1444"/>
      <c r="O120" s="1445"/>
      <c r="P120" s="1446"/>
      <c r="Q120" s="1453"/>
      <c r="R120" s="1454"/>
      <c r="S120" s="1455"/>
      <c r="T120" s="523">
        <v>79.912621359223294</v>
      </c>
      <c r="U120" s="524">
        <v>79.912621359223294</v>
      </c>
    </row>
    <row r="121" spans="1:21" ht="27.75" customHeight="1">
      <c r="B121" s="677"/>
      <c r="C121" s="678"/>
      <c r="D121" s="679"/>
      <c r="E121" s="1032" t="s">
        <v>370</v>
      </c>
      <c r="F121" s="1032"/>
      <c r="G121" s="1032"/>
      <c r="H121" s="1032"/>
      <c r="I121" s="1032"/>
      <c r="J121" s="1032"/>
      <c r="K121" s="1032"/>
      <c r="L121" s="556">
        <v>16.177568932038838</v>
      </c>
      <c r="M121" s="555">
        <v>16.177568932038838</v>
      </c>
      <c r="N121" s="1444"/>
      <c r="O121" s="1445"/>
      <c r="P121" s="1446"/>
      <c r="Q121" s="1453"/>
      <c r="R121" s="1454"/>
      <c r="S121" s="1455"/>
      <c r="T121" s="523">
        <v>16.177568932038838</v>
      </c>
      <c r="U121" s="524">
        <v>16.177568932038838</v>
      </c>
    </row>
    <row r="122" spans="1:21" ht="27.75" customHeight="1">
      <c r="B122" s="677"/>
      <c r="C122" s="680"/>
      <c r="D122" s="679"/>
      <c r="E122" s="1032" t="s">
        <v>371</v>
      </c>
      <c r="F122" s="1032"/>
      <c r="G122" s="1032"/>
      <c r="H122" s="1032"/>
      <c r="I122" s="1032"/>
      <c r="J122" s="1032"/>
      <c r="K122" s="1032"/>
      <c r="L122" s="556">
        <v>25.07621359223301</v>
      </c>
      <c r="M122" s="525">
        <v>25.07621359223301</v>
      </c>
      <c r="N122" s="1444"/>
      <c r="O122" s="1445"/>
      <c r="P122" s="1446"/>
      <c r="Q122" s="1453"/>
      <c r="R122" s="1454"/>
      <c r="S122" s="1455"/>
      <c r="T122" s="523">
        <v>25.07621359223301</v>
      </c>
      <c r="U122" s="524">
        <v>25.07621359223301</v>
      </c>
    </row>
    <row r="123" spans="1:21" ht="27.75" customHeight="1">
      <c r="B123" s="677"/>
      <c r="C123" s="680"/>
      <c r="D123" s="679"/>
      <c r="E123" s="1032" t="s">
        <v>697</v>
      </c>
      <c r="F123" s="1032"/>
      <c r="G123" s="1032"/>
      <c r="H123" s="1032"/>
      <c r="I123" s="1032"/>
      <c r="J123" s="1032"/>
      <c r="K123" s="1032"/>
      <c r="L123" s="557">
        <v>77.17188252427195</v>
      </c>
      <c r="M123" s="555">
        <v>77.17188252427195</v>
      </c>
      <c r="N123" s="1444"/>
      <c r="O123" s="1445"/>
      <c r="P123" s="1446"/>
      <c r="Q123" s="1453"/>
      <c r="R123" s="1454"/>
      <c r="S123" s="1455"/>
      <c r="T123" s="526">
        <v>77.17188252427195</v>
      </c>
      <c r="U123" s="524">
        <v>77.17188252427195</v>
      </c>
    </row>
    <row r="124" spans="1:21" ht="27.75">
      <c r="B124" s="677"/>
      <c r="C124" s="680"/>
      <c r="D124" s="679"/>
      <c r="E124" s="1035" t="s">
        <v>368</v>
      </c>
      <c r="F124" s="1036"/>
      <c r="G124" s="1036"/>
      <c r="H124" s="1036"/>
      <c r="I124" s="1036"/>
      <c r="J124" s="1036"/>
      <c r="K124" s="1036"/>
      <c r="L124" s="1036"/>
      <c r="M124" s="1061"/>
      <c r="N124" s="1444"/>
      <c r="O124" s="1445"/>
      <c r="P124" s="1446"/>
      <c r="Q124" s="1456"/>
      <c r="R124" s="1457"/>
      <c r="S124" s="1457"/>
      <c r="T124" s="1457"/>
      <c r="U124" s="1458"/>
    </row>
    <row r="125" spans="1:21" ht="28.5" customHeight="1" thickBot="1">
      <c r="B125" s="677"/>
      <c r="C125" s="681"/>
      <c r="D125" s="682"/>
      <c r="E125" s="1038" t="s">
        <v>372</v>
      </c>
      <c r="F125" s="1038" t="s">
        <v>363</v>
      </c>
      <c r="G125" s="1038"/>
      <c r="H125" s="1038"/>
      <c r="I125" s="1038"/>
      <c r="J125" s="1038"/>
      <c r="K125" s="1038"/>
      <c r="L125" s="558">
        <v>46.558745152621356</v>
      </c>
      <c r="M125" s="527">
        <v>46.558745152621356</v>
      </c>
      <c r="N125" s="1447"/>
      <c r="O125" s="1448"/>
      <c r="P125" s="1449"/>
      <c r="Q125" s="1459"/>
      <c r="R125" s="1460"/>
      <c r="S125" s="1461"/>
      <c r="T125" s="528">
        <v>46.558745152621356</v>
      </c>
      <c r="U125" s="529">
        <v>46.558745152621356</v>
      </c>
    </row>
    <row r="126" spans="1:21">
      <c r="B126" s="677"/>
      <c r="C126" s="133"/>
      <c r="D126" s="133"/>
      <c r="E126" s="133"/>
      <c r="F126" s="683"/>
      <c r="G126" s="133"/>
      <c r="H126" s="133"/>
      <c r="I126" s="133"/>
      <c r="J126" s="133"/>
      <c r="K126" s="133"/>
      <c r="L126" s="133"/>
      <c r="M126" s="133"/>
      <c r="N126" s="133"/>
      <c r="O126" s="133"/>
      <c r="P126" s="133"/>
      <c r="Q126" s="133"/>
      <c r="R126" s="133"/>
      <c r="S126" s="133"/>
      <c r="T126" s="133"/>
      <c r="U126" s="133"/>
    </row>
    <row r="127" spans="1:21" ht="15.75" thickBot="1">
      <c r="B127" s="677"/>
      <c r="C127" s="133"/>
      <c r="D127" s="133"/>
      <c r="E127" s="133"/>
      <c r="F127" s="683"/>
      <c r="G127" s="133"/>
      <c r="H127" s="133"/>
      <c r="I127" s="133"/>
      <c r="J127" s="133"/>
      <c r="K127" s="133"/>
      <c r="L127" s="133"/>
      <c r="M127" s="133"/>
      <c r="N127" s="133"/>
      <c r="O127" s="133"/>
      <c r="P127" s="133"/>
      <c r="Q127" s="133"/>
      <c r="R127" s="133"/>
      <c r="S127" s="133"/>
      <c r="T127" s="133"/>
      <c r="U127" s="133"/>
    </row>
    <row r="128" spans="1:21" ht="147.75" customHeight="1">
      <c r="A128" s="542" t="s">
        <v>785</v>
      </c>
      <c r="B128" s="674"/>
      <c r="C128" s="675">
        <v>5</v>
      </c>
      <c r="D128" s="676"/>
      <c r="E128" s="543" t="s">
        <v>786</v>
      </c>
      <c r="F128" s="1119" t="s">
        <v>952</v>
      </c>
      <c r="G128" s="1079" t="s">
        <v>160</v>
      </c>
      <c r="H128" s="1439">
        <v>1</v>
      </c>
      <c r="I128" s="544">
        <v>1597.93788</v>
      </c>
      <c r="J128" s="544">
        <v>61.619399999999999</v>
      </c>
      <c r="K128" s="544">
        <v>30.809699999999999</v>
      </c>
      <c r="L128" s="544">
        <v>278.22678416466005</v>
      </c>
      <c r="M128" s="518">
        <v>1968.5937641646601</v>
      </c>
      <c r="N128" s="545">
        <v>1</v>
      </c>
      <c r="O128" s="546">
        <v>1</v>
      </c>
      <c r="P128" s="547">
        <v>1</v>
      </c>
      <c r="Q128" s="519">
        <v>1597.93788</v>
      </c>
      <c r="R128" s="520">
        <v>61.619399999999999</v>
      </c>
      <c r="S128" s="521">
        <v>30.809699999999999</v>
      </c>
      <c r="T128" s="521">
        <v>278.22678416466005</v>
      </c>
      <c r="U128" s="522">
        <v>1968.5937641646601</v>
      </c>
    </row>
    <row r="129" spans="1:21" ht="27.75">
      <c r="B129" s="677"/>
      <c r="C129" s="678"/>
      <c r="D129" s="679"/>
      <c r="E129" s="548" t="s">
        <v>367</v>
      </c>
      <c r="F129" s="1120"/>
      <c r="G129" s="1080"/>
      <c r="H129" s="1440"/>
      <c r="I129" s="549">
        <v>711.85436893203894</v>
      </c>
      <c r="J129" s="550">
        <v>61.619399999999999</v>
      </c>
      <c r="K129" s="551">
        <v>30.809699999999999</v>
      </c>
      <c r="L129" s="552">
        <v>222.70653106796101</v>
      </c>
      <c r="M129" s="553">
        <v>1026.99</v>
      </c>
      <c r="N129" s="1441"/>
      <c r="O129" s="1442"/>
      <c r="P129" s="1443"/>
      <c r="Q129" s="1023"/>
      <c r="R129" s="1024"/>
      <c r="S129" s="1024"/>
      <c r="T129" s="1024"/>
      <c r="U129" s="1066"/>
    </row>
    <row r="130" spans="1:21" ht="27.75">
      <c r="B130" s="677"/>
      <c r="C130" s="678"/>
      <c r="D130" s="679"/>
      <c r="E130" s="1026" t="s">
        <v>378</v>
      </c>
      <c r="F130" s="1027"/>
      <c r="G130" s="1027"/>
      <c r="H130" s="1027"/>
      <c r="I130" s="1027"/>
      <c r="J130" s="1027"/>
      <c r="K130" s="1027"/>
      <c r="L130" s="1027"/>
      <c r="M130" s="1067"/>
      <c r="N130" s="1444"/>
      <c r="O130" s="1445"/>
      <c r="P130" s="1446"/>
      <c r="Q130" s="1450"/>
      <c r="R130" s="1451"/>
      <c r="S130" s="1451"/>
      <c r="T130" s="1451"/>
      <c r="U130" s="1452"/>
    </row>
    <row r="131" spans="1:21" ht="27.75" customHeight="1">
      <c r="B131" s="677"/>
      <c r="C131" s="678">
        <v>55</v>
      </c>
      <c r="D131" s="679"/>
      <c r="E131" s="1032" t="s">
        <v>377</v>
      </c>
      <c r="F131" s="1032"/>
      <c r="G131" s="1032"/>
      <c r="H131" s="1032"/>
      <c r="I131" s="1032"/>
      <c r="J131" s="1032"/>
      <c r="K131" s="1032"/>
      <c r="L131" s="554">
        <v>80.796116504854368</v>
      </c>
      <c r="M131" s="555">
        <v>80.796116504854368</v>
      </c>
      <c r="N131" s="1444"/>
      <c r="O131" s="1445"/>
      <c r="P131" s="1446"/>
      <c r="Q131" s="1453"/>
      <c r="R131" s="1454"/>
      <c r="S131" s="1455"/>
      <c r="T131" s="523">
        <v>80.796116504854368</v>
      </c>
      <c r="U131" s="524">
        <v>80.796116504854368</v>
      </c>
    </row>
    <row r="132" spans="1:21" ht="27.75" customHeight="1">
      <c r="B132" s="677"/>
      <c r="C132" s="678"/>
      <c r="D132" s="679"/>
      <c r="E132" s="1032" t="s">
        <v>370</v>
      </c>
      <c r="F132" s="1032"/>
      <c r="G132" s="1032"/>
      <c r="H132" s="1032"/>
      <c r="I132" s="1032"/>
      <c r="J132" s="1032"/>
      <c r="K132" s="1032"/>
      <c r="L132" s="556">
        <v>19.608425242718447</v>
      </c>
      <c r="M132" s="555">
        <v>19.608425242718447</v>
      </c>
      <c r="N132" s="1444"/>
      <c r="O132" s="1445"/>
      <c r="P132" s="1446"/>
      <c r="Q132" s="1453"/>
      <c r="R132" s="1454"/>
      <c r="S132" s="1455"/>
      <c r="T132" s="523">
        <v>19.608425242718447</v>
      </c>
      <c r="U132" s="524">
        <v>19.608425242718447</v>
      </c>
    </row>
    <row r="133" spans="1:21" ht="27.75" customHeight="1">
      <c r="B133" s="677"/>
      <c r="C133" s="680"/>
      <c r="D133" s="679"/>
      <c r="E133" s="1032" t="s">
        <v>371</v>
      </c>
      <c r="F133" s="1032"/>
      <c r="G133" s="1032"/>
      <c r="H133" s="1032"/>
      <c r="I133" s="1032"/>
      <c r="J133" s="1032"/>
      <c r="K133" s="1032"/>
      <c r="L133" s="556">
        <v>29.912330097087381</v>
      </c>
      <c r="M133" s="525">
        <v>29.912330097087381</v>
      </c>
      <c r="N133" s="1444"/>
      <c r="O133" s="1445"/>
      <c r="P133" s="1446"/>
      <c r="Q133" s="1453"/>
      <c r="R133" s="1454"/>
      <c r="S133" s="1455"/>
      <c r="T133" s="523">
        <v>29.912330097087381</v>
      </c>
      <c r="U133" s="524">
        <v>29.912330097087381</v>
      </c>
    </row>
    <row r="134" spans="1:21" ht="27.75" customHeight="1">
      <c r="B134" s="677"/>
      <c r="C134" s="680"/>
      <c r="D134" s="679"/>
      <c r="E134" s="1032" t="s">
        <v>697</v>
      </c>
      <c r="F134" s="1032"/>
      <c r="G134" s="1032"/>
      <c r="H134" s="1032"/>
      <c r="I134" s="1032"/>
      <c r="J134" s="1032"/>
      <c r="K134" s="1032"/>
      <c r="L134" s="557">
        <v>92.389659223300825</v>
      </c>
      <c r="M134" s="555">
        <v>92.389659223300825</v>
      </c>
      <c r="N134" s="1444"/>
      <c r="O134" s="1445"/>
      <c r="P134" s="1446"/>
      <c r="Q134" s="1453"/>
      <c r="R134" s="1454"/>
      <c r="S134" s="1455"/>
      <c r="T134" s="526">
        <v>92.389659223300825</v>
      </c>
      <c r="U134" s="524">
        <v>92.389659223300825</v>
      </c>
    </row>
    <row r="135" spans="1:21" ht="27.75">
      <c r="B135" s="677"/>
      <c r="C135" s="680"/>
      <c r="D135" s="679"/>
      <c r="E135" s="1026" t="s">
        <v>368</v>
      </c>
      <c r="F135" s="1027"/>
      <c r="G135" s="1027"/>
      <c r="H135" s="1027"/>
      <c r="I135" s="1027"/>
      <c r="J135" s="1027"/>
      <c r="K135" s="1027"/>
      <c r="L135" s="1027"/>
      <c r="M135" s="1067"/>
      <c r="N135" s="1444"/>
      <c r="O135" s="1445"/>
      <c r="P135" s="1446"/>
      <c r="Q135" s="1456"/>
      <c r="R135" s="1457"/>
      <c r="S135" s="1457"/>
      <c r="T135" s="1457"/>
      <c r="U135" s="1458"/>
    </row>
    <row r="136" spans="1:21" ht="28.5" customHeight="1" thickBot="1">
      <c r="B136" s="677"/>
      <c r="C136" s="681"/>
      <c r="D136" s="682"/>
      <c r="E136" s="1038" t="s">
        <v>372</v>
      </c>
      <c r="F136" s="1038" t="s">
        <v>363</v>
      </c>
      <c r="G136" s="1038"/>
      <c r="H136" s="1038"/>
      <c r="I136" s="1038"/>
      <c r="J136" s="1038"/>
      <c r="K136" s="1038"/>
      <c r="L136" s="558">
        <v>55.520253096699022</v>
      </c>
      <c r="M136" s="527">
        <v>55.520253096699022</v>
      </c>
      <c r="N136" s="1447"/>
      <c r="O136" s="1448"/>
      <c r="P136" s="1449"/>
      <c r="Q136" s="1459"/>
      <c r="R136" s="1460"/>
      <c r="S136" s="1461"/>
      <c r="T136" s="528">
        <v>55.520253096699022</v>
      </c>
      <c r="U136" s="529">
        <v>55.520253096699022</v>
      </c>
    </row>
    <row r="137" spans="1:21">
      <c r="B137" s="677"/>
      <c r="C137" s="133"/>
      <c r="D137" s="133"/>
      <c r="E137" s="133"/>
      <c r="F137" s="683"/>
      <c r="G137" s="133"/>
      <c r="H137" s="133"/>
      <c r="I137" s="133"/>
      <c r="J137" s="133"/>
      <c r="K137" s="133"/>
      <c r="L137" s="133"/>
      <c r="M137" s="133"/>
      <c r="N137" s="133"/>
      <c r="O137" s="133"/>
      <c r="P137" s="133"/>
      <c r="Q137" s="133"/>
      <c r="R137" s="133"/>
      <c r="S137" s="133"/>
      <c r="T137" s="133"/>
      <c r="U137" s="133"/>
    </row>
    <row r="138" spans="1:21" ht="15.75" thickBot="1">
      <c r="B138" s="677"/>
      <c r="C138" s="133"/>
      <c r="D138" s="133"/>
      <c r="E138" s="133"/>
      <c r="F138" s="683"/>
      <c r="G138" s="133"/>
      <c r="H138" s="133"/>
      <c r="I138" s="133"/>
      <c r="J138" s="133"/>
      <c r="K138" s="133"/>
      <c r="L138" s="133"/>
      <c r="M138" s="133"/>
      <c r="N138" s="133"/>
      <c r="O138" s="133"/>
      <c r="P138" s="133"/>
      <c r="Q138" s="133"/>
      <c r="R138" s="133"/>
      <c r="S138" s="133"/>
      <c r="T138" s="133"/>
      <c r="U138" s="133"/>
    </row>
    <row r="139" spans="1:21" ht="135" customHeight="1">
      <c r="A139" s="542" t="s">
        <v>788</v>
      </c>
      <c r="B139" s="674"/>
      <c r="C139" s="675">
        <v>5</v>
      </c>
      <c r="D139" s="676"/>
      <c r="E139" s="543" t="s">
        <v>789</v>
      </c>
      <c r="F139" s="1119" t="s">
        <v>953</v>
      </c>
      <c r="G139" s="1079" t="s">
        <v>160</v>
      </c>
      <c r="H139" s="1439">
        <v>1</v>
      </c>
      <c r="I139" s="544">
        <v>2920.3800119999996</v>
      </c>
      <c r="J139" s="544">
        <v>82.850999999999985</v>
      </c>
      <c r="K139" s="544">
        <v>41.425499999999992</v>
      </c>
      <c r="L139" s="544">
        <v>309.247915695534</v>
      </c>
      <c r="M139" s="518">
        <v>3353.9044276955337</v>
      </c>
      <c r="N139" s="545">
        <v>1</v>
      </c>
      <c r="O139" s="546">
        <v>1</v>
      </c>
      <c r="P139" s="547">
        <v>1</v>
      </c>
      <c r="Q139" s="519">
        <v>2920.3800119999996</v>
      </c>
      <c r="R139" s="520">
        <v>82.850999999999985</v>
      </c>
      <c r="S139" s="521">
        <v>41.425499999999992</v>
      </c>
      <c r="T139" s="521">
        <v>309.247915695534</v>
      </c>
      <c r="U139" s="522">
        <v>3353.9044276955337</v>
      </c>
    </row>
    <row r="140" spans="1:21" ht="27.75">
      <c r="B140" s="677"/>
      <c r="C140" s="678"/>
      <c r="D140" s="679"/>
      <c r="E140" s="548" t="s">
        <v>367</v>
      </c>
      <c r="F140" s="1120"/>
      <c r="G140" s="1080"/>
      <c r="H140" s="1440"/>
      <c r="I140" s="549">
        <v>1021.9514563106795</v>
      </c>
      <c r="J140" s="550">
        <v>82.850999999999985</v>
      </c>
      <c r="K140" s="551">
        <v>41.425499999999992</v>
      </c>
      <c r="L140" s="552">
        <v>234.62204368932044</v>
      </c>
      <c r="M140" s="553">
        <v>1380.85</v>
      </c>
      <c r="N140" s="1441"/>
      <c r="O140" s="1442"/>
      <c r="P140" s="1443"/>
      <c r="Q140" s="1023"/>
      <c r="R140" s="1024"/>
      <c r="S140" s="1024"/>
      <c r="T140" s="1024"/>
      <c r="U140" s="1066"/>
    </row>
    <row r="141" spans="1:21" ht="27.75">
      <c r="B141" s="677"/>
      <c r="C141" s="678"/>
      <c r="D141" s="679"/>
      <c r="E141" s="1026" t="s">
        <v>378</v>
      </c>
      <c r="F141" s="1027"/>
      <c r="G141" s="1027"/>
      <c r="H141" s="1027"/>
      <c r="I141" s="1027"/>
      <c r="J141" s="1027"/>
      <c r="K141" s="1027"/>
      <c r="L141" s="1027"/>
      <c r="M141" s="1067"/>
      <c r="N141" s="1444"/>
      <c r="O141" s="1445"/>
      <c r="P141" s="1446"/>
      <c r="Q141" s="1450"/>
      <c r="R141" s="1451"/>
      <c r="S141" s="1451"/>
      <c r="T141" s="1451"/>
      <c r="U141" s="1452"/>
    </row>
    <row r="142" spans="1:21" ht="27.75" customHeight="1">
      <c r="B142" s="677"/>
      <c r="C142" s="678">
        <v>55</v>
      </c>
      <c r="D142" s="679"/>
      <c r="E142" s="1032" t="s">
        <v>377</v>
      </c>
      <c r="F142" s="1032"/>
      <c r="G142" s="1032"/>
      <c r="H142" s="1032"/>
      <c r="I142" s="1032"/>
      <c r="J142" s="1032"/>
      <c r="K142" s="1032"/>
      <c r="L142" s="554">
        <v>88.514563106796118</v>
      </c>
      <c r="M142" s="555">
        <v>88.514563106796118</v>
      </c>
      <c r="N142" s="1444"/>
      <c r="O142" s="1445"/>
      <c r="P142" s="1446"/>
      <c r="Q142" s="1453"/>
      <c r="R142" s="1454"/>
      <c r="S142" s="1455"/>
      <c r="T142" s="523">
        <v>88.514563106796118</v>
      </c>
      <c r="U142" s="524">
        <v>88.514563106796118</v>
      </c>
    </row>
    <row r="143" spans="1:21" ht="27.75" customHeight="1">
      <c r="B143" s="677"/>
      <c r="C143" s="678"/>
      <c r="D143" s="679"/>
      <c r="E143" s="1032" t="s">
        <v>370</v>
      </c>
      <c r="F143" s="1032"/>
      <c r="G143" s="1032"/>
      <c r="H143" s="1032"/>
      <c r="I143" s="1032"/>
      <c r="J143" s="1032"/>
      <c r="K143" s="1032"/>
      <c r="L143" s="556">
        <v>26.795293203883499</v>
      </c>
      <c r="M143" s="555">
        <v>26.795293203883499</v>
      </c>
      <c r="N143" s="1444"/>
      <c r="O143" s="1445"/>
      <c r="P143" s="1446"/>
      <c r="Q143" s="1453"/>
      <c r="R143" s="1454"/>
      <c r="S143" s="1455"/>
      <c r="T143" s="523">
        <v>26.795293203883499</v>
      </c>
      <c r="U143" s="524">
        <v>26.795293203883499</v>
      </c>
    </row>
    <row r="144" spans="1:21" ht="27.75" customHeight="1">
      <c r="B144" s="677"/>
      <c r="C144" s="680"/>
      <c r="D144" s="679"/>
      <c r="E144" s="1032" t="s">
        <v>371</v>
      </c>
      <c r="F144" s="1032"/>
      <c r="G144" s="1032"/>
      <c r="H144" s="1032"/>
      <c r="I144" s="1032"/>
      <c r="J144" s="1032"/>
      <c r="K144" s="1032"/>
      <c r="L144" s="556">
        <v>40.21893203883495</v>
      </c>
      <c r="M144" s="525">
        <v>40.21893203883495</v>
      </c>
      <c r="N144" s="1444"/>
      <c r="O144" s="1445"/>
      <c r="P144" s="1446"/>
      <c r="Q144" s="1453"/>
      <c r="R144" s="1454"/>
      <c r="S144" s="1455"/>
      <c r="T144" s="523">
        <v>40.21893203883495</v>
      </c>
      <c r="U144" s="524">
        <v>40.21893203883495</v>
      </c>
    </row>
    <row r="145" spans="1:21" ht="27.75" customHeight="1">
      <c r="B145" s="677"/>
      <c r="C145" s="680"/>
      <c r="D145" s="679"/>
      <c r="E145" s="1032" t="s">
        <v>697</v>
      </c>
      <c r="F145" s="1032"/>
      <c r="G145" s="1032"/>
      <c r="H145" s="1032"/>
      <c r="I145" s="1032"/>
      <c r="J145" s="1032"/>
      <c r="K145" s="1032"/>
      <c r="L145" s="557">
        <v>79.093255339805864</v>
      </c>
      <c r="M145" s="555">
        <v>79.093255339805864</v>
      </c>
      <c r="N145" s="1444"/>
      <c r="O145" s="1445"/>
      <c r="P145" s="1446"/>
      <c r="Q145" s="1453"/>
      <c r="R145" s="1454"/>
      <c r="S145" s="1455"/>
      <c r="T145" s="526">
        <v>79.093255339805864</v>
      </c>
      <c r="U145" s="524">
        <v>79.093255339805864</v>
      </c>
    </row>
    <row r="146" spans="1:21" ht="27.75">
      <c r="B146" s="677"/>
      <c r="C146" s="680"/>
      <c r="D146" s="679"/>
      <c r="E146" s="1026" t="s">
        <v>368</v>
      </c>
      <c r="F146" s="1027"/>
      <c r="G146" s="1027"/>
      <c r="H146" s="1027"/>
      <c r="I146" s="1027"/>
      <c r="J146" s="1027"/>
      <c r="K146" s="1027"/>
      <c r="L146" s="1027"/>
      <c r="M146" s="1067"/>
      <c r="N146" s="1444"/>
      <c r="O146" s="1445"/>
      <c r="P146" s="1446"/>
      <c r="Q146" s="1456"/>
      <c r="R146" s="1457"/>
      <c r="S146" s="1457"/>
      <c r="T146" s="1457"/>
      <c r="U146" s="1458"/>
    </row>
    <row r="147" spans="1:21" ht="28.5" customHeight="1" thickBot="1">
      <c r="B147" s="677"/>
      <c r="C147" s="681"/>
      <c r="D147" s="682"/>
      <c r="E147" s="1038" t="s">
        <v>372</v>
      </c>
      <c r="F147" s="1038" t="s">
        <v>363</v>
      </c>
      <c r="G147" s="1038"/>
      <c r="H147" s="1038"/>
      <c r="I147" s="1038"/>
      <c r="J147" s="1038"/>
      <c r="K147" s="1038"/>
      <c r="L147" s="558">
        <v>74.625872006213569</v>
      </c>
      <c r="M147" s="527">
        <v>74.625872006213569</v>
      </c>
      <c r="N147" s="1447"/>
      <c r="O147" s="1448"/>
      <c r="P147" s="1449"/>
      <c r="Q147" s="1459"/>
      <c r="R147" s="1460"/>
      <c r="S147" s="1461"/>
      <c r="T147" s="528">
        <v>74.625872006213569</v>
      </c>
      <c r="U147" s="529">
        <v>74.625872006213569</v>
      </c>
    </row>
    <row r="148" spans="1:21">
      <c r="B148" s="677"/>
      <c r="C148" s="133"/>
      <c r="D148" s="133"/>
      <c r="E148" s="133"/>
      <c r="F148" s="683"/>
      <c r="G148" s="133"/>
      <c r="H148" s="133"/>
      <c r="I148" s="133"/>
      <c r="J148" s="133"/>
      <c r="K148" s="133"/>
      <c r="L148" s="133"/>
      <c r="M148" s="133"/>
      <c r="N148" s="133"/>
      <c r="O148" s="133"/>
      <c r="P148" s="133"/>
      <c r="Q148" s="133"/>
      <c r="R148" s="133"/>
      <c r="S148" s="133"/>
      <c r="T148" s="133"/>
      <c r="U148" s="133"/>
    </row>
    <row r="149" spans="1:21">
      <c r="B149" s="677"/>
      <c r="C149" s="133"/>
      <c r="D149" s="133"/>
      <c r="E149" s="133"/>
      <c r="F149" s="683"/>
      <c r="G149" s="133"/>
      <c r="H149" s="133"/>
      <c r="I149" s="133"/>
      <c r="J149" s="133"/>
      <c r="K149" s="133"/>
      <c r="L149" s="133"/>
      <c r="M149" s="133"/>
      <c r="N149" s="133"/>
      <c r="O149" s="133"/>
      <c r="P149" s="133"/>
      <c r="Q149" s="133"/>
      <c r="R149" s="133"/>
      <c r="S149" s="133"/>
      <c r="T149" s="133"/>
      <c r="U149" s="133"/>
    </row>
    <row r="150" spans="1:21">
      <c r="B150" s="677"/>
      <c r="C150" s="133"/>
      <c r="D150" s="133"/>
      <c r="E150" s="133"/>
      <c r="F150" s="683"/>
      <c r="G150" s="133"/>
      <c r="H150" s="133"/>
      <c r="I150" s="133"/>
      <c r="J150" s="133"/>
      <c r="K150" s="133"/>
      <c r="L150" s="133"/>
      <c r="M150" s="133"/>
      <c r="N150" s="133"/>
      <c r="O150" s="133"/>
      <c r="P150" s="133"/>
      <c r="Q150" s="133"/>
      <c r="R150" s="133"/>
      <c r="S150" s="133"/>
      <c r="T150" s="133"/>
      <c r="U150" s="133"/>
    </row>
    <row r="151" spans="1:21">
      <c r="B151" s="677"/>
      <c r="C151" s="133"/>
      <c r="D151" s="133"/>
      <c r="E151" s="133"/>
      <c r="F151" s="683"/>
      <c r="G151" s="133"/>
      <c r="H151" s="133"/>
      <c r="I151" s="133"/>
      <c r="J151" s="133"/>
      <c r="K151" s="133"/>
      <c r="L151" s="133"/>
      <c r="M151" s="133"/>
      <c r="N151" s="133"/>
      <c r="O151" s="133"/>
      <c r="P151" s="133"/>
      <c r="Q151" s="133"/>
      <c r="R151" s="133"/>
      <c r="S151" s="133"/>
      <c r="T151" s="133"/>
      <c r="U151" s="133"/>
    </row>
    <row r="152" spans="1:21" ht="15.75" thickBot="1">
      <c r="B152" s="677"/>
      <c r="C152" s="133"/>
      <c r="D152" s="133"/>
      <c r="E152" s="133"/>
      <c r="F152" s="683"/>
      <c r="G152" s="133"/>
      <c r="H152" s="133"/>
      <c r="I152" s="133"/>
      <c r="J152" s="133"/>
      <c r="K152" s="133"/>
      <c r="L152" s="133"/>
      <c r="M152" s="133"/>
      <c r="N152" s="133"/>
      <c r="O152" s="133"/>
      <c r="P152" s="133"/>
      <c r="Q152" s="133"/>
      <c r="R152" s="133"/>
      <c r="S152" s="133"/>
      <c r="T152" s="133"/>
      <c r="U152" s="133"/>
    </row>
    <row r="153" spans="1:21" ht="148.5" customHeight="1">
      <c r="A153" s="542" t="s">
        <v>791</v>
      </c>
      <c r="B153" s="674"/>
      <c r="C153" s="675">
        <v>5</v>
      </c>
      <c r="D153" s="676"/>
      <c r="E153" s="543" t="s">
        <v>792</v>
      </c>
      <c r="F153" s="1119" t="s">
        <v>954</v>
      </c>
      <c r="G153" s="1079" t="s">
        <v>160</v>
      </c>
      <c r="H153" s="1439">
        <v>1</v>
      </c>
      <c r="I153" s="544">
        <v>2839.3886400000001</v>
      </c>
      <c r="J153" s="544">
        <v>84.2226</v>
      </c>
      <c r="K153" s="544">
        <v>42.1113</v>
      </c>
      <c r="L153" s="544">
        <v>383.93346811961158</v>
      </c>
      <c r="M153" s="518">
        <v>3349.6560081196117</v>
      </c>
      <c r="N153" s="545">
        <v>1</v>
      </c>
      <c r="O153" s="546">
        <v>1</v>
      </c>
      <c r="P153" s="547">
        <v>1</v>
      </c>
      <c r="Q153" s="519">
        <v>2839.3886400000001</v>
      </c>
      <c r="R153" s="520">
        <v>84.2226</v>
      </c>
      <c r="S153" s="521">
        <v>42.1113</v>
      </c>
      <c r="T153" s="521">
        <v>383.93346811961158</v>
      </c>
      <c r="U153" s="522">
        <v>3349.6560081196117</v>
      </c>
    </row>
    <row r="154" spans="1:21" ht="27.75">
      <c r="B154" s="677"/>
      <c r="C154" s="678"/>
      <c r="D154" s="679"/>
      <c r="E154" s="548" t="s">
        <v>367</v>
      </c>
      <c r="F154" s="1120"/>
      <c r="G154" s="1080"/>
      <c r="H154" s="1440"/>
      <c r="I154" s="549">
        <v>969.32038834951459</v>
      </c>
      <c r="J154" s="550">
        <v>84.2226</v>
      </c>
      <c r="K154" s="551">
        <v>42.1113</v>
      </c>
      <c r="L154" s="552">
        <v>308.05571165048536</v>
      </c>
      <c r="M154" s="553">
        <v>1403.71</v>
      </c>
      <c r="N154" s="1441"/>
      <c r="O154" s="1442"/>
      <c r="P154" s="1443"/>
      <c r="Q154" s="1023"/>
      <c r="R154" s="1024"/>
      <c r="S154" s="1024"/>
      <c r="T154" s="1024"/>
      <c r="U154" s="1066"/>
    </row>
    <row r="155" spans="1:21" ht="27.75">
      <c r="B155" s="677"/>
      <c r="C155" s="678"/>
      <c r="D155" s="679"/>
      <c r="E155" s="1026" t="s">
        <v>378</v>
      </c>
      <c r="F155" s="1027"/>
      <c r="G155" s="1027"/>
      <c r="H155" s="1027"/>
      <c r="I155" s="1027"/>
      <c r="J155" s="1027"/>
      <c r="K155" s="1027"/>
      <c r="L155" s="1027"/>
      <c r="M155" s="1067"/>
      <c r="N155" s="1444"/>
      <c r="O155" s="1445"/>
      <c r="P155" s="1446"/>
      <c r="Q155" s="1450"/>
      <c r="R155" s="1451"/>
      <c r="S155" s="1451"/>
      <c r="T155" s="1451"/>
      <c r="U155" s="1452"/>
    </row>
    <row r="156" spans="1:21" ht="27.75" customHeight="1">
      <c r="B156" s="677"/>
      <c r="C156" s="678">
        <v>55</v>
      </c>
      <c r="D156" s="679"/>
      <c r="E156" s="1032" t="s">
        <v>377</v>
      </c>
      <c r="F156" s="1032"/>
      <c r="G156" s="1032"/>
      <c r="H156" s="1032"/>
      <c r="I156" s="1032"/>
      <c r="J156" s="1032"/>
      <c r="K156" s="1032"/>
      <c r="L156" s="554">
        <v>103.51456310679612</v>
      </c>
      <c r="M156" s="555">
        <v>103.51456310679612</v>
      </c>
      <c r="N156" s="1444"/>
      <c r="O156" s="1445"/>
      <c r="P156" s="1446"/>
      <c r="Q156" s="1453"/>
      <c r="R156" s="1454"/>
      <c r="S156" s="1455"/>
      <c r="T156" s="523">
        <v>103.51456310679612</v>
      </c>
      <c r="U156" s="524">
        <v>103.51456310679612</v>
      </c>
    </row>
    <row r="157" spans="1:21" ht="27.75" customHeight="1">
      <c r="B157" s="677"/>
      <c r="C157" s="678"/>
      <c r="D157" s="679"/>
      <c r="E157" s="1032" t="s">
        <v>370</v>
      </c>
      <c r="F157" s="1032"/>
      <c r="G157" s="1032"/>
      <c r="H157" s="1032"/>
      <c r="I157" s="1032"/>
      <c r="J157" s="1032"/>
      <c r="K157" s="1032"/>
      <c r="L157" s="556">
        <v>26.949248543689322</v>
      </c>
      <c r="M157" s="555">
        <v>26.949248543689322</v>
      </c>
      <c r="N157" s="1444"/>
      <c r="O157" s="1445"/>
      <c r="P157" s="1446"/>
      <c r="Q157" s="1453"/>
      <c r="R157" s="1454"/>
      <c r="S157" s="1455"/>
      <c r="T157" s="523">
        <v>26.949248543689322</v>
      </c>
      <c r="U157" s="524">
        <v>26.949248543689322</v>
      </c>
    </row>
    <row r="158" spans="1:21" ht="27.75" customHeight="1">
      <c r="B158" s="677"/>
      <c r="C158" s="680"/>
      <c r="D158" s="679"/>
      <c r="E158" s="1032" t="s">
        <v>371</v>
      </c>
      <c r="F158" s="1032"/>
      <c r="G158" s="1032"/>
      <c r="H158" s="1032"/>
      <c r="I158" s="1032"/>
      <c r="J158" s="1032"/>
      <c r="K158" s="1032"/>
      <c r="L158" s="556">
        <v>40.884757281553405</v>
      </c>
      <c r="M158" s="525">
        <v>40.884757281553405</v>
      </c>
      <c r="N158" s="1444"/>
      <c r="O158" s="1445"/>
      <c r="P158" s="1446"/>
      <c r="Q158" s="1453"/>
      <c r="R158" s="1454"/>
      <c r="S158" s="1455"/>
      <c r="T158" s="523">
        <v>40.884757281553405</v>
      </c>
      <c r="U158" s="524">
        <v>40.884757281553405</v>
      </c>
    </row>
    <row r="159" spans="1:21" ht="27.75" customHeight="1">
      <c r="B159" s="677"/>
      <c r="C159" s="680"/>
      <c r="D159" s="679"/>
      <c r="E159" s="1032" t="s">
        <v>697</v>
      </c>
      <c r="F159" s="1032"/>
      <c r="G159" s="1032"/>
      <c r="H159" s="1032"/>
      <c r="I159" s="1032"/>
      <c r="J159" s="1032"/>
      <c r="K159" s="1032"/>
      <c r="L159" s="557">
        <v>136.70714271844651</v>
      </c>
      <c r="M159" s="555">
        <v>136.70714271844651</v>
      </c>
      <c r="N159" s="1444"/>
      <c r="O159" s="1445"/>
      <c r="P159" s="1446"/>
      <c r="Q159" s="1453"/>
      <c r="R159" s="1454"/>
      <c r="S159" s="1455"/>
      <c r="T159" s="526">
        <v>136.70714271844651</v>
      </c>
      <c r="U159" s="524">
        <v>136.70714271844651</v>
      </c>
    </row>
    <row r="160" spans="1:21" ht="27.75">
      <c r="B160" s="677"/>
      <c r="C160" s="680"/>
      <c r="D160" s="679"/>
      <c r="E160" s="1035" t="s">
        <v>368</v>
      </c>
      <c r="F160" s="1036"/>
      <c r="G160" s="1036"/>
      <c r="H160" s="1036"/>
      <c r="I160" s="1036"/>
      <c r="J160" s="1036"/>
      <c r="K160" s="1036"/>
      <c r="L160" s="1036"/>
      <c r="M160" s="1061"/>
      <c r="N160" s="1444"/>
      <c r="O160" s="1445"/>
      <c r="P160" s="1446"/>
      <c r="Q160" s="1456"/>
      <c r="R160" s="1457"/>
      <c r="S160" s="1457"/>
      <c r="T160" s="1457"/>
      <c r="U160" s="1458"/>
    </row>
    <row r="161" spans="1:21" ht="28.5" customHeight="1" thickBot="1">
      <c r="B161" s="677"/>
      <c r="C161" s="681"/>
      <c r="D161" s="682"/>
      <c r="E161" s="1038" t="s">
        <v>372</v>
      </c>
      <c r="F161" s="1038" t="s">
        <v>363</v>
      </c>
      <c r="G161" s="1038"/>
      <c r="H161" s="1038"/>
      <c r="I161" s="1038"/>
      <c r="J161" s="1038"/>
      <c r="K161" s="1038"/>
      <c r="L161" s="558">
        <v>75.877756469126211</v>
      </c>
      <c r="M161" s="527">
        <v>75.877756469126211</v>
      </c>
      <c r="N161" s="1447"/>
      <c r="O161" s="1448"/>
      <c r="P161" s="1449"/>
      <c r="Q161" s="1459"/>
      <c r="R161" s="1460"/>
      <c r="S161" s="1461"/>
      <c r="T161" s="528">
        <v>75.877756469126211</v>
      </c>
      <c r="U161" s="529">
        <v>75.877756469126211</v>
      </c>
    </row>
    <row r="162" spans="1:21">
      <c r="B162" s="677"/>
      <c r="C162" s="133"/>
      <c r="D162" s="133"/>
      <c r="E162" s="133"/>
      <c r="F162" s="683"/>
      <c r="G162" s="133"/>
      <c r="H162" s="133"/>
      <c r="I162" s="133"/>
      <c r="J162" s="133"/>
      <c r="K162" s="133"/>
      <c r="L162" s="133"/>
      <c r="M162" s="133"/>
      <c r="N162" s="133"/>
      <c r="O162" s="133"/>
      <c r="P162" s="133"/>
      <c r="Q162" s="133"/>
      <c r="R162" s="133"/>
      <c r="S162" s="133"/>
      <c r="T162" s="133"/>
      <c r="U162" s="133"/>
    </row>
    <row r="163" spans="1:21" ht="15.75" thickBot="1">
      <c r="B163" s="677"/>
      <c r="C163" s="133"/>
      <c r="D163" s="133"/>
      <c r="E163" s="133"/>
      <c r="F163" s="683"/>
      <c r="G163" s="133"/>
      <c r="H163" s="133"/>
      <c r="I163" s="133"/>
      <c r="J163" s="133"/>
      <c r="K163" s="133"/>
      <c r="L163" s="133"/>
      <c r="M163" s="133"/>
      <c r="N163" s="133"/>
      <c r="O163" s="133"/>
      <c r="P163" s="133"/>
      <c r="Q163" s="133"/>
      <c r="R163" s="133"/>
      <c r="S163" s="133"/>
      <c r="T163" s="133"/>
      <c r="U163" s="133"/>
    </row>
    <row r="164" spans="1:21" ht="142.5" customHeight="1">
      <c r="A164" s="542" t="s">
        <v>794</v>
      </c>
      <c r="B164" s="674"/>
      <c r="C164" s="675">
        <v>5</v>
      </c>
      <c r="D164" s="676"/>
      <c r="E164" s="543" t="s">
        <v>795</v>
      </c>
      <c r="F164" s="1119" t="s">
        <v>955</v>
      </c>
      <c r="G164" s="1079" t="s">
        <v>160</v>
      </c>
      <c r="H164" s="1439">
        <v>1</v>
      </c>
      <c r="I164" s="544">
        <v>2044.4849040000001</v>
      </c>
      <c r="J164" s="544">
        <v>88.491599999999991</v>
      </c>
      <c r="K164" s="544">
        <v>44.245799999999996</v>
      </c>
      <c r="L164" s="544">
        <v>388.72349797592221</v>
      </c>
      <c r="M164" s="518">
        <v>2565.9458019759227</v>
      </c>
      <c r="N164" s="545">
        <v>1</v>
      </c>
      <c r="O164" s="546">
        <v>1</v>
      </c>
      <c r="P164" s="547">
        <v>1</v>
      </c>
      <c r="Q164" s="519">
        <v>2044.4849040000001</v>
      </c>
      <c r="R164" s="520">
        <v>88.491599999999991</v>
      </c>
      <c r="S164" s="521">
        <v>44.245799999999996</v>
      </c>
      <c r="T164" s="521">
        <v>388.72349797592221</v>
      </c>
      <c r="U164" s="522">
        <v>2565.9458019759227</v>
      </c>
    </row>
    <row r="165" spans="1:21" ht="27.75">
      <c r="B165" s="677"/>
      <c r="C165" s="678"/>
      <c r="D165" s="679"/>
      <c r="E165" s="548" t="s">
        <v>367</v>
      </c>
      <c r="F165" s="1120"/>
      <c r="G165" s="1080"/>
      <c r="H165" s="1440"/>
      <c r="I165" s="549">
        <v>1033.1165048543689</v>
      </c>
      <c r="J165" s="550">
        <v>88.491599999999991</v>
      </c>
      <c r="K165" s="551">
        <v>44.245799999999996</v>
      </c>
      <c r="L165" s="552">
        <v>309.00609514563098</v>
      </c>
      <c r="M165" s="553">
        <v>1474.86</v>
      </c>
      <c r="N165" s="1441"/>
      <c r="O165" s="1442"/>
      <c r="P165" s="1443"/>
      <c r="Q165" s="1023"/>
      <c r="R165" s="1024"/>
      <c r="S165" s="1024"/>
      <c r="T165" s="1024"/>
      <c r="U165" s="1066"/>
    </row>
    <row r="166" spans="1:21" ht="27.75">
      <c r="B166" s="677"/>
      <c r="C166" s="678"/>
      <c r="D166" s="679"/>
      <c r="E166" s="1026" t="s">
        <v>378</v>
      </c>
      <c r="F166" s="1027"/>
      <c r="G166" s="1027"/>
      <c r="H166" s="1027"/>
      <c r="I166" s="1027"/>
      <c r="J166" s="1027"/>
      <c r="K166" s="1027"/>
      <c r="L166" s="1027"/>
      <c r="M166" s="1067"/>
      <c r="N166" s="1444"/>
      <c r="O166" s="1445"/>
      <c r="P166" s="1446"/>
      <c r="Q166" s="1450"/>
      <c r="R166" s="1451"/>
      <c r="S166" s="1451"/>
      <c r="T166" s="1451"/>
      <c r="U166" s="1452"/>
    </row>
    <row r="167" spans="1:21" ht="27.75" customHeight="1">
      <c r="B167" s="677"/>
      <c r="C167" s="678">
        <v>55</v>
      </c>
      <c r="D167" s="679"/>
      <c r="E167" s="1032" t="s">
        <v>377</v>
      </c>
      <c r="F167" s="1032"/>
      <c r="G167" s="1032"/>
      <c r="H167" s="1032"/>
      <c r="I167" s="1032"/>
      <c r="J167" s="1032"/>
      <c r="K167" s="1032"/>
      <c r="L167" s="554">
        <v>103.51456310679612</v>
      </c>
      <c r="M167" s="555">
        <v>103.51456310679612</v>
      </c>
      <c r="N167" s="1444"/>
      <c r="O167" s="1445"/>
      <c r="P167" s="1446"/>
      <c r="Q167" s="1453"/>
      <c r="R167" s="1454"/>
      <c r="S167" s="1455"/>
      <c r="T167" s="523">
        <v>103.51456310679612</v>
      </c>
      <c r="U167" s="524">
        <v>103.51456310679612</v>
      </c>
    </row>
    <row r="168" spans="1:21" ht="27.75" customHeight="1">
      <c r="B168" s="677"/>
      <c r="C168" s="678"/>
      <c r="D168" s="679"/>
      <c r="E168" s="1032" t="s">
        <v>370</v>
      </c>
      <c r="F168" s="1032"/>
      <c r="G168" s="1032"/>
      <c r="H168" s="1032"/>
      <c r="I168" s="1032"/>
      <c r="J168" s="1032"/>
      <c r="K168" s="1032"/>
      <c r="L168" s="556">
        <v>28.427510679611647</v>
      </c>
      <c r="M168" s="555">
        <v>28.427510679611647</v>
      </c>
      <c r="N168" s="1444"/>
      <c r="O168" s="1445"/>
      <c r="P168" s="1446"/>
      <c r="Q168" s="1453"/>
      <c r="R168" s="1454"/>
      <c r="S168" s="1455"/>
      <c r="T168" s="523">
        <v>28.427510679611647</v>
      </c>
      <c r="U168" s="524">
        <v>28.427510679611647</v>
      </c>
    </row>
    <row r="169" spans="1:21" ht="27.75" customHeight="1">
      <c r="B169" s="677"/>
      <c r="C169" s="680"/>
      <c r="D169" s="679"/>
      <c r="E169" s="1032" t="s">
        <v>371</v>
      </c>
      <c r="F169" s="1032"/>
      <c r="G169" s="1032"/>
      <c r="H169" s="1032"/>
      <c r="I169" s="1032"/>
      <c r="J169" s="1032"/>
      <c r="K169" s="1032"/>
      <c r="L169" s="556">
        <v>42.957087378640772</v>
      </c>
      <c r="M169" s="525">
        <v>42.957087378640772</v>
      </c>
      <c r="N169" s="1444"/>
      <c r="O169" s="1445"/>
      <c r="P169" s="1446"/>
      <c r="Q169" s="1453"/>
      <c r="R169" s="1454"/>
      <c r="S169" s="1455"/>
      <c r="T169" s="523">
        <v>42.957087378640772</v>
      </c>
      <c r="U169" s="524">
        <v>42.957087378640772</v>
      </c>
    </row>
    <row r="170" spans="1:21" ht="27.75" customHeight="1">
      <c r="B170" s="677"/>
      <c r="C170" s="680"/>
      <c r="D170" s="679"/>
      <c r="E170" s="1032" t="s">
        <v>697</v>
      </c>
      <c r="F170" s="1032"/>
      <c r="G170" s="1032"/>
      <c r="H170" s="1032"/>
      <c r="I170" s="1032"/>
      <c r="J170" s="1032"/>
      <c r="K170" s="1032"/>
      <c r="L170" s="557">
        <v>134.10693398058243</v>
      </c>
      <c r="M170" s="555">
        <v>134.10693398058243</v>
      </c>
      <c r="N170" s="1444"/>
      <c r="O170" s="1445"/>
      <c r="P170" s="1446"/>
      <c r="Q170" s="1453"/>
      <c r="R170" s="1454"/>
      <c r="S170" s="1455"/>
      <c r="T170" s="526">
        <v>134.10693398058243</v>
      </c>
      <c r="U170" s="524">
        <v>134.10693398058243</v>
      </c>
    </row>
    <row r="171" spans="1:21" ht="27.75">
      <c r="B171" s="677"/>
      <c r="C171" s="680"/>
      <c r="D171" s="679"/>
      <c r="E171" s="1035" t="s">
        <v>368</v>
      </c>
      <c r="F171" s="1036"/>
      <c r="G171" s="1036"/>
      <c r="H171" s="1036"/>
      <c r="I171" s="1036"/>
      <c r="J171" s="1036"/>
      <c r="K171" s="1036"/>
      <c r="L171" s="1036"/>
      <c r="M171" s="1061"/>
      <c r="N171" s="1444"/>
      <c r="O171" s="1445"/>
      <c r="P171" s="1446"/>
      <c r="Q171" s="1456"/>
      <c r="R171" s="1457"/>
      <c r="S171" s="1457"/>
      <c r="T171" s="1457"/>
      <c r="U171" s="1458"/>
    </row>
    <row r="172" spans="1:21" ht="28.5" customHeight="1" thickBot="1">
      <c r="B172" s="677"/>
      <c r="C172" s="681"/>
      <c r="D172" s="682"/>
      <c r="E172" s="1038" t="s">
        <v>372</v>
      </c>
      <c r="F172" s="1038" t="s">
        <v>363</v>
      </c>
      <c r="G172" s="1038"/>
      <c r="H172" s="1038"/>
      <c r="I172" s="1038"/>
      <c r="J172" s="1038"/>
      <c r="K172" s="1038"/>
      <c r="L172" s="558">
        <v>79.717402830291249</v>
      </c>
      <c r="M172" s="527">
        <v>79.717402830291249</v>
      </c>
      <c r="N172" s="1447"/>
      <c r="O172" s="1448"/>
      <c r="P172" s="1449"/>
      <c r="Q172" s="1459"/>
      <c r="R172" s="1460"/>
      <c r="S172" s="1461"/>
      <c r="T172" s="528">
        <v>79.717402830291249</v>
      </c>
      <c r="U172" s="529">
        <v>79.717402830291249</v>
      </c>
    </row>
    <row r="173" spans="1:21">
      <c r="B173" s="677"/>
      <c r="C173" s="133"/>
      <c r="D173" s="133"/>
      <c r="E173" s="133"/>
      <c r="F173" s="683"/>
      <c r="G173" s="133"/>
      <c r="H173" s="133"/>
      <c r="I173" s="133"/>
      <c r="J173" s="133"/>
      <c r="K173" s="133"/>
      <c r="L173" s="133"/>
      <c r="M173" s="133"/>
      <c r="N173" s="133"/>
      <c r="O173" s="133"/>
      <c r="P173" s="133"/>
      <c r="Q173" s="133"/>
      <c r="R173" s="133"/>
      <c r="S173" s="133"/>
      <c r="T173" s="133"/>
      <c r="U173" s="133"/>
    </row>
    <row r="174" spans="1:21" ht="15.75" thickBot="1">
      <c r="B174" s="677"/>
      <c r="C174" s="133"/>
      <c r="D174" s="133"/>
      <c r="E174" s="133"/>
      <c r="F174" s="683"/>
      <c r="G174" s="133"/>
      <c r="H174" s="133"/>
      <c r="I174" s="133"/>
      <c r="J174" s="133"/>
      <c r="K174" s="133"/>
      <c r="L174" s="133"/>
      <c r="M174" s="133"/>
      <c r="N174" s="133"/>
      <c r="O174" s="133"/>
      <c r="P174" s="133"/>
      <c r="Q174" s="133"/>
      <c r="R174" s="133"/>
      <c r="S174" s="133"/>
      <c r="T174" s="133"/>
      <c r="U174" s="133"/>
    </row>
    <row r="175" spans="1:21" ht="122.25" customHeight="1">
      <c r="A175" s="542" t="s">
        <v>797</v>
      </c>
      <c r="B175" s="674"/>
      <c r="C175" s="675">
        <v>5</v>
      </c>
      <c r="D175" s="676"/>
      <c r="E175" s="543" t="s">
        <v>798</v>
      </c>
      <c r="F175" s="1119" t="s">
        <v>956</v>
      </c>
      <c r="G175" s="1079" t="s">
        <v>160</v>
      </c>
      <c r="H175" s="1439">
        <v>1</v>
      </c>
      <c r="I175" s="544">
        <v>3298.2355119999997</v>
      </c>
      <c r="J175" s="544">
        <v>98.429999999999993</v>
      </c>
      <c r="K175" s="544">
        <v>49.214999999999996</v>
      </c>
      <c r="L175" s="544">
        <v>453.35118851417485</v>
      </c>
      <c r="M175" s="518">
        <v>3899.2317005141745</v>
      </c>
      <c r="N175" s="545">
        <v>1</v>
      </c>
      <c r="O175" s="546">
        <v>1</v>
      </c>
      <c r="P175" s="547">
        <v>1</v>
      </c>
      <c r="Q175" s="519">
        <v>3298.2355119999997</v>
      </c>
      <c r="R175" s="520">
        <v>98.429999999999993</v>
      </c>
      <c r="S175" s="521">
        <v>49.214999999999996</v>
      </c>
      <c r="T175" s="521">
        <v>453.35118851417485</v>
      </c>
      <c r="U175" s="522">
        <v>3899.2317005141745</v>
      </c>
    </row>
    <row r="176" spans="1:21" ht="27.75">
      <c r="B176" s="677"/>
      <c r="C176" s="678"/>
      <c r="D176" s="679"/>
      <c r="E176" s="548" t="s">
        <v>367</v>
      </c>
      <c r="F176" s="1120"/>
      <c r="G176" s="1080"/>
      <c r="H176" s="1440"/>
      <c r="I176" s="549">
        <v>1128.2135922330096</v>
      </c>
      <c r="J176" s="550">
        <v>98.429999999999993</v>
      </c>
      <c r="K176" s="551">
        <v>49.214999999999996</v>
      </c>
      <c r="L176" s="552">
        <v>364.64140776699037</v>
      </c>
      <c r="M176" s="553">
        <v>1640.5</v>
      </c>
      <c r="N176" s="1441"/>
      <c r="O176" s="1442"/>
      <c r="P176" s="1443"/>
      <c r="Q176" s="1023"/>
      <c r="R176" s="1024"/>
      <c r="S176" s="1024"/>
      <c r="T176" s="1024"/>
      <c r="U176" s="1066"/>
    </row>
    <row r="177" spans="1:21" ht="27.75">
      <c r="B177" s="677"/>
      <c r="C177" s="678"/>
      <c r="D177" s="679"/>
      <c r="E177" s="1026" t="s">
        <v>378</v>
      </c>
      <c r="F177" s="1027"/>
      <c r="G177" s="1027"/>
      <c r="H177" s="1027"/>
      <c r="I177" s="1027"/>
      <c r="J177" s="1027"/>
      <c r="K177" s="1027"/>
      <c r="L177" s="1027"/>
      <c r="M177" s="1067"/>
      <c r="N177" s="1444"/>
      <c r="O177" s="1445"/>
      <c r="P177" s="1446"/>
      <c r="Q177" s="1450"/>
      <c r="R177" s="1451"/>
      <c r="S177" s="1451"/>
      <c r="T177" s="1451"/>
      <c r="U177" s="1452"/>
    </row>
    <row r="178" spans="1:21" ht="27.75" customHeight="1">
      <c r="B178" s="677"/>
      <c r="C178" s="678">
        <v>55</v>
      </c>
      <c r="D178" s="679"/>
      <c r="E178" s="1032" t="s">
        <v>377</v>
      </c>
      <c r="F178" s="1032"/>
      <c r="G178" s="1032"/>
      <c r="H178" s="1032"/>
      <c r="I178" s="1032"/>
      <c r="J178" s="1032"/>
      <c r="K178" s="1032"/>
      <c r="L178" s="554">
        <v>147.55339805825244</v>
      </c>
      <c r="M178" s="555">
        <v>147.55339805825244</v>
      </c>
      <c r="N178" s="1444"/>
      <c r="O178" s="1445"/>
      <c r="P178" s="1446"/>
      <c r="Q178" s="1453"/>
      <c r="R178" s="1454"/>
      <c r="S178" s="1455"/>
      <c r="T178" s="523">
        <v>147.55339805825244</v>
      </c>
      <c r="U178" s="524">
        <v>147.55339805825244</v>
      </c>
    </row>
    <row r="179" spans="1:21" ht="27.75" customHeight="1">
      <c r="B179" s="677"/>
      <c r="C179" s="678"/>
      <c r="D179" s="679"/>
      <c r="E179" s="1032" t="s">
        <v>370</v>
      </c>
      <c r="F179" s="1032"/>
      <c r="G179" s="1032"/>
      <c r="H179" s="1032"/>
      <c r="I179" s="1032"/>
      <c r="J179" s="1032"/>
      <c r="K179" s="1032"/>
      <c r="L179" s="556">
        <v>30.926532038834953</v>
      </c>
      <c r="M179" s="555">
        <v>30.926532038834953</v>
      </c>
      <c r="N179" s="1444"/>
      <c r="O179" s="1445"/>
      <c r="P179" s="1446"/>
      <c r="Q179" s="1453"/>
      <c r="R179" s="1454"/>
      <c r="S179" s="1455"/>
      <c r="T179" s="523">
        <v>30.926532038834953</v>
      </c>
      <c r="U179" s="524">
        <v>30.926532038834953</v>
      </c>
    </row>
    <row r="180" spans="1:21" ht="27.75" customHeight="1">
      <c r="B180" s="677"/>
      <c r="C180" s="680"/>
      <c r="D180" s="679"/>
      <c r="E180" s="1032" t="s">
        <v>371</v>
      </c>
      <c r="F180" s="1032"/>
      <c r="G180" s="1032"/>
      <c r="H180" s="1032"/>
      <c r="I180" s="1032"/>
      <c r="J180" s="1032"/>
      <c r="K180" s="1032"/>
      <c r="L180" s="556">
        <v>47.78155339805825</v>
      </c>
      <c r="M180" s="525">
        <v>47.78155339805825</v>
      </c>
      <c r="N180" s="1444"/>
      <c r="O180" s="1445"/>
      <c r="P180" s="1446"/>
      <c r="Q180" s="1453"/>
      <c r="R180" s="1454"/>
      <c r="S180" s="1455"/>
      <c r="T180" s="523">
        <v>47.78155339805825</v>
      </c>
      <c r="U180" s="524">
        <v>47.78155339805825</v>
      </c>
    </row>
    <row r="181" spans="1:21" ht="27.75" customHeight="1">
      <c r="B181" s="677"/>
      <c r="C181" s="680"/>
      <c r="D181" s="679"/>
      <c r="E181" s="1032" t="s">
        <v>697</v>
      </c>
      <c r="F181" s="1032"/>
      <c r="G181" s="1032"/>
      <c r="H181" s="1032"/>
      <c r="I181" s="1032"/>
      <c r="J181" s="1032"/>
      <c r="K181" s="1032"/>
      <c r="L181" s="557">
        <v>138.37992427184474</v>
      </c>
      <c r="M181" s="555">
        <v>138.37992427184474</v>
      </c>
      <c r="N181" s="1444"/>
      <c r="O181" s="1445"/>
      <c r="P181" s="1446"/>
      <c r="Q181" s="1453"/>
      <c r="R181" s="1454"/>
      <c r="S181" s="1455"/>
      <c r="T181" s="526">
        <v>138.37992427184474</v>
      </c>
      <c r="U181" s="524">
        <v>138.37992427184474</v>
      </c>
    </row>
    <row r="182" spans="1:21" ht="27.75">
      <c r="B182" s="677"/>
      <c r="C182" s="680"/>
      <c r="D182" s="679"/>
      <c r="E182" s="1035" t="s">
        <v>368</v>
      </c>
      <c r="F182" s="1036"/>
      <c r="G182" s="1036"/>
      <c r="H182" s="1036"/>
      <c r="I182" s="1036"/>
      <c r="J182" s="1036"/>
      <c r="K182" s="1036"/>
      <c r="L182" s="1036"/>
      <c r="M182" s="1061"/>
      <c r="N182" s="1444"/>
      <c r="O182" s="1445"/>
      <c r="P182" s="1446"/>
      <c r="Q182" s="1456"/>
      <c r="R182" s="1457"/>
      <c r="S182" s="1457"/>
      <c r="T182" s="1457"/>
      <c r="U182" s="1458"/>
    </row>
    <row r="183" spans="1:21" ht="28.5" customHeight="1" thickBot="1">
      <c r="B183" s="677"/>
      <c r="C183" s="681"/>
      <c r="D183" s="682"/>
      <c r="E183" s="1038" t="s">
        <v>372</v>
      </c>
      <c r="F183" s="1038" t="s">
        <v>363</v>
      </c>
      <c r="G183" s="1038"/>
      <c r="H183" s="1038"/>
      <c r="I183" s="1038"/>
      <c r="J183" s="1038"/>
      <c r="K183" s="1038"/>
      <c r="L183" s="558">
        <v>88.709780747184453</v>
      </c>
      <c r="M183" s="527">
        <v>88.709780747184453</v>
      </c>
      <c r="N183" s="1447"/>
      <c r="O183" s="1448"/>
      <c r="P183" s="1449"/>
      <c r="Q183" s="1459"/>
      <c r="R183" s="1460"/>
      <c r="S183" s="1461"/>
      <c r="T183" s="528">
        <v>88.709780747184453</v>
      </c>
      <c r="U183" s="529">
        <v>88.709780747184453</v>
      </c>
    </row>
    <row r="184" spans="1:21">
      <c r="B184" s="677"/>
      <c r="C184" s="133"/>
      <c r="D184" s="133"/>
      <c r="E184" s="133"/>
      <c r="F184" s="683"/>
      <c r="G184" s="133"/>
      <c r="H184" s="133"/>
      <c r="I184" s="133"/>
      <c r="J184" s="133"/>
      <c r="K184" s="133"/>
      <c r="L184" s="133"/>
      <c r="M184" s="133"/>
      <c r="N184" s="133"/>
      <c r="O184" s="133"/>
      <c r="P184" s="133"/>
      <c r="Q184" s="133"/>
      <c r="R184" s="133"/>
      <c r="S184" s="133"/>
      <c r="T184" s="133"/>
      <c r="U184" s="133"/>
    </row>
    <row r="185" spans="1:21" ht="15.75" thickBot="1">
      <c r="B185" s="677"/>
      <c r="C185" s="133"/>
      <c r="D185" s="133"/>
      <c r="E185" s="133"/>
      <c r="F185" s="683"/>
      <c r="G185" s="133"/>
      <c r="H185" s="133"/>
      <c r="I185" s="133"/>
      <c r="J185" s="133"/>
      <c r="K185" s="133"/>
      <c r="L185" s="133"/>
      <c r="M185" s="133"/>
      <c r="N185" s="133"/>
      <c r="O185" s="133"/>
      <c r="P185" s="133"/>
      <c r="Q185" s="133"/>
      <c r="R185" s="133"/>
      <c r="S185" s="133"/>
      <c r="T185" s="133"/>
      <c r="U185" s="133"/>
    </row>
    <row r="186" spans="1:21" ht="136.5" customHeight="1">
      <c r="A186" s="542" t="s">
        <v>800</v>
      </c>
      <c r="B186" s="674"/>
      <c r="C186" s="675">
        <v>5</v>
      </c>
      <c r="D186" s="676"/>
      <c r="E186" s="543" t="s">
        <v>801</v>
      </c>
      <c r="F186" s="1119" t="s">
        <v>957</v>
      </c>
      <c r="G186" s="1079" t="s">
        <v>160</v>
      </c>
      <c r="H186" s="1439">
        <v>1</v>
      </c>
      <c r="I186" s="544">
        <v>2488.947208</v>
      </c>
      <c r="J186" s="544">
        <v>106.30199999999999</v>
      </c>
      <c r="K186" s="544">
        <v>53.150999999999996</v>
      </c>
      <c r="L186" s="544">
        <v>462.27006596660203</v>
      </c>
      <c r="M186" s="518">
        <v>3110.6702739666021</v>
      </c>
      <c r="N186" s="545">
        <v>1</v>
      </c>
      <c r="O186" s="546">
        <v>1</v>
      </c>
      <c r="P186" s="547">
        <v>1</v>
      </c>
      <c r="Q186" s="519">
        <v>2488.947208</v>
      </c>
      <c r="R186" s="520">
        <v>106.30199999999999</v>
      </c>
      <c r="S186" s="521">
        <v>53.150999999999996</v>
      </c>
      <c r="T186" s="521">
        <v>462.27006596660203</v>
      </c>
      <c r="U186" s="522">
        <v>3110.6702739666021</v>
      </c>
    </row>
    <row r="187" spans="1:21" ht="27.75">
      <c r="B187" s="677"/>
      <c r="C187" s="678"/>
      <c r="D187" s="679"/>
      <c r="E187" s="548" t="s">
        <v>367</v>
      </c>
      <c r="F187" s="1120"/>
      <c r="G187" s="1080"/>
      <c r="H187" s="1440"/>
      <c r="I187" s="549">
        <v>1245.7669902912621</v>
      </c>
      <c r="J187" s="550">
        <v>106.30199999999999</v>
      </c>
      <c r="K187" s="551">
        <v>53.150999999999996</v>
      </c>
      <c r="L187" s="552">
        <v>366.48000970873795</v>
      </c>
      <c r="M187" s="553">
        <v>1771.7</v>
      </c>
      <c r="N187" s="1441"/>
      <c r="O187" s="1442"/>
      <c r="P187" s="1443"/>
      <c r="Q187" s="1023"/>
      <c r="R187" s="1024"/>
      <c r="S187" s="1024"/>
      <c r="T187" s="1024"/>
      <c r="U187" s="1066"/>
    </row>
    <row r="188" spans="1:21" ht="27.75">
      <c r="B188" s="677"/>
      <c r="C188" s="678"/>
      <c r="D188" s="679"/>
      <c r="E188" s="1026" t="s">
        <v>378</v>
      </c>
      <c r="F188" s="1027"/>
      <c r="G188" s="1027"/>
      <c r="H188" s="1027"/>
      <c r="I188" s="1027"/>
      <c r="J188" s="1027"/>
      <c r="K188" s="1027"/>
      <c r="L188" s="1027"/>
      <c r="M188" s="1067"/>
      <c r="N188" s="1444"/>
      <c r="O188" s="1445"/>
      <c r="P188" s="1446"/>
      <c r="Q188" s="1450"/>
      <c r="R188" s="1451"/>
      <c r="S188" s="1451"/>
      <c r="T188" s="1451"/>
      <c r="U188" s="1452"/>
    </row>
    <row r="189" spans="1:21" ht="27.75" customHeight="1">
      <c r="B189" s="677"/>
      <c r="C189" s="678">
        <v>55</v>
      </c>
      <c r="D189" s="679"/>
      <c r="E189" s="1032" t="s">
        <v>377</v>
      </c>
      <c r="F189" s="1032"/>
      <c r="G189" s="1032"/>
      <c r="H189" s="1032"/>
      <c r="I189" s="1032"/>
      <c r="J189" s="1032"/>
      <c r="K189" s="1032"/>
      <c r="L189" s="554">
        <v>147.55339805825244</v>
      </c>
      <c r="M189" s="555">
        <v>147.55339805825244</v>
      </c>
      <c r="N189" s="1444"/>
      <c r="O189" s="1445"/>
      <c r="P189" s="1446"/>
      <c r="Q189" s="1453"/>
      <c r="R189" s="1454"/>
      <c r="S189" s="1455"/>
      <c r="T189" s="523">
        <v>147.55339805825244</v>
      </c>
      <c r="U189" s="524">
        <v>147.55339805825244</v>
      </c>
    </row>
    <row r="190" spans="1:21" ht="27.75" customHeight="1">
      <c r="B190" s="677"/>
      <c r="C190" s="678"/>
      <c r="D190" s="679"/>
      <c r="E190" s="1032" t="s">
        <v>370</v>
      </c>
      <c r="F190" s="1032"/>
      <c r="G190" s="1032"/>
      <c r="H190" s="1032"/>
      <c r="I190" s="1032"/>
      <c r="J190" s="1032"/>
      <c r="K190" s="1032"/>
      <c r="L190" s="556">
        <v>33.652434951456314</v>
      </c>
      <c r="M190" s="555">
        <v>33.652434951456314</v>
      </c>
      <c r="N190" s="1444"/>
      <c r="O190" s="1445"/>
      <c r="P190" s="1446"/>
      <c r="Q190" s="1453"/>
      <c r="R190" s="1454"/>
      <c r="S190" s="1455"/>
      <c r="T190" s="523">
        <v>33.652434951456314</v>
      </c>
      <c r="U190" s="524">
        <v>33.652434951456314</v>
      </c>
    </row>
    <row r="191" spans="1:21" ht="27.75" customHeight="1">
      <c r="B191" s="677"/>
      <c r="C191" s="680"/>
      <c r="D191" s="679"/>
      <c r="E191" s="1032" t="s">
        <v>371</v>
      </c>
      <c r="F191" s="1032"/>
      <c r="G191" s="1032"/>
      <c r="H191" s="1032"/>
      <c r="I191" s="1032"/>
      <c r="J191" s="1032"/>
      <c r="K191" s="1032"/>
      <c r="L191" s="556">
        <v>51.602912621359224</v>
      </c>
      <c r="M191" s="525">
        <v>51.602912621359224</v>
      </c>
      <c r="N191" s="1444"/>
      <c r="O191" s="1445"/>
      <c r="P191" s="1446"/>
      <c r="Q191" s="1453"/>
      <c r="R191" s="1454"/>
      <c r="S191" s="1455"/>
      <c r="T191" s="523">
        <v>51.602912621359224</v>
      </c>
      <c r="U191" s="524">
        <v>51.602912621359224</v>
      </c>
    </row>
    <row r="192" spans="1:21" ht="27.75" customHeight="1">
      <c r="B192" s="677"/>
      <c r="C192" s="680"/>
      <c r="D192" s="679"/>
      <c r="E192" s="1032" t="s">
        <v>697</v>
      </c>
      <c r="F192" s="1032"/>
      <c r="G192" s="1032"/>
      <c r="H192" s="1032"/>
      <c r="I192" s="1032"/>
      <c r="J192" s="1032"/>
      <c r="K192" s="1032"/>
      <c r="L192" s="557">
        <v>133.67126407766997</v>
      </c>
      <c r="M192" s="555">
        <v>133.67126407766997</v>
      </c>
      <c r="N192" s="1444"/>
      <c r="O192" s="1445"/>
      <c r="P192" s="1446"/>
      <c r="Q192" s="1453"/>
      <c r="R192" s="1454"/>
      <c r="S192" s="1455"/>
      <c r="T192" s="526">
        <v>133.67126407766997</v>
      </c>
      <c r="U192" s="524">
        <v>133.67126407766997</v>
      </c>
    </row>
    <row r="193" spans="1:21" ht="27.75">
      <c r="B193" s="677"/>
      <c r="C193" s="680"/>
      <c r="D193" s="679"/>
      <c r="E193" s="1035" t="s">
        <v>368</v>
      </c>
      <c r="F193" s="1036"/>
      <c r="G193" s="1036"/>
      <c r="H193" s="1036"/>
      <c r="I193" s="1036"/>
      <c r="J193" s="1036"/>
      <c r="K193" s="1036"/>
      <c r="L193" s="1036"/>
      <c r="M193" s="1061"/>
      <c r="N193" s="1444"/>
      <c r="O193" s="1445"/>
      <c r="P193" s="1446"/>
      <c r="Q193" s="1456"/>
      <c r="R193" s="1457"/>
      <c r="S193" s="1457"/>
      <c r="T193" s="1457"/>
      <c r="U193" s="1458"/>
    </row>
    <row r="194" spans="1:21" ht="28.5" customHeight="1" thickBot="1">
      <c r="B194" s="677"/>
      <c r="C194" s="681"/>
      <c r="D194" s="682"/>
      <c r="E194" s="1038" t="s">
        <v>372</v>
      </c>
      <c r="F194" s="1038" t="s">
        <v>363</v>
      </c>
      <c r="G194" s="1038"/>
      <c r="H194" s="1038"/>
      <c r="I194" s="1038"/>
      <c r="J194" s="1038"/>
      <c r="K194" s="1038"/>
      <c r="L194" s="558">
        <v>95.79005625786408</v>
      </c>
      <c r="M194" s="527">
        <v>95.79005625786408</v>
      </c>
      <c r="N194" s="1447"/>
      <c r="O194" s="1448"/>
      <c r="P194" s="1449"/>
      <c r="Q194" s="1459"/>
      <c r="R194" s="1460"/>
      <c r="S194" s="1461"/>
      <c r="T194" s="528">
        <v>95.79005625786408</v>
      </c>
      <c r="U194" s="529">
        <v>95.79005625786408</v>
      </c>
    </row>
    <row r="195" spans="1:21">
      <c r="B195" s="677"/>
      <c r="C195" s="133"/>
      <c r="D195" s="133"/>
      <c r="E195" s="133"/>
      <c r="F195" s="683"/>
      <c r="G195" s="133"/>
      <c r="H195" s="133"/>
      <c r="I195" s="133"/>
      <c r="J195" s="133"/>
      <c r="K195" s="133"/>
      <c r="L195" s="133"/>
      <c r="M195" s="133"/>
      <c r="N195" s="133"/>
      <c r="O195" s="133"/>
      <c r="P195" s="133"/>
      <c r="Q195" s="133"/>
      <c r="R195" s="133"/>
      <c r="S195" s="133"/>
      <c r="T195" s="133"/>
      <c r="U195" s="133"/>
    </row>
    <row r="196" spans="1:21" ht="15.75" thickBot="1">
      <c r="B196" s="677"/>
      <c r="C196" s="133"/>
      <c r="D196" s="133"/>
      <c r="E196" s="133"/>
      <c r="F196" s="683"/>
      <c r="G196" s="133"/>
      <c r="H196" s="133"/>
      <c r="I196" s="133"/>
      <c r="J196" s="133"/>
      <c r="K196" s="133"/>
      <c r="L196" s="133"/>
      <c r="M196" s="133"/>
      <c r="N196" s="133"/>
      <c r="O196" s="133"/>
      <c r="P196" s="133"/>
      <c r="Q196" s="133"/>
      <c r="R196" s="133"/>
      <c r="S196" s="133"/>
      <c r="T196" s="133"/>
      <c r="U196" s="133"/>
    </row>
    <row r="197" spans="1:21" ht="144" customHeight="1">
      <c r="A197" s="542" t="s">
        <v>803</v>
      </c>
      <c r="B197" s="674"/>
      <c r="C197" s="675">
        <v>5</v>
      </c>
      <c r="D197" s="676"/>
      <c r="E197" s="543" t="s">
        <v>804</v>
      </c>
      <c r="F197" s="1119" t="s">
        <v>958</v>
      </c>
      <c r="G197" s="1079" t="s">
        <v>160</v>
      </c>
      <c r="H197" s="1439">
        <v>1</v>
      </c>
      <c r="I197" s="544">
        <v>3862.9861600000004</v>
      </c>
      <c r="J197" s="544">
        <v>123.3228</v>
      </c>
      <c r="K197" s="544">
        <v>61.6614</v>
      </c>
      <c r="L197" s="544">
        <v>517.05218028116508</v>
      </c>
      <c r="M197" s="518">
        <v>4565.0225402811657</v>
      </c>
      <c r="N197" s="545">
        <v>1</v>
      </c>
      <c r="O197" s="546">
        <v>1</v>
      </c>
      <c r="P197" s="547">
        <v>1</v>
      </c>
      <c r="Q197" s="519">
        <v>3862.9861600000004</v>
      </c>
      <c r="R197" s="520">
        <v>123.3228</v>
      </c>
      <c r="S197" s="521">
        <v>61.6614</v>
      </c>
      <c r="T197" s="521">
        <v>517.05218028116508</v>
      </c>
      <c r="U197" s="522">
        <v>4565.0225402811657</v>
      </c>
    </row>
    <row r="198" spans="1:21" ht="27.75">
      <c r="B198" s="677"/>
      <c r="C198" s="678"/>
      <c r="D198" s="679"/>
      <c r="E198" s="548" t="s">
        <v>367</v>
      </c>
      <c r="F198" s="1120"/>
      <c r="G198" s="1080"/>
      <c r="H198" s="1440"/>
      <c r="I198" s="549">
        <v>1464.4466019417478</v>
      </c>
      <c r="J198" s="550">
        <v>123.3228</v>
      </c>
      <c r="K198" s="551">
        <v>61.6614</v>
      </c>
      <c r="L198" s="552">
        <v>405.94919805825248</v>
      </c>
      <c r="M198" s="553">
        <v>2055.38</v>
      </c>
      <c r="N198" s="1441"/>
      <c r="O198" s="1442"/>
      <c r="P198" s="1443"/>
      <c r="Q198" s="1023"/>
      <c r="R198" s="1024"/>
      <c r="S198" s="1024"/>
      <c r="T198" s="1024"/>
      <c r="U198" s="1066"/>
    </row>
    <row r="199" spans="1:21" ht="27.75">
      <c r="B199" s="677"/>
      <c r="C199" s="678"/>
      <c r="D199" s="679"/>
      <c r="E199" s="1026" t="s">
        <v>378</v>
      </c>
      <c r="F199" s="1027"/>
      <c r="G199" s="1027"/>
      <c r="H199" s="1027"/>
      <c r="I199" s="1027"/>
      <c r="J199" s="1027"/>
      <c r="K199" s="1027"/>
      <c r="L199" s="1027"/>
      <c r="M199" s="1067"/>
      <c r="N199" s="1444"/>
      <c r="O199" s="1445"/>
      <c r="P199" s="1446"/>
      <c r="Q199" s="1450"/>
      <c r="R199" s="1451"/>
      <c r="S199" s="1451"/>
      <c r="T199" s="1451"/>
      <c r="U199" s="1452"/>
    </row>
    <row r="200" spans="1:21" ht="27.75" customHeight="1">
      <c r="B200" s="677"/>
      <c r="C200" s="678">
        <v>55</v>
      </c>
      <c r="D200" s="679"/>
      <c r="E200" s="1032" t="s">
        <v>377</v>
      </c>
      <c r="F200" s="1032"/>
      <c r="G200" s="1032"/>
      <c r="H200" s="1032"/>
      <c r="I200" s="1032"/>
      <c r="J200" s="1032"/>
      <c r="K200" s="1032"/>
      <c r="L200" s="554">
        <v>150.8349514563107</v>
      </c>
      <c r="M200" s="555">
        <v>150.8349514563107</v>
      </c>
      <c r="N200" s="1444"/>
      <c r="O200" s="1445"/>
      <c r="P200" s="1446"/>
      <c r="Q200" s="1453"/>
      <c r="R200" s="1454"/>
      <c r="S200" s="1455"/>
      <c r="T200" s="523">
        <v>150.8349514563107</v>
      </c>
      <c r="U200" s="524">
        <v>150.8349514563107</v>
      </c>
    </row>
    <row r="201" spans="1:21" ht="27.75" customHeight="1">
      <c r="B201" s="677"/>
      <c r="C201" s="678"/>
      <c r="D201" s="679"/>
      <c r="E201" s="1032" t="s">
        <v>370</v>
      </c>
      <c r="F201" s="1032"/>
      <c r="G201" s="1032"/>
      <c r="H201" s="1032"/>
      <c r="I201" s="1032"/>
      <c r="J201" s="1032"/>
      <c r="K201" s="1032"/>
      <c r="L201" s="556">
        <v>39.476143689320395</v>
      </c>
      <c r="M201" s="555">
        <v>39.476143689320395</v>
      </c>
      <c r="N201" s="1444"/>
      <c r="O201" s="1445"/>
      <c r="P201" s="1446"/>
      <c r="Q201" s="1453"/>
      <c r="R201" s="1454"/>
      <c r="S201" s="1455"/>
      <c r="T201" s="523">
        <v>39.476143689320395</v>
      </c>
      <c r="U201" s="524">
        <v>39.476143689320395</v>
      </c>
    </row>
    <row r="202" spans="1:21" ht="27.75">
      <c r="B202" s="677"/>
      <c r="C202" s="680"/>
      <c r="D202" s="679"/>
      <c r="E202" s="1032" t="s">
        <v>371</v>
      </c>
      <c r="F202" s="1032"/>
      <c r="G202" s="1032"/>
      <c r="H202" s="1032"/>
      <c r="I202" s="1032"/>
      <c r="J202" s="1032"/>
      <c r="K202" s="1032"/>
      <c r="L202" s="556">
        <v>59.865436893203878</v>
      </c>
      <c r="M202" s="525">
        <v>59.865436893203878</v>
      </c>
      <c r="N202" s="1444"/>
      <c r="O202" s="1445"/>
      <c r="P202" s="1446"/>
      <c r="Q202" s="1453"/>
      <c r="R202" s="1454"/>
      <c r="S202" s="1455"/>
      <c r="T202" s="523">
        <v>59.865436893203878</v>
      </c>
      <c r="U202" s="524">
        <v>59.865436893203878</v>
      </c>
    </row>
    <row r="203" spans="1:21" ht="27.75" customHeight="1">
      <c r="B203" s="677"/>
      <c r="C203" s="680"/>
      <c r="D203" s="679"/>
      <c r="E203" s="1032" t="s">
        <v>697</v>
      </c>
      <c r="F203" s="1032"/>
      <c r="G203" s="1032"/>
      <c r="H203" s="1032"/>
      <c r="I203" s="1032"/>
      <c r="J203" s="1032"/>
      <c r="K203" s="1032"/>
      <c r="L203" s="557">
        <v>155.7726660194175</v>
      </c>
      <c r="M203" s="555">
        <v>155.7726660194175</v>
      </c>
      <c r="N203" s="1444"/>
      <c r="O203" s="1445"/>
      <c r="P203" s="1446"/>
      <c r="Q203" s="1453"/>
      <c r="R203" s="1454"/>
      <c r="S203" s="1455"/>
      <c r="T203" s="526">
        <v>155.7726660194175</v>
      </c>
      <c r="U203" s="524">
        <v>155.7726660194175</v>
      </c>
    </row>
    <row r="204" spans="1:21" ht="27.75">
      <c r="B204" s="677"/>
      <c r="C204" s="680"/>
      <c r="D204" s="679"/>
      <c r="E204" s="1026" t="s">
        <v>368</v>
      </c>
      <c r="F204" s="1027"/>
      <c r="G204" s="1027"/>
      <c r="H204" s="1027"/>
      <c r="I204" s="1027"/>
      <c r="J204" s="1027"/>
      <c r="K204" s="1027"/>
      <c r="L204" s="1027"/>
      <c r="M204" s="1067"/>
      <c r="N204" s="1444"/>
      <c r="O204" s="1445"/>
      <c r="P204" s="1446"/>
      <c r="Q204" s="1456"/>
      <c r="R204" s="1457"/>
      <c r="S204" s="1457"/>
      <c r="T204" s="1457"/>
      <c r="U204" s="1458"/>
    </row>
    <row r="205" spans="1:21" ht="28.5" customHeight="1" thickBot="1">
      <c r="B205" s="677"/>
      <c r="C205" s="681"/>
      <c r="D205" s="682"/>
      <c r="E205" s="1038" t="s">
        <v>372</v>
      </c>
      <c r="F205" s="1038" t="s">
        <v>363</v>
      </c>
      <c r="G205" s="1038"/>
      <c r="H205" s="1038"/>
      <c r="I205" s="1038"/>
      <c r="J205" s="1038"/>
      <c r="K205" s="1038"/>
      <c r="L205" s="558">
        <v>111.10298222291262</v>
      </c>
      <c r="M205" s="527">
        <v>111.10298222291262</v>
      </c>
      <c r="N205" s="1447"/>
      <c r="O205" s="1448"/>
      <c r="P205" s="1449"/>
      <c r="Q205" s="1459"/>
      <c r="R205" s="1460"/>
      <c r="S205" s="1461"/>
      <c r="T205" s="528">
        <v>111.10298222291262</v>
      </c>
      <c r="U205" s="529">
        <v>111.10298222291262</v>
      </c>
    </row>
    <row r="206" spans="1:21">
      <c r="B206" s="677"/>
      <c r="C206" s="133"/>
      <c r="D206" s="133"/>
      <c r="E206" s="133"/>
      <c r="F206" s="683"/>
      <c r="G206" s="133"/>
      <c r="H206" s="133"/>
      <c r="I206" s="133"/>
      <c r="J206" s="133"/>
      <c r="K206" s="133"/>
      <c r="L206" s="133"/>
      <c r="M206" s="133"/>
      <c r="N206" s="133"/>
      <c r="O206" s="133"/>
      <c r="P206" s="133"/>
      <c r="Q206" s="133"/>
      <c r="R206" s="133"/>
      <c r="S206" s="133"/>
      <c r="T206" s="133"/>
      <c r="U206" s="133"/>
    </row>
    <row r="207" spans="1:21" ht="15.75" thickBot="1">
      <c r="B207" s="677"/>
      <c r="C207" s="133"/>
      <c r="D207" s="133"/>
      <c r="E207" s="133"/>
      <c r="F207" s="683"/>
      <c r="G207" s="133"/>
      <c r="H207" s="133"/>
      <c r="I207" s="133"/>
      <c r="J207" s="133"/>
      <c r="K207" s="133"/>
      <c r="L207" s="133"/>
      <c r="M207" s="133"/>
      <c r="N207" s="133"/>
      <c r="O207" s="133"/>
      <c r="P207" s="133"/>
      <c r="Q207" s="133"/>
      <c r="R207" s="133"/>
      <c r="S207" s="133"/>
      <c r="T207" s="133"/>
      <c r="U207" s="133"/>
    </row>
    <row r="208" spans="1:21" ht="133.5" customHeight="1">
      <c r="A208" s="542" t="s">
        <v>806</v>
      </c>
      <c r="B208" s="674"/>
      <c r="C208" s="675">
        <v>5</v>
      </c>
      <c r="D208" s="676"/>
      <c r="E208" s="543" t="s">
        <v>807</v>
      </c>
      <c r="F208" s="1119" t="s">
        <v>959</v>
      </c>
      <c r="G208" s="1079" t="s">
        <v>160</v>
      </c>
      <c r="H208" s="1439">
        <v>1</v>
      </c>
      <c r="I208" s="544">
        <v>4433.5740239999996</v>
      </c>
      <c r="J208" s="544">
        <v>151.35959999999997</v>
      </c>
      <c r="K208" s="544">
        <v>75.679799999999986</v>
      </c>
      <c r="L208" s="544">
        <v>526.74056697475771</v>
      </c>
      <c r="M208" s="518">
        <v>5187.3539909747569</v>
      </c>
      <c r="N208" s="545">
        <v>1</v>
      </c>
      <c r="O208" s="546">
        <v>1</v>
      </c>
      <c r="P208" s="547">
        <v>1</v>
      </c>
      <c r="Q208" s="519">
        <v>4433.5740239999996</v>
      </c>
      <c r="R208" s="520">
        <v>151.35959999999997</v>
      </c>
      <c r="S208" s="521">
        <v>75.679799999999986</v>
      </c>
      <c r="T208" s="521">
        <v>526.74056697475771</v>
      </c>
      <c r="U208" s="522">
        <v>5187.3539909747569</v>
      </c>
    </row>
    <row r="209" spans="2:21" ht="27.75">
      <c r="B209" s="677"/>
      <c r="C209" s="678"/>
      <c r="D209" s="679"/>
      <c r="E209" s="548" t="s">
        <v>367</v>
      </c>
      <c r="F209" s="1120"/>
      <c r="G209" s="1080"/>
      <c r="H209" s="1440"/>
      <c r="I209" s="549">
        <v>1905.2135922330094</v>
      </c>
      <c r="J209" s="550">
        <v>151.35959999999997</v>
      </c>
      <c r="K209" s="551">
        <v>75.679799999999986</v>
      </c>
      <c r="L209" s="552">
        <v>390.40700776699077</v>
      </c>
      <c r="M209" s="553">
        <v>2522.66</v>
      </c>
      <c r="N209" s="1441"/>
      <c r="O209" s="1442"/>
      <c r="P209" s="1443"/>
      <c r="Q209" s="1023"/>
      <c r="R209" s="1024"/>
      <c r="S209" s="1024"/>
      <c r="T209" s="1024"/>
      <c r="U209" s="1066"/>
    </row>
    <row r="210" spans="2:21" ht="27.75">
      <c r="B210" s="677"/>
      <c r="C210" s="678"/>
      <c r="D210" s="679"/>
      <c r="E210" s="1026" t="s">
        <v>378</v>
      </c>
      <c r="F210" s="1027"/>
      <c r="G210" s="1027"/>
      <c r="H210" s="1027"/>
      <c r="I210" s="1027"/>
      <c r="J210" s="1027"/>
      <c r="K210" s="1027"/>
      <c r="L210" s="1027"/>
      <c r="M210" s="1067"/>
      <c r="N210" s="1444"/>
      <c r="O210" s="1445"/>
      <c r="P210" s="1446"/>
      <c r="Q210" s="1450"/>
      <c r="R210" s="1451"/>
      <c r="S210" s="1451"/>
      <c r="T210" s="1451"/>
      <c r="U210" s="1452"/>
    </row>
    <row r="211" spans="2:21" ht="27.75" customHeight="1">
      <c r="B211" s="677"/>
      <c r="C211" s="678">
        <v>55</v>
      </c>
      <c r="D211" s="679"/>
      <c r="E211" s="1032" t="s">
        <v>377</v>
      </c>
      <c r="F211" s="1032"/>
      <c r="G211" s="1032"/>
      <c r="H211" s="1032"/>
      <c r="I211" s="1032"/>
      <c r="J211" s="1032"/>
      <c r="K211" s="1032"/>
      <c r="L211" s="554">
        <v>162</v>
      </c>
      <c r="M211" s="555">
        <v>162</v>
      </c>
      <c r="N211" s="1444"/>
      <c r="O211" s="1445"/>
      <c r="P211" s="1446"/>
      <c r="Q211" s="1453"/>
      <c r="R211" s="1454"/>
      <c r="S211" s="1455"/>
      <c r="T211" s="523">
        <v>162</v>
      </c>
      <c r="U211" s="524">
        <v>162</v>
      </c>
    </row>
    <row r="212" spans="2:21" ht="27.75" customHeight="1">
      <c r="B212" s="677"/>
      <c r="C212" s="678"/>
      <c r="D212" s="679"/>
      <c r="E212" s="1032" t="s">
        <v>370</v>
      </c>
      <c r="F212" s="1032"/>
      <c r="G212" s="1032"/>
      <c r="H212" s="1032"/>
      <c r="I212" s="1032"/>
      <c r="J212" s="1032"/>
      <c r="K212" s="1032"/>
      <c r="L212" s="556">
        <v>48.945747572815542</v>
      </c>
      <c r="M212" s="555">
        <v>48.945747572815542</v>
      </c>
      <c r="N212" s="1444"/>
      <c r="O212" s="1445"/>
      <c r="P212" s="1446"/>
      <c r="Q212" s="1453"/>
      <c r="R212" s="1454"/>
      <c r="S212" s="1455"/>
      <c r="T212" s="523">
        <v>48.945747572815542</v>
      </c>
      <c r="U212" s="524">
        <v>48.945747572815542</v>
      </c>
    </row>
    <row r="213" spans="2:21" ht="27.75" customHeight="1">
      <c r="B213" s="677"/>
      <c r="C213" s="680"/>
      <c r="D213" s="679"/>
      <c r="E213" s="1032" t="s">
        <v>371</v>
      </c>
      <c r="F213" s="1032"/>
      <c r="G213" s="1032"/>
      <c r="H213" s="1032"/>
      <c r="I213" s="1032"/>
      <c r="J213" s="1032"/>
      <c r="K213" s="1032"/>
      <c r="L213" s="556">
        <v>73.475533980582512</v>
      </c>
      <c r="M213" s="525">
        <v>73.475533980582512</v>
      </c>
      <c r="N213" s="1444"/>
      <c r="O213" s="1445"/>
      <c r="P213" s="1446"/>
      <c r="Q213" s="1453"/>
      <c r="R213" s="1454"/>
      <c r="S213" s="1455"/>
      <c r="T213" s="523">
        <v>73.475533980582512</v>
      </c>
      <c r="U213" s="524">
        <v>73.475533980582512</v>
      </c>
    </row>
    <row r="214" spans="2:21" ht="27.75" customHeight="1">
      <c r="B214" s="677"/>
      <c r="C214" s="680"/>
      <c r="D214" s="679"/>
      <c r="E214" s="1032" t="s">
        <v>697</v>
      </c>
      <c r="F214" s="1032"/>
      <c r="G214" s="1032"/>
      <c r="H214" s="1032"/>
      <c r="I214" s="1032"/>
      <c r="J214" s="1032"/>
      <c r="K214" s="1032"/>
      <c r="L214" s="557">
        <v>105.98572621359271</v>
      </c>
      <c r="M214" s="555">
        <v>105.98572621359271</v>
      </c>
      <c r="N214" s="1444"/>
      <c r="O214" s="1445"/>
      <c r="P214" s="1446"/>
      <c r="Q214" s="1453"/>
      <c r="R214" s="1454"/>
      <c r="S214" s="1455"/>
      <c r="T214" s="526">
        <v>105.98572621359271</v>
      </c>
      <c r="U214" s="524">
        <v>105.98572621359271</v>
      </c>
    </row>
    <row r="215" spans="2:21" ht="27.75">
      <c r="B215" s="677"/>
      <c r="C215" s="680"/>
      <c r="D215" s="679"/>
      <c r="E215" s="1026" t="s">
        <v>368</v>
      </c>
      <c r="F215" s="1027"/>
      <c r="G215" s="1027"/>
      <c r="H215" s="1027"/>
      <c r="I215" s="1027"/>
      <c r="J215" s="1027"/>
      <c r="K215" s="1027"/>
      <c r="L215" s="1027"/>
      <c r="M215" s="1067"/>
      <c r="N215" s="1444"/>
      <c r="O215" s="1445"/>
      <c r="P215" s="1446"/>
      <c r="Q215" s="1456"/>
      <c r="R215" s="1457"/>
      <c r="S215" s="1457"/>
      <c r="T215" s="1457"/>
      <c r="U215" s="1458"/>
    </row>
    <row r="216" spans="2:21" ht="28.5" customHeight="1" thickBot="1">
      <c r="B216" s="677"/>
      <c r="C216" s="681"/>
      <c r="D216" s="682"/>
      <c r="E216" s="1038" t="s">
        <v>372</v>
      </c>
      <c r="F216" s="1038" t="s">
        <v>363</v>
      </c>
      <c r="G216" s="1038"/>
      <c r="H216" s="1038"/>
      <c r="I216" s="1038"/>
      <c r="J216" s="1038"/>
      <c r="K216" s="1038"/>
      <c r="L216" s="558">
        <v>136.333559207767</v>
      </c>
      <c r="M216" s="527">
        <v>136.333559207767</v>
      </c>
      <c r="N216" s="1447"/>
      <c r="O216" s="1448"/>
      <c r="P216" s="1449"/>
      <c r="Q216" s="1459"/>
      <c r="R216" s="1460"/>
      <c r="S216" s="1461"/>
      <c r="T216" s="528">
        <v>136.333559207767</v>
      </c>
      <c r="U216" s="529">
        <v>136.333559207767</v>
      </c>
    </row>
    <row r="217" spans="2:21" ht="15.75" thickBot="1"/>
    <row r="218" spans="2:21" ht="31.5">
      <c r="B218" s="684"/>
      <c r="C218" s="685">
        <v>5</v>
      </c>
      <c r="D218" s="676"/>
      <c r="E218" s="686" t="s">
        <v>759</v>
      </c>
      <c r="F218" s="1119" t="s">
        <v>760</v>
      </c>
      <c r="G218" s="1079" t="s">
        <v>160</v>
      </c>
      <c r="H218" s="1439">
        <v>1</v>
      </c>
      <c r="I218" s="544">
        <v>168.08737864077671</v>
      </c>
      <c r="J218" s="544">
        <v>25.435199999999998</v>
      </c>
      <c r="K218" s="544">
        <v>12.717599999999999</v>
      </c>
      <c r="L218" s="544">
        <v>240.62135205747572</v>
      </c>
      <c r="M218" s="518">
        <v>446.86153069825241</v>
      </c>
    </row>
    <row r="219" spans="2:21" ht="27.75">
      <c r="B219" s="687"/>
      <c r="C219" s="688"/>
      <c r="D219" s="679"/>
      <c r="E219" s="548" t="s">
        <v>367</v>
      </c>
      <c r="F219" s="1120"/>
      <c r="G219" s="1080"/>
      <c r="H219" s="1440"/>
      <c r="I219" s="549">
        <v>168.08737864077671</v>
      </c>
      <c r="J219" s="550">
        <v>25.435199999999998</v>
      </c>
      <c r="K219" s="551">
        <v>12.717599999999999</v>
      </c>
      <c r="L219" s="552">
        <v>217.6798213592233</v>
      </c>
      <c r="M219" s="553">
        <v>423.92</v>
      </c>
    </row>
    <row r="220" spans="2:21" ht="27.75">
      <c r="B220" s="687"/>
      <c r="C220" s="688"/>
      <c r="D220" s="679"/>
      <c r="E220" s="1026" t="s">
        <v>378</v>
      </c>
      <c r="F220" s="1027"/>
      <c r="G220" s="1027"/>
      <c r="H220" s="1027"/>
      <c r="I220" s="1027"/>
      <c r="J220" s="1027"/>
      <c r="K220" s="1027"/>
      <c r="L220" s="1027"/>
      <c r="M220" s="1067"/>
    </row>
    <row r="221" spans="2:21" ht="27.75">
      <c r="B221" s="687"/>
      <c r="C221" s="688">
        <v>55</v>
      </c>
      <c r="D221" s="679"/>
      <c r="E221" s="1032" t="s">
        <v>377</v>
      </c>
      <c r="F221" s="1032"/>
      <c r="G221" s="1032"/>
      <c r="H221" s="1032"/>
      <c r="I221" s="1032"/>
      <c r="J221" s="1032"/>
      <c r="K221" s="1032"/>
      <c r="L221" s="554">
        <v>53.038834951456316</v>
      </c>
      <c r="M221" s="555">
        <v>53.038834951456316</v>
      </c>
    </row>
    <row r="222" spans="2:21" ht="27.75">
      <c r="B222" s="687"/>
      <c r="C222" s="688"/>
      <c r="D222" s="679"/>
      <c r="E222" s="1032" t="s">
        <v>370</v>
      </c>
      <c r="F222" s="1032"/>
      <c r="G222" s="1032"/>
      <c r="H222" s="1032"/>
      <c r="I222" s="1032"/>
      <c r="J222" s="1032"/>
      <c r="K222" s="1032"/>
      <c r="L222" s="556">
        <v>7.6726271844660205</v>
      </c>
      <c r="M222" s="555">
        <v>7.6726271844660205</v>
      </c>
    </row>
    <row r="223" spans="2:21" ht="27.75">
      <c r="B223" s="687"/>
      <c r="C223" s="689"/>
      <c r="D223" s="679"/>
      <c r="E223" s="1032" t="s">
        <v>371</v>
      </c>
      <c r="F223" s="1032"/>
      <c r="G223" s="1032"/>
      <c r="H223" s="1032"/>
      <c r="I223" s="1032"/>
      <c r="J223" s="1032"/>
      <c r="K223" s="1032"/>
      <c r="L223" s="556">
        <v>12.347184466019417</v>
      </c>
      <c r="M223" s="525">
        <v>12.347184466019417</v>
      </c>
    </row>
    <row r="224" spans="2:21" ht="27.75">
      <c r="B224" s="687"/>
      <c r="C224" s="689"/>
      <c r="D224" s="679"/>
      <c r="E224" s="1032" t="s">
        <v>697</v>
      </c>
      <c r="F224" s="1032"/>
      <c r="G224" s="1032"/>
      <c r="H224" s="1032"/>
      <c r="I224" s="1032"/>
      <c r="J224" s="1032"/>
      <c r="K224" s="1032"/>
      <c r="L224" s="557">
        <v>144.62117475728152</v>
      </c>
      <c r="M224" s="555">
        <v>144.62117475728152</v>
      </c>
    </row>
    <row r="225" spans="2:13" ht="27.75">
      <c r="B225" s="687"/>
      <c r="C225" s="689"/>
      <c r="D225" s="679"/>
      <c r="E225" s="1035" t="s">
        <v>368</v>
      </c>
      <c r="F225" s="1036"/>
      <c r="G225" s="1036"/>
      <c r="H225" s="1036"/>
      <c r="I225" s="1036"/>
      <c r="J225" s="1036"/>
      <c r="K225" s="1036"/>
      <c r="L225" s="1036"/>
      <c r="M225" s="1061"/>
    </row>
    <row r="226" spans="2:13" ht="28.5" thickBot="1">
      <c r="B226" s="687"/>
      <c r="C226" s="690"/>
      <c r="D226" s="682"/>
      <c r="E226" s="1038" t="s">
        <v>372</v>
      </c>
      <c r="F226" s="1038" t="s">
        <v>363</v>
      </c>
      <c r="G226" s="1038"/>
      <c r="H226" s="1038"/>
      <c r="I226" s="1038"/>
      <c r="J226" s="1038"/>
      <c r="K226" s="1038"/>
      <c r="L226" s="558">
        <v>22.941530698252425</v>
      </c>
      <c r="M226" s="527">
        <v>22.941530698252425</v>
      </c>
    </row>
    <row r="227" spans="2:13">
      <c r="B227" s="687"/>
      <c r="C227" s="691"/>
      <c r="D227" s="133"/>
      <c r="E227" s="133"/>
      <c r="F227" s="683"/>
      <c r="G227" s="133"/>
      <c r="H227" s="133"/>
      <c r="I227" s="133"/>
      <c r="J227" s="133"/>
      <c r="K227" s="133"/>
      <c r="L227" s="133"/>
      <c r="M227" s="133"/>
    </row>
    <row r="228" spans="2:13" ht="15.75" thickBot="1">
      <c r="B228" s="687"/>
      <c r="C228" s="691"/>
      <c r="D228" s="133"/>
      <c r="E228" s="133"/>
      <c r="F228" s="683"/>
      <c r="G228" s="133"/>
      <c r="H228" s="133"/>
      <c r="I228" s="133"/>
      <c r="J228" s="133"/>
      <c r="K228" s="133"/>
      <c r="L228" s="133"/>
      <c r="M228" s="133"/>
    </row>
    <row r="229" spans="2:13" ht="31.5">
      <c r="B229" s="684"/>
      <c r="C229" s="685">
        <v>5</v>
      </c>
      <c r="D229" s="676"/>
      <c r="E229" s="543" t="s">
        <v>761</v>
      </c>
      <c r="F229" s="1119" t="s">
        <v>961</v>
      </c>
      <c r="G229" s="1079" t="s">
        <v>160</v>
      </c>
      <c r="H229" s="1439">
        <v>1</v>
      </c>
      <c r="I229" s="544">
        <v>313.64612399999999</v>
      </c>
      <c r="J229" s="544">
        <v>26.4282</v>
      </c>
      <c r="K229" s="544">
        <v>13.2141</v>
      </c>
      <c r="L229" s="544">
        <v>241.74002986718452</v>
      </c>
      <c r="M229" s="518">
        <v>595.02845386718445</v>
      </c>
    </row>
    <row r="230" spans="2:13" ht="27.75">
      <c r="B230" s="687"/>
      <c r="C230" s="688"/>
      <c r="D230" s="679"/>
      <c r="E230" s="548" t="s">
        <v>367</v>
      </c>
      <c r="F230" s="1120"/>
      <c r="G230" s="1080"/>
      <c r="H230" s="1440"/>
      <c r="I230" s="549">
        <v>182.92233009708738</v>
      </c>
      <c r="J230" s="550">
        <v>26.4282</v>
      </c>
      <c r="K230" s="551">
        <v>13.2141</v>
      </c>
      <c r="L230" s="552">
        <v>217.90536990291267</v>
      </c>
      <c r="M230" s="553">
        <v>440.47</v>
      </c>
    </row>
    <row r="231" spans="2:13" ht="27.75">
      <c r="B231" s="687"/>
      <c r="C231" s="688"/>
      <c r="D231" s="679"/>
      <c r="E231" s="1026" t="s">
        <v>378</v>
      </c>
      <c r="F231" s="1027"/>
      <c r="G231" s="1027"/>
      <c r="H231" s="1027"/>
      <c r="I231" s="1027"/>
      <c r="J231" s="1027"/>
      <c r="K231" s="1027"/>
      <c r="L231" s="1027"/>
      <c r="M231" s="1067"/>
    </row>
    <row r="232" spans="2:13" ht="27.75">
      <c r="B232" s="687"/>
      <c r="C232" s="688">
        <v>55</v>
      </c>
      <c r="D232" s="679"/>
      <c r="E232" s="1032" t="s">
        <v>377</v>
      </c>
      <c r="F232" s="1032"/>
      <c r="G232" s="1032"/>
      <c r="H232" s="1032"/>
      <c r="I232" s="1032"/>
      <c r="J232" s="1032"/>
      <c r="K232" s="1032"/>
      <c r="L232" s="554">
        <v>53.038834951456316</v>
      </c>
      <c r="M232" s="555">
        <v>53.038834951456316</v>
      </c>
    </row>
    <row r="233" spans="2:13" ht="27.75">
      <c r="B233" s="687"/>
      <c r="C233" s="688"/>
      <c r="D233" s="679"/>
      <c r="E233" s="1032" t="s">
        <v>370</v>
      </c>
      <c r="F233" s="1032"/>
      <c r="G233" s="1032"/>
      <c r="H233" s="1032"/>
      <c r="I233" s="1032"/>
      <c r="J233" s="1032"/>
      <c r="K233" s="1032"/>
      <c r="L233" s="556">
        <v>8.0164815533980605</v>
      </c>
      <c r="M233" s="555">
        <v>8.0164815533980605</v>
      </c>
    </row>
    <row r="234" spans="2:13" ht="27.75">
      <c r="B234" s="687"/>
      <c r="C234" s="689"/>
      <c r="D234" s="679"/>
      <c r="E234" s="1032" t="s">
        <v>371</v>
      </c>
      <c r="F234" s="1032"/>
      <c r="G234" s="1032"/>
      <c r="H234" s="1032"/>
      <c r="I234" s="1032"/>
      <c r="J234" s="1032"/>
      <c r="K234" s="1032"/>
      <c r="L234" s="556">
        <v>12.829223300970874</v>
      </c>
      <c r="M234" s="525">
        <v>12.829223300970874</v>
      </c>
    </row>
    <row r="235" spans="2:13" ht="27.75">
      <c r="B235" s="687"/>
      <c r="C235" s="689"/>
      <c r="D235" s="679"/>
      <c r="E235" s="1032" t="s">
        <v>697</v>
      </c>
      <c r="F235" s="1032"/>
      <c r="G235" s="1032"/>
      <c r="H235" s="1032"/>
      <c r="I235" s="1032"/>
      <c r="J235" s="1032"/>
      <c r="K235" s="1032"/>
      <c r="L235" s="557">
        <v>144.02083009708741</v>
      </c>
      <c r="M235" s="555">
        <v>144.02083009708741</v>
      </c>
    </row>
    <row r="236" spans="2:13" ht="27.75">
      <c r="B236" s="687"/>
      <c r="C236" s="689"/>
      <c r="D236" s="679"/>
      <c r="E236" s="1035" t="s">
        <v>368</v>
      </c>
      <c r="F236" s="1036"/>
      <c r="G236" s="1036"/>
      <c r="H236" s="1036"/>
      <c r="I236" s="1036"/>
      <c r="J236" s="1036"/>
      <c r="K236" s="1036"/>
      <c r="L236" s="1036"/>
      <c r="M236" s="1061"/>
    </row>
    <row r="237" spans="2:13" ht="28.5" thickBot="1">
      <c r="B237" s="687"/>
      <c r="C237" s="690"/>
      <c r="D237" s="682"/>
      <c r="E237" s="1038" t="s">
        <v>372</v>
      </c>
      <c r="F237" s="1038" t="s">
        <v>363</v>
      </c>
      <c r="G237" s="1038"/>
      <c r="H237" s="1038"/>
      <c r="I237" s="1038"/>
      <c r="J237" s="1038"/>
      <c r="K237" s="1038"/>
      <c r="L237" s="558">
        <v>23.834659964271843</v>
      </c>
      <c r="M237" s="527">
        <v>23.834659964271843</v>
      </c>
    </row>
    <row r="238" spans="2:13">
      <c r="B238" s="687"/>
      <c r="C238" s="691"/>
      <c r="D238" s="133"/>
      <c r="E238" s="133"/>
      <c r="F238" s="683"/>
      <c r="G238" s="133"/>
      <c r="H238" s="133"/>
      <c r="I238" s="133"/>
      <c r="J238" s="133"/>
      <c r="K238" s="133"/>
      <c r="L238" s="133"/>
      <c r="M238" s="133"/>
    </row>
    <row r="239" spans="2:13" ht="15.75" thickBot="1">
      <c r="B239" s="687"/>
      <c r="C239" s="691"/>
      <c r="D239" s="133"/>
      <c r="E239" s="133"/>
      <c r="F239" s="683"/>
      <c r="G239" s="133"/>
      <c r="H239" s="133"/>
      <c r="I239" s="133"/>
      <c r="J239" s="133"/>
      <c r="K239" s="133"/>
      <c r="L239" s="133"/>
      <c r="M239" s="133"/>
    </row>
    <row r="240" spans="2:13" ht="31.5">
      <c r="B240" s="684"/>
      <c r="C240" s="685">
        <v>5</v>
      </c>
      <c r="D240" s="676"/>
      <c r="E240" s="686" t="s">
        <v>763</v>
      </c>
      <c r="F240" s="1119" t="s">
        <v>962</v>
      </c>
      <c r="G240" s="1079" t="s">
        <v>160</v>
      </c>
      <c r="H240" s="1439">
        <v>1</v>
      </c>
      <c r="I240" s="544">
        <v>197.75728155339806</v>
      </c>
      <c r="J240" s="544">
        <v>27.420599999999997</v>
      </c>
      <c r="K240" s="544">
        <v>13.710299999999998</v>
      </c>
      <c r="L240" s="544">
        <v>242.84906802174757</v>
      </c>
      <c r="M240" s="518">
        <v>481.7372495751456</v>
      </c>
    </row>
    <row r="241" spans="2:13" ht="27.75">
      <c r="B241" s="687"/>
      <c r="C241" s="688"/>
      <c r="D241" s="679"/>
      <c r="E241" s="548" t="s">
        <v>367</v>
      </c>
      <c r="F241" s="1120"/>
      <c r="G241" s="1080"/>
      <c r="H241" s="1440"/>
      <c r="I241" s="549">
        <v>197.75728155339806</v>
      </c>
      <c r="J241" s="550">
        <v>27.420599999999997</v>
      </c>
      <c r="K241" s="551">
        <v>13.710299999999998</v>
      </c>
      <c r="L241" s="552">
        <v>218.12181844660194</v>
      </c>
      <c r="M241" s="553">
        <v>457.01</v>
      </c>
    </row>
    <row r="242" spans="2:13" ht="27.75">
      <c r="B242" s="687"/>
      <c r="C242" s="688"/>
      <c r="D242" s="679"/>
      <c r="E242" s="1026" t="s">
        <v>378</v>
      </c>
      <c r="F242" s="1027"/>
      <c r="G242" s="1027"/>
      <c r="H242" s="1027"/>
      <c r="I242" s="1027"/>
      <c r="J242" s="1027"/>
      <c r="K242" s="1027"/>
      <c r="L242" s="1027"/>
      <c r="M242" s="1067"/>
    </row>
    <row r="243" spans="2:13" ht="27.75">
      <c r="B243" s="687"/>
      <c r="C243" s="688">
        <v>55</v>
      </c>
      <c r="D243" s="679"/>
      <c r="E243" s="1032" t="s">
        <v>377</v>
      </c>
      <c r="F243" s="1032"/>
      <c r="G243" s="1032"/>
      <c r="H243" s="1032"/>
      <c r="I243" s="1032"/>
      <c r="J243" s="1032"/>
      <c r="K243" s="1032"/>
      <c r="L243" s="554">
        <v>53.038834951456316</v>
      </c>
      <c r="M243" s="555">
        <v>53.038834951456316</v>
      </c>
    </row>
    <row r="244" spans="2:13" ht="27.75">
      <c r="B244" s="687"/>
      <c r="C244" s="688"/>
      <c r="D244" s="679"/>
      <c r="E244" s="1032" t="s">
        <v>370</v>
      </c>
      <c r="F244" s="1032"/>
      <c r="G244" s="1032"/>
      <c r="H244" s="1032"/>
      <c r="I244" s="1032"/>
      <c r="J244" s="1032"/>
      <c r="K244" s="1032"/>
      <c r="L244" s="556">
        <v>8.3601281553398064</v>
      </c>
      <c r="M244" s="555">
        <v>8.3601281553398064</v>
      </c>
    </row>
    <row r="245" spans="2:13" ht="27.75">
      <c r="B245" s="687"/>
      <c r="C245" s="689"/>
      <c r="D245" s="679"/>
      <c r="E245" s="1032" t="s">
        <v>371</v>
      </c>
      <c r="F245" s="1032"/>
      <c r="G245" s="1032"/>
      <c r="H245" s="1032"/>
      <c r="I245" s="1032"/>
      <c r="J245" s="1032"/>
      <c r="K245" s="1032"/>
      <c r="L245" s="556">
        <v>13.310970873786408</v>
      </c>
      <c r="M245" s="525">
        <v>13.310970873786408</v>
      </c>
    </row>
    <row r="246" spans="2:13" ht="27.75">
      <c r="B246" s="687"/>
      <c r="C246" s="689"/>
      <c r="D246" s="679"/>
      <c r="E246" s="1032" t="s">
        <v>697</v>
      </c>
      <c r="F246" s="1032"/>
      <c r="G246" s="1032"/>
      <c r="H246" s="1032"/>
      <c r="I246" s="1032"/>
      <c r="J246" s="1032"/>
      <c r="K246" s="1032"/>
      <c r="L246" s="557">
        <v>143.41188446601942</v>
      </c>
      <c r="M246" s="555">
        <v>143.41188446601942</v>
      </c>
    </row>
    <row r="247" spans="2:13" ht="27.75">
      <c r="B247" s="687"/>
      <c r="C247" s="689"/>
      <c r="D247" s="679"/>
      <c r="E247" s="1035" t="s">
        <v>368</v>
      </c>
      <c r="F247" s="1036"/>
      <c r="G247" s="1036"/>
      <c r="H247" s="1036"/>
      <c r="I247" s="1036"/>
      <c r="J247" s="1036"/>
      <c r="K247" s="1036"/>
      <c r="L247" s="1036"/>
      <c r="M247" s="1061"/>
    </row>
    <row r="248" spans="2:13" ht="28.5" thickBot="1">
      <c r="B248" s="687"/>
      <c r="C248" s="690"/>
      <c r="D248" s="682"/>
      <c r="E248" s="1038" t="s">
        <v>372</v>
      </c>
      <c r="F248" s="1038" t="s">
        <v>363</v>
      </c>
      <c r="G248" s="1038"/>
      <c r="H248" s="1038"/>
      <c r="I248" s="1038"/>
      <c r="J248" s="1038"/>
      <c r="K248" s="1038"/>
      <c r="L248" s="558">
        <v>24.727249575145631</v>
      </c>
      <c r="M248" s="527">
        <v>24.727249575145631</v>
      </c>
    </row>
    <row r="249" spans="2:13">
      <c r="B249" s="687"/>
      <c r="C249" s="691"/>
      <c r="D249" s="133"/>
      <c r="E249" s="133"/>
      <c r="F249" s="683"/>
      <c r="G249" s="133"/>
      <c r="H249" s="133"/>
      <c r="I249" s="133"/>
      <c r="J249" s="133"/>
      <c r="K249" s="133"/>
      <c r="L249" s="133"/>
      <c r="M249" s="133"/>
    </row>
    <row r="250" spans="2:13" ht="15.75" thickBot="1">
      <c r="B250" s="687"/>
      <c r="C250" s="691"/>
      <c r="D250" s="133"/>
      <c r="E250" s="133"/>
      <c r="F250" s="683"/>
      <c r="G250" s="133"/>
      <c r="H250" s="133"/>
      <c r="I250" s="133"/>
      <c r="J250" s="133"/>
      <c r="K250" s="133"/>
      <c r="L250" s="133"/>
      <c r="M250" s="133"/>
    </row>
    <row r="251" spans="2:13" ht="31.5">
      <c r="B251" s="684"/>
      <c r="C251" s="685">
        <v>5</v>
      </c>
      <c r="D251" s="676"/>
      <c r="E251" s="686" t="s">
        <v>765</v>
      </c>
      <c r="F251" s="1119" t="s">
        <v>963</v>
      </c>
      <c r="G251" s="1079" t="s">
        <v>160</v>
      </c>
      <c r="H251" s="1439">
        <v>1</v>
      </c>
      <c r="I251" s="544">
        <v>211.57281553398059</v>
      </c>
      <c r="J251" s="544">
        <v>28.346399999999999</v>
      </c>
      <c r="K251" s="544">
        <v>14.1732</v>
      </c>
      <c r="L251" s="544">
        <v>243.90752193087374</v>
      </c>
      <c r="M251" s="518">
        <v>497.99993746485433</v>
      </c>
    </row>
    <row r="252" spans="2:13" ht="27.75">
      <c r="B252" s="687"/>
      <c r="C252" s="688"/>
      <c r="D252" s="679"/>
      <c r="E252" s="548" t="s">
        <v>367</v>
      </c>
      <c r="F252" s="1120"/>
      <c r="G252" s="1080"/>
      <c r="H252" s="1440"/>
      <c r="I252" s="549">
        <v>211.57281553398059</v>
      </c>
      <c r="J252" s="550">
        <v>28.346399999999999</v>
      </c>
      <c r="K252" s="551">
        <v>14.1732</v>
      </c>
      <c r="L252" s="552">
        <v>218.34758446601938</v>
      </c>
      <c r="M252" s="553">
        <v>472.44</v>
      </c>
    </row>
    <row r="253" spans="2:13" ht="27.75">
      <c r="B253" s="687"/>
      <c r="C253" s="688"/>
      <c r="D253" s="679"/>
      <c r="E253" s="1026" t="s">
        <v>378</v>
      </c>
      <c r="F253" s="1027"/>
      <c r="G253" s="1027"/>
      <c r="H253" s="1027"/>
      <c r="I253" s="1027"/>
      <c r="J253" s="1027"/>
      <c r="K253" s="1027"/>
      <c r="L253" s="1027"/>
      <c r="M253" s="1067"/>
    </row>
    <row r="254" spans="2:13" ht="27.75">
      <c r="B254" s="687"/>
      <c r="C254" s="688">
        <v>55</v>
      </c>
      <c r="D254" s="679"/>
      <c r="E254" s="1032" t="s">
        <v>377</v>
      </c>
      <c r="F254" s="1032"/>
      <c r="G254" s="1032"/>
      <c r="H254" s="1032"/>
      <c r="I254" s="1032"/>
      <c r="J254" s="1032"/>
      <c r="K254" s="1032"/>
      <c r="L254" s="554">
        <v>53.038834951456316</v>
      </c>
      <c r="M254" s="555">
        <v>53.038834951456316</v>
      </c>
    </row>
    <row r="255" spans="2:13" ht="27.75">
      <c r="B255" s="687"/>
      <c r="C255" s="688"/>
      <c r="D255" s="679"/>
      <c r="E255" s="1032" t="s">
        <v>370</v>
      </c>
      <c r="F255" s="1032"/>
      <c r="G255" s="1032"/>
      <c r="H255" s="1032"/>
      <c r="I255" s="1032"/>
      <c r="J255" s="1032"/>
      <c r="K255" s="1032"/>
      <c r="L255" s="556">
        <v>8.6807126213592234</v>
      </c>
      <c r="M255" s="555">
        <v>8.6807126213592234</v>
      </c>
    </row>
    <row r="256" spans="2:13" ht="27.75">
      <c r="B256" s="687"/>
      <c r="C256" s="689"/>
      <c r="D256" s="679"/>
      <c r="E256" s="1032" t="s">
        <v>371</v>
      </c>
      <c r="F256" s="1032"/>
      <c r="G256" s="1032"/>
      <c r="H256" s="1032"/>
      <c r="I256" s="1032"/>
      <c r="J256" s="1032"/>
      <c r="K256" s="1032"/>
      <c r="L256" s="556">
        <v>13.760388349514564</v>
      </c>
      <c r="M256" s="525">
        <v>13.760388349514564</v>
      </c>
    </row>
    <row r="257" spans="2:13" ht="27.75">
      <c r="B257" s="687"/>
      <c r="C257" s="689"/>
      <c r="D257" s="679"/>
      <c r="E257" s="1032" t="s">
        <v>697</v>
      </c>
      <c r="F257" s="1032"/>
      <c r="G257" s="1032"/>
      <c r="H257" s="1032"/>
      <c r="I257" s="1032"/>
      <c r="J257" s="1032"/>
      <c r="K257" s="1032"/>
      <c r="L257" s="557">
        <v>142.86764854368928</v>
      </c>
      <c r="M257" s="555">
        <v>142.86764854368928</v>
      </c>
    </row>
    <row r="258" spans="2:13" ht="27.75">
      <c r="B258" s="687"/>
      <c r="C258" s="689"/>
      <c r="D258" s="679"/>
      <c r="E258" s="1035" t="s">
        <v>368</v>
      </c>
      <c r="F258" s="1036"/>
      <c r="G258" s="1036"/>
      <c r="H258" s="1036"/>
      <c r="I258" s="1036"/>
      <c r="J258" s="1036"/>
      <c r="K258" s="1036"/>
      <c r="L258" s="1036"/>
      <c r="M258" s="1061"/>
    </row>
    <row r="259" spans="2:13" ht="28.5" thickBot="1">
      <c r="B259" s="687"/>
      <c r="C259" s="690"/>
      <c r="D259" s="682"/>
      <c r="E259" s="1038" t="s">
        <v>372</v>
      </c>
      <c r="F259" s="1038" t="s">
        <v>363</v>
      </c>
      <c r="G259" s="1038"/>
      <c r="H259" s="1038"/>
      <c r="I259" s="1038"/>
      <c r="J259" s="1038"/>
      <c r="K259" s="1038"/>
      <c r="L259" s="558">
        <v>25.559937464854364</v>
      </c>
      <c r="M259" s="527">
        <v>25.559937464854364</v>
      </c>
    </row>
    <row r="260" spans="2:13">
      <c r="B260" s="687"/>
      <c r="C260" s="691"/>
      <c r="D260" s="133"/>
      <c r="E260" s="133"/>
      <c r="F260" s="683"/>
      <c r="G260" s="133"/>
      <c r="H260" s="133"/>
      <c r="I260" s="133"/>
      <c r="J260" s="133"/>
      <c r="K260" s="133"/>
      <c r="L260" s="133"/>
      <c r="M260" s="133"/>
    </row>
    <row r="261" spans="2:13" ht="15.75" thickBot="1">
      <c r="B261" s="687"/>
      <c r="C261" s="691"/>
      <c r="D261" s="133"/>
      <c r="E261" s="133"/>
      <c r="F261" s="683"/>
      <c r="G261" s="133"/>
      <c r="H261" s="133"/>
      <c r="I261" s="133"/>
      <c r="J261" s="133"/>
      <c r="K261" s="133"/>
      <c r="L261" s="133"/>
      <c r="M261" s="133"/>
    </row>
    <row r="262" spans="2:13" ht="31.5">
      <c r="B262" s="684"/>
      <c r="C262" s="685">
        <v>5</v>
      </c>
      <c r="D262" s="676"/>
      <c r="E262" s="543" t="s">
        <v>767</v>
      </c>
      <c r="F262" s="1119" t="s">
        <v>964</v>
      </c>
      <c r="G262" s="1079" t="s">
        <v>160</v>
      </c>
      <c r="H262" s="1439">
        <v>1</v>
      </c>
      <c r="I262" s="544">
        <v>481.57032000000004</v>
      </c>
      <c r="J262" s="544">
        <v>29.843999999999998</v>
      </c>
      <c r="K262" s="544">
        <v>14.921999999999999</v>
      </c>
      <c r="L262" s="544">
        <v>245.57975165980579</v>
      </c>
      <c r="M262" s="518">
        <v>771.91607165980577</v>
      </c>
    </row>
    <row r="263" spans="2:13" ht="27.75">
      <c r="B263" s="687"/>
      <c r="C263" s="688"/>
      <c r="D263" s="679"/>
      <c r="E263" s="548" t="s">
        <v>367</v>
      </c>
      <c r="F263" s="1120"/>
      <c r="G263" s="1080"/>
      <c r="H263" s="1440"/>
      <c r="I263" s="549">
        <v>233.96116504854368</v>
      </c>
      <c r="J263" s="550">
        <v>29.843999999999998</v>
      </c>
      <c r="K263" s="551">
        <v>14.921999999999999</v>
      </c>
      <c r="L263" s="552">
        <v>218.67283495145628</v>
      </c>
      <c r="M263" s="553">
        <v>497.4</v>
      </c>
    </row>
    <row r="264" spans="2:13" ht="27.75">
      <c r="B264" s="687"/>
      <c r="C264" s="688"/>
      <c r="D264" s="679"/>
      <c r="E264" s="1026" t="s">
        <v>378</v>
      </c>
      <c r="F264" s="1027"/>
      <c r="G264" s="1027"/>
      <c r="H264" s="1027"/>
      <c r="I264" s="1027"/>
      <c r="J264" s="1027"/>
      <c r="K264" s="1027"/>
      <c r="L264" s="1027"/>
      <c r="M264" s="1067"/>
    </row>
    <row r="265" spans="2:13" ht="27.75">
      <c r="B265" s="687"/>
      <c r="C265" s="688">
        <v>55</v>
      </c>
      <c r="D265" s="679"/>
      <c r="E265" s="1032" t="s">
        <v>377</v>
      </c>
      <c r="F265" s="1032"/>
      <c r="G265" s="1032"/>
      <c r="H265" s="1032"/>
      <c r="I265" s="1032"/>
      <c r="J265" s="1032"/>
      <c r="K265" s="1032"/>
      <c r="L265" s="554">
        <v>53.038834951456316</v>
      </c>
      <c r="M265" s="555">
        <v>53.038834951456316</v>
      </c>
    </row>
    <row r="266" spans="2:13" ht="27.75">
      <c r="B266" s="687"/>
      <c r="C266" s="688"/>
      <c r="D266" s="679"/>
      <c r="E266" s="1032" t="s">
        <v>370</v>
      </c>
      <c r="F266" s="1032"/>
      <c r="G266" s="1032"/>
      <c r="H266" s="1032"/>
      <c r="I266" s="1032"/>
      <c r="J266" s="1032"/>
      <c r="K266" s="1032"/>
      <c r="L266" s="556">
        <v>9.1992990291262142</v>
      </c>
      <c r="M266" s="555">
        <v>9.1992990291262142</v>
      </c>
    </row>
    <row r="267" spans="2:13" ht="27.75">
      <c r="B267" s="687"/>
      <c r="C267" s="689"/>
      <c r="D267" s="679"/>
      <c r="E267" s="1032" t="s">
        <v>371</v>
      </c>
      <c r="F267" s="1032"/>
      <c r="G267" s="1032"/>
      <c r="H267" s="1032"/>
      <c r="I267" s="1032"/>
      <c r="J267" s="1032"/>
      <c r="K267" s="1032"/>
      <c r="L267" s="556">
        <v>14.487378640776697</v>
      </c>
      <c r="M267" s="525">
        <v>14.487378640776697</v>
      </c>
    </row>
    <row r="268" spans="2:13" ht="27.75">
      <c r="B268" s="687"/>
      <c r="C268" s="689"/>
      <c r="D268" s="679"/>
      <c r="E268" s="1032" t="s">
        <v>697</v>
      </c>
      <c r="F268" s="1032"/>
      <c r="G268" s="1032"/>
      <c r="H268" s="1032"/>
      <c r="I268" s="1032"/>
      <c r="J268" s="1032"/>
      <c r="K268" s="1032"/>
      <c r="L268" s="557">
        <v>141.94732233009705</v>
      </c>
      <c r="M268" s="555">
        <v>141.94732233009705</v>
      </c>
    </row>
    <row r="269" spans="2:13" ht="27.75">
      <c r="B269" s="687"/>
      <c r="C269" s="689"/>
      <c r="D269" s="679"/>
      <c r="E269" s="1035" t="s">
        <v>368</v>
      </c>
      <c r="F269" s="1036"/>
      <c r="G269" s="1036"/>
      <c r="H269" s="1036"/>
      <c r="I269" s="1036"/>
      <c r="J269" s="1036"/>
      <c r="K269" s="1036"/>
      <c r="L269" s="1036"/>
      <c r="M269" s="1061"/>
    </row>
    <row r="270" spans="2:13" ht="28.5" thickBot="1">
      <c r="B270" s="687"/>
      <c r="C270" s="690"/>
      <c r="D270" s="682"/>
      <c r="E270" s="1038" t="s">
        <v>372</v>
      </c>
      <c r="F270" s="1038" t="s">
        <v>363</v>
      </c>
      <c r="G270" s="1038"/>
      <c r="H270" s="1038"/>
      <c r="I270" s="1038"/>
      <c r="J270" s="1038"/>
      <c r="K270" s="1038"/>
      <c r="L270" s="558">
        <v>26.906916708349513</v>
      </c>
      <c r="M270" s="527">
        <v>26.906916708349513</v>
      </c>
    </row>
    <row r="271" spans="2:13">
      <c r="B271" s="687"/>
      <c r="C271" s="691"/>
      <c r="D271" s="133"/>
      <c r="E271" s="133"/>
      <c r="F271" s="683"/>
      <c r="G271" s="133"/>
      <c r="H271" s="133"/>
      <c r="I271" s="133"/>
      <c r="J271" s="133"/>
      <c r="K271" s="133"/>
      <c r="L271" s="133"/>
      <c r="M271" s="133"/>
    </row>
    <row r="272" spans="2:13" ht="15.75" thickBot="1">
      <c r="B272" s="687"/>
      <c r="C272" s="691"/>
      <c r="D272" s="133"/>
      <c r="E272" s="133"/>
      <c r="F272" s="683"/>
      <c r="G272" s="133"/>
      <c r="H272" s="133"/>
      <c r="I272" s="133"/>
      <c r="J272" s="133"/>
      <c r="K272" s="133"/>
      <c r="L272" s="133"/>
      <c r="M272" s="133"/>
    </row>
    <row r="273" spans="2:13" ht="31.5">
      <c r="B273" s="684"/>
      <c r="C273" s="685">
        <v>5</v>
      </c>
      <c r="D273" s="676"/>
      <c r="E273" s="543" t="s">
        <v>809</v>
      </c>
      <c r="F273" s="1119" t="s">
        <v>965</v>
      </c>
      <c r="G273" s="1079" t="s">
        <v>160</v>
      </c>
      <c r="H273" s="1439">
        <v>1</v>
      </c>
      <c r="I273" s="544">
        <v>398.91117199999997</v>
      </c>
      <c r="J273" s="544">
        <v>33.375599999999999</v>
      </c>
      <c r="K273" s="544">
        <v>16.687799999999999</v>
      </c>
      <c r="L273" s="544">
        <v>249.54206281786401</v>
      </c>
      <c r="M273" s="518">
        <v>698.51663481786397</v>
      </c>
    </row>
    <row r="274" spans="2:13" ht="27.75">
      <c r="B274" s="687"/>
      <c r="C274" s="688"/>
      <c r="D274" s="679"/>
      <c r="E274" s="548" t="s">
        <v>367</v>
      </c>
      <c r="F274" s="1120"/>
      <c r="G274" s="1080"/>
      <c r="H274" s="1440"/>
      <c r="I274" s="549">
        <v>286.73786407766988</v>
      </c>
      <c r="J274" s="550">
        <v>33.375599999999999</v>
      </c>
      <c r="K274" s="551">
        <v>16.687799999999999</v>
      </c>
      <c r="L274" s="552">
        <v>219.45873592233002</v>
      </c>
      <c r="M274" s="553">
        <v>556.26</v>
      </c>
    </row>
    <row r="275" spans="2:13" ht="27.75">
      <c r="B275" s="687"/>
      <c r="C275" s="688"/>
      <c r="D275" s="679"/>
      <c r="E275" s="1026" t="s">
        <v>378</v>
      </c>
      <c r="F275" s="1027"/>
      <c r="G275" s="1027"/>
      <c r="H275" s="1027"/>
      <c r="I275" s="1027"/>
      <c r="J275" s="1027"/>
      <c r="K275" s="1027"/>
      <c r="L275" s="1027"/>
      <c r="M275" s="1067"/>
    </row>
    <row r="276" spans="2:13" ht="27.75">
      <c r="B276" s="687"/>
      <c r="C276" s="688">
        <v>55</v>
      </c>
      <c r="D276" s="679"/>
      <c r="E276" s="1032" t="s">
        <v>377</v>
      </c>
      <c r="F276" s="1032"/>
      <c r="G276" s="1032"/>
      <c r="H276" s="1032"/>
      <c r="I276" s="1032"/>
      <c r="J276" s="1032"/>
      <c r="K276" s="1032"/>
      <c r="L276" s="554">
        <v>53.038834951456316</v>
      </c>
      <c r="M276" s="555">
        <v>53.038834951456316</v>
      </c>
    </row>
    <row r="277" spans="2:13" ht="27.75">
      <c r="B277" s="687"/>
      <c r="C277" s="688"/>
      <c r="D277" s="679"/>
      <c r="E277" s="1032" t="s">
        <v>370</v>
      </c>
      <c r="F277" s="1032"/>
      <c r="G277" s="1032"/>
      <c r="H277" s="1032"/>
      <c r="I277" s="1032"/>
      <c r="J277" s="1032"/>
      <c r="K277" s="1032"/>
      <c r="L277" s="556">
        <v>10.422215533980584</v>
      </c>
      <c r="M277" s="555">
        <v>10.422215533980584</v>
      </c>
    </row>
    <row r="278" spans="2:13" ht="27.75">
      <c r="B278" s="687"/>
      <c r="C278" s="689"/>
      <c r="D278" s="679"/>
      <c r="E278" s="1032" t="s">
        <v>371</v>
      </c>
      <c r="F278" s="1032"/>
      <c r="G278" s="1032"/>
      <c r="H278" s="1032"/>
      <c r="I278" s="1032"/>
      <c r="J278" s="1032"/>
      <c r="K278" s="1032"/>
      <c r="L278" s="556">
        <v>16.201747572815535</v>
      </c>
      <c r="M278" s="525">
        <v>16.201747572815535</v>
      </c>
    </row>
    <row r="279" spans="2:13" ht="27.75">
      <c r="B279" s="687"/>
      <c r="C279" s="689"/>
      <c r="D279" s="679"/>
      <c r="E279" s="1032" t="s">
        <v>697</v>
      </c>
      <c r="F279" s="1032"/>
      <c r="G279" s="1032"/>
      <c r="H279" s="1032"/>
      <c r="I279" s="1032"/>
      <c r="J279" s="1032"/>
      <c r="K279" s="1032"/>
      <c r="L279" s="557">
        <v>139.79593786407759</v>
      </c>
      <c r="M279" s="555">
        <v>139.79593786407759</v>
      </c>
    </row>
    <row r="280" spans="2:13" ht="27.75">
      <c r="B280" s="687"/>
      <c r="C280" s="689"/>
      <c r="D280" s="679"/>
      <c r="E280" s="1035" t="s">
        <v>368</v>
      </c>
      <c r="F280" s="1036"/>
      <c r="G280" s="1036"/>
      <c r="H280" s="1036"/>
      <c r="I280" s="1036"/>
      <c r="J280" s="1036"/>
      <c r="K280" s="1036"/>
      <c r="L280" s="1036"/>
      <c r="M280" s="1061"/>
    </row>
    <row r="281" spans="2:13" ht="28.5" thickBot="1">
      <c r="B281" s="687"/>
      <c r="C281" s="690"/>
      <c r="D281" s="682"/>
      <c r="E281" s="1038" t="s">
        <v>372</v>
      </c>
      <c r="F281" s="1038" t="s">
        <v>363</v>
      </c>
      <c r="G281" s="1038"/>
      <c r="H281" s="1038"/>
      <c r="I281" s="1038"/>
      <c r="J281" s="1038"/>
      <c r="K281" s="1038"/>
      <c r="L281" s="558">
        <v>30.083326895533983</v>
      </c>
      <c r="M281" s="527">
        <v>30.083326895533983</v>
      </c>
    </row>
    <row r="282" spans="2:13">
      <c r="B282" s="687"/>
      <c r="C282" s="691"/>
      <c r="D282" s="133"/>
      <c r="E282" s="133"/>
      <c r="F282" s="683"/>
      <c r="G282" s="133"/>
      <c r="H282" s="133"/>
      <c r="I282" s="133"/>
      <c r="J282" s="133"/>
      <c r="K282" s="133"/>
      <c r="L282" s="133"/>
      <c r="M282" s="133"/>
    </row>
    <row r="283" spans="2:13" ht="15.75" thickBot="1">
      <c r="B283" s="687"/>
      <c r="C283" s="691"/>
      <c r="D283" s="133"/>
      <c r="E283" s="133"/>
      <c r="F283" s="683"/>
      <c r="G283" s="133"/>
      <c r="H283" s="133"/>
      <c r="I283" s="133"/>
      <c r="J283" s="133"/>
      <c r="K283" s="133"/>
      <c r="L283" s="133"/>
      <c r="M283" s="133"/>
    </row>
    <row r="284" spans="2:13" ht="31.5">
      <c r="B284" s="684"/>
      <c r="C284" s="685">
        <v>5</v>
      </c>
      <c r="D284" s="676"/>
      <c r="E284" s="543" t="s">
        <v>771</v>
      </c>
      <c r="F284" s="1119" t="s">
        <v>966</v>
      </c>
      <c r="G284" s="1079" t="s">
        <v>160</v>
      </c>
      <c r="H284" s="1439">
        <v>1</v>
      </c>
      <c r="I284" s="544">
        <v>768.32355600000005</v>
      </c>
      <c r="J284" s="544">
        <v>39.456600000000002</v>
      </c>
      <c r="K284" s="544">
        <v>19.728300000000001</v>
      </c>
      <c r="L284" s="544">
        <v>260.88666860271854</v>
      </c>
      <c r="M284" s="518">
        <v>1088.3951246027186</v>
      </c>
    </row>
    <row r="285" spans="2:13" ht="27.75">
      <c r="B285" s="687"/>
      <c r="C285" s="688"/>
      <c r="D285" s="679"/>
      <c r="E285" s="548" t="s">
        <v>367</v>
      </c>
      <c r="F285" s="1120"/>
      <c r="G285" s="1080"/>
      <c r="H285" s="1440"/>
      <c r="I285" s="549">
        <v>373.09708737864077</v>
      </c>
      <c r="J285" s="550">
        <v>39.456600000000002</v>
      </c>
      <c r="K285" s="551">
        <v>19.728300000000001</v>
      </c>
      <c r="L285" s="552">
        <v>225.32801262135931</v>
      </c>
      <c r="M285" s="553">
        <v>657.61</v>
      </c>
    </row>
    <row r="286" spans="2:13" ht="27.75">
      <c r="B286" s="687"/>
      <c r="C286" s="688"/>
      <c r="D286" s="679"/>
      <c r="E286" s="1026" t="s">
        <v>378</v>
      </c>
      <c r="F286" s="1027"/>
      <c r="G286" s="1027"/>
      <c r="H286" s="1027"/>
      <c r="I286" s="1027"/>
      <c r="J286" s="1027"/>
      <c r="K286" s="1027"/>
      <c r="L286" s="1027"/>
      <c r="M286" s="1067"/>
    </row>
    <row r="287" spans="2:13" ht="27.75">
      <c r="B287" s="687"/>
      <c r="C287" s="688">
        <v>55</v>
      </c>
      <c r="D287" s="679"/>
      <c r="E287" s="1032" t="s">
        <v>377</v>
      </c>
      <c r="F287" s="1032"/>
      <c r="G287" s="1032"/>
      <c r="H287" s="1032"/>
      <c r="I287" s="1032"/>
      <c r="J287" s="1032"/>
      <c r="K287" s="1032"/>
      <c r="L287" s="554">
        <v>57.912621359223301</v>
      </c>
      <c r="M287" s="555">
        <v>57.912621359223301</v>
      </c>
    </row>
    <row r="288" spans="2:13" ht="27.75">
      <c r="B288" s="687"/>
      <c r="C288" s="688"/>
      <c r="D288" s="679"/>
      <c r="E288" s="1032" t="s">
        <v>370</v>
      </c>
      <c r="F288" s="1032"/>
      <c r="G288" s="1032"/>
      <c r="H288" s="1032"/>
      <c r="I288" s="1032"/>
      <c r="J288" s="1032"/>
      <c r="K288" s="1032"/>
      <c r="L288" s="556">
        <v>12.423634951456313</v>
      </c>
      <c r="M288" s="555">
        <v>12.423634951456313</v>
      </c>
    </row>
    <row r="289" spans="2:13" ht="27.75">
      <c r="B289" s="687"/>
      <c r="C289" s="689"/>
      <c r="D289" s="679"/>
      <c r="E289" s="1032" t="s">
        <v>371</v>
      </c>
      <c r="F289" s="1032"/>
      <c r="G289" s="1032"/>
      <c r="H289" s="1032"/>
      <c r="I289" s="1032"/>
      <c r="J289" s="1032"/>
      <c r="K289" s="1032"/>
      <c r="L289" s="556">
        <v>19.153689320388352</v>
      </c>
      <c r="M289" s="525">
        <v>19.153689320388352</v>
      </c>
    </row>
    <row r="290" spans="2:13" ht="27.75">
      <c r="B290" s="687"/>
      <c r="C290" s="689"/>
      <c r="D290" s="679"/>
      <c r="E290" s="1032" t="s">
        <v>697</v>
      </c>
      <c r="F290" s="1032"/>
      <c r="G290" s="1032"/>
      <c r="H290" s="1032"/>
      <c r="I290" s="1032"/>
      <c r="J290" s="1032"/>
      <c r="K290" s="1032"/>
      <c r="L290" s="557">
        <v>135.83806699029134</v>
      </c>
      <c r="M290" s="555">
        <v>135.83806699029134</v>
      </c>
    </row>
    <row r="291" spans="2:13" ht="27.75">
      <c r="B291" s="687"/>
      <c r="C291" s="689"/>
      <c r="D291" s="679"/>
      <c r="E291" s="1035" t="s">
        <v>368</v>
      </c>
      <c r="F291" s="1036"/>
      <c r="G291" s="1036"/>
      <c r="H291" s="1036"/>
      <c r="I291" s="1036"/>
      <c r="J291" s="1036"/>
      <c r="K291" s="1036"/>
      <c r="L291" s="1036"/>
      <c r="M291" s="1061"/>
    </row>
    <row r="292" spans="2:13" ht="28.5" thickBot="1">
      <c r="B292" s="687"/>
      <c r="C292" s="690"/>
      <c r="D292" s="682"/>
      <c r="E292" s="1038" t="s">
        <v>372</v>
      </c>
      <c r="F292" s="1038" t="s">
        <v>363</v>
      </c>
      <c r="G292" s="1038"/>
      <c r="H292" s="1038"/>
      <c r="I292" s="1038"/>
      <c r="J292" s="1038"/>
      <c r="K292" s="1038"/>
      <c r="L292" s="558">
        <v>35.558655981359223</v>
      </c>
      <c r="M292" s="527">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T69"/>
  <sheetViews>
    <sheetView topLeftCell="A51" workbookViewId="0">
      <selection activeCell="C64" sqref="C64"/>
    </sheetView>
  </sheetViews>
  <sheetFormatPr defaultRowHeight="12.75"/>
  <cols>
    <col min="1" max="1" width="9.140625" style="133"/>
    <col min="2" max="2" width="21.7109375" style="133" customWidth="1"/>
    <col min="3" max="3" width="15.5703125" style="133" customWidth="1"/>
    <col min="4" max="4" width="43" style="133" customWidth="1"/>
    <col min="5" max="5" width="24.140625" style="133" customWidth="1"/>
    <col min="6" max="6" width="20.140625" style="133" customWidth="1"/>
    <col min="7" max="7" width="11.7109375" style="133" customWidth="1"/>
    <col min="8" max="8" width="26" style="133" customWidth="1"/>
    <col min="9" max="9" width="13" style="133" customWidth="1"/>
    <col min="10" max="10" width="13.28515625" style="133" customWidth="1"/>
    <col min="11" max="11" width="60.85546875" style="133" customWidth="1"/>
    <col min="12" max="12" width="36.42578125" style="133" customWidth="1"/>
    <col min="13" max="13" width="57" style="133" customWidth="1"/>
    <col min="14" max="15" width="9.140625" style="133"/>
    <col min="16" max="16" width="22.7109375" style="133" customWidth="1"/>
    <col min="17" max="16384" width="9.140625" style="133"/>
  </cols>
  <sheetData>
    <row r="1" spans="1:13" ht="25.5">
      <c r="H1" s="924" t="s">
        <v>1429</v>
      </c>
    </row>
    <row r="3" spans="1:13" ht="63.75">
      <c r="A3" s="222" t="s">
        <v>565</v>
      </c>
      <c r="B3" s="481" t="s">
        <v>701</v>
      </c>
      <c r="C3" s="395"/>
      <c r="D3" s="409"/>
      <c r="E3" s="410" t="s">
        <v>563</v>
      </c>
      <c r="F3" s="411" t="s">
        <v>564</v>
      </c>
      <c r="G3" s="411" t="s">
        <v>869</v>
      </c>
      <c r="H3" s="411" t="s">
        <v>870</v>
      </c>
      <c r="I3" s="411" t="s">
        <v>872</v>
      </c>
      <c r="J3" s="411" t="s">
        <v>871</v>
      </c>
      <c r="K3" s="411"/>
      <c r="L3" s="411"/>
      <c r="M3" s="411"/>
    </row>
    <row r="4" spans="1:13" ht="13.5" thickBot="1">
      <c r="A4" s="222"/>
      <c r="B4" s="483">
        <v>1</v>
      </c>
      <c r="C4" s="222">
        <f>B4+1</f>
        <v>2</v>
      </c>
      <c r="D4" s="222">
        <f t="shared" ref="D4:F4" si="0">C4+1</f>
        <v>3</v>
      </c>
      <c r="E4" s="222">
        <f t="shared" si="0"/>
        <v>4</v>
      </c>
      <c r="F4" s="222">
        <f t="shared" si="0"/>
        <v>5</v>
      </c>
      <c r="G4" s="222">
        <f t="shared" ref="G4" si="1">F4+1</f>
        <v>6</v>
      </c>
      <c r="H4" s="222">
        <f t="shared" ref="H4" si="2">G4+1</f>
        <v>7</v>
      </c>
      <c r="I4" s="222">
        <f t="shared" ref="I4" si="3">H4+1</f>
        <v>8</v>
      </c>
      <c r="J4" s="222">
        <f t="shared" ref="J4" si="4">I4+1</f>
        <v>9</v>
      </c>
    </row>
    <row r="5" spans="1:13" ht="57" customHeight="1" thickBot="1">
      <c r="A5" s="1463" t="s">
        <v>706</v>
      </c>
      <c r="B5" s="864">
        <v>50</v>
      </c>
      <c r="C5" s="865" t="s">
        <v>740</v>
      </c>
      <c r="D5" s="866" t="s">
        <v>1299</v>
      </c>
      <c r="E5" s="867">
        <v>2175.42</v>
      </c>
      <c r="F5" s="868">
        <v>91.99</v>
      </c>
      <c r="G5" s="868">
        <v>43.53</v>
      </c>
      <c r="H5" s="869"/>
      <c r="I5" s="869">
        <v>435.93723689320399</v>
      </c>
      <c r="J5" s="869"/>
      <c r="K5" s="58"/>
      <c r="L5" s="58"/>
    </row>
    <row r="6" spans="1:13" ht="60" customHeight="1" thickBot="1">
      <c r="A6" s="1464"/>
      <c r="B6" s="870">
        <v>70</v>
      </c>
      <c r="C6" s="871" t="s">
        <v>1300</v>
      </c>
      <c r="D6" s="872" t="s">
        <v>1301</v>
      </c>
      <c r="E6" s="867">
        <v>2263.75</v>
      </c>
      <c r="F6" s="868">
        <v>96.02</v>
      </c>
      <c r="G6" s="868">
        <v>44.95</v>
      </c>
      <c r="H6" s="869"/>
      <c r="I6" s="869">
        <v>453.68895631068</v>
      </c>
      <c r="J6" s="869"/>
    </row>
    <row r="7" spans="1:13" ht="45.75" thickBot="1">
      <c r="A7" s="1464"/>
      <c r="B7" s="870">
        <v>95</v>
      </c>
      <c r="C7" s="871" t="s">
        <v>1302</v>
      </c>
      <c r="D7" s="872" t="s">
        <v>1303</v>
      </c>
      <c r="E7" s="867">
        <v>2354.81</v>
      </c>
      <c r="F7" s="868">
        <v>100.69</v>
      </c>
      <c r="G7" s="868">
        <v>46.03</v>
      </c>
      <c r="H7" s="869"/>
      <c r="I7" s="869">
        <v>471.86159902912601</v>
      </c>
      <c r="J7" s="869"/>
    </row>
    <row r="8" spans="1:13" ht="45.75" thickBot="1">
      <c r="A8" s="1465"/>
      <c r="B8" s="873">
        <v>120</v>
      </c>
      <c r="C8" s="871" t="s">
        <v>1304</v>
      </c>
      <c r="D8" s="872" t="s">
        <v>1305</v>
      </c>
      <c r="E8" s="867">
        <v>2460.6799999999998</v>
      </c>
      <c r="F8" s="868">
        <v>105.49</v>
      </c>
      <c r="G8" s="868">
        <v>47.86</v>
      </c>
      <c r="H8" s="869"/>
      <c r="I8" s="869">
        <v>493.04341359223298</v>
      </c>
      <c r="J8" s="869"/>
    </row>
    <row r="9" spans="1:13">
      <c r="C9" s="604"/>
      <c r="D9" s="604"/>
      <c r="E9" s="604"/>
      <c r="F9" s="604"/>
    </row>
    <row r="10" spans="1:13" ht="13.5" thickBot="1">
      <c r="B10" s="564" t="s">
        <v>55</v>
      </c>
      <c r="C10" s="565" t="s">
        <v>704</v>
      </c>
      <c r="D10" s="564" t="s">
        <v>705</v>
      </c>
      <c r="E10" s="566" t="s">
        <v>708</v>
      </c>
      <c r="F10" s="567" t="s">
        <v>639</v>
      </c>
      <c r="G10" s="567" t="s">
        <v>700</v>
      </c>
      <c r="H10" s="567" t="s">
        <v>30</v>
      </c>
      <c r="I10" s="567"/>
    </row>
    <row r="11" spans="1:13" ht="71.25" customHeight="1" thickBot="1">
      <c r="A11" s="855" t="s">
        <v>1278</v>
      </c>
      <c r="B11" s="855">
        <v>2.11076</v>
      </c>
      <c r="C11" s="855">
        <v>22.59</v>
      </c>
      <c r="D11" s="855">
        <v>33.649222799999997</v>
      </c>
      <c r="E11" s="855">
        <v>403.46</v>
      </c>
      <c r="F11" s="855">
        <v>41.56</v>
      </c>
      <c r="G11" s="855">
        <v>633.51999999999987</v>
      </c>
      <c r="H11" s="855">
        <v>18.399999999999999</v>
      </c>
      <c r="I11" s="855">
        <v>1155.2899828</v>
      </c>
      <c r="J11" s="855" t="s">
        <v>1279</v>
      </c>
      <c r="K11" s="827" t="s">
        <v>1279</v>
      </c>
    </row>
    <row r="12" spans="1:13">
      <c r="A12" s="414"/>
      <c r="B12" s="414"/>
      <c r="C12" s="605"/>
      <c r="D12" s="605"/>
      <c r="E12" s="605"/>
      <c r="F12" s="605"/>
    </row>
    <row r="13" spans="1:13" ht="13.5" thickBot="1">
      <c r="A13" s="414"/>
      <c r="B13" s="414"/>
      <c r="C13" s="605"/>
      <c r="D13" s="605"/>
      <c r="E13" s="605"/>
      <c r="F13" s="605"/>
    </row>
    <row r="14" spans="1:13" ht="75.75" thickBot="1">
      <c r="A14" s="1464" t="s">
        <v>707</v>
      </c>
      <c r="B14" s="870">
        <v>35</v>
      </c>
      <c r="C14" s="874" t="s">
        <v>1085</v>
      </c>
      <c r="D14" s="875" t="s">
        <v>1086</v>
      </c>
      <c r="E14" s="876">
        <v>1613.87</v>
      </c>
      <c r="F14" s="876">
        <v>79.25</v>
      </c>
      <c r="G14" s="876">
        <v>31.75</v>
      </c>
    </row>
    <row r="15" spans="1:13" ht="57" customHeight="1" thickBot="1">
      <c r="A15" s="1464"/>
      <c r="B15" s="864">
        <v>50</v>
      </c>
      <c r="C15" s="865" t="s">
        <v>741</v>
      </c>
      <c r="D15" s="866" t="s">
        <v>1306</v>
      </c>
      <c r="E15" s="876">
        <v>2029.33</v>
      </c>
      <c r="F15" s="876">
        <v>97.14</v>
      </c>
      <c r="G15" s="876">
        <v>39.479999999999997</v>
      </c>
    </row>
    <row r="16" spans="1:13" ht="60" customHeight="1" thickBot="1">
      <c r="A16" s="1464"/>
      <c r="B16" s="870">
        <v>70</v>
      </c>
      <c r="C16" s="865" t="s">
        <v>703</v>
      </c>
      <c r="D16" s="872" t="s">
        <v>1307</v>
      </c>
      <c r="E16" s="876">
        <v>2043.85</v>
      </c>
      <c r="F16" s="876">
        <v>97.43</v>
      </c>
      <c r="G16" s="876">
        <v>39.22</v>
      </c>
    </row>
    <row r="17" spans="1:19" ht="75.75" thickBot="1">
      <c r="A17" s="1464"/>
      <c r="B17" s="870">
        <v>95</v>
      </c>
      <c r="C17" s="871" t="s">
        <v>1308</v>
      </c>
      <c r="D17" s="872" t="s">
        <v>1309</v>
      </c>
      <c r="E17" s="876">
        <v>2588.56</v>
      </c>
      <c r="F17" s="876">
        <v>123.03</v>
      </c>
      <c r="G17" s="876">
        <v>49.39</v>
      </c>
    </row>
    <row r="18" spans="1:19" ht="75.75" thickBot="1">
      <c r="A18" s="1465"/>
      <c r="B18" s="873">
        <v>120</v>
      </c>
      <c r="C18" s="871" t="s">
        <v>1310</v>
      </c>
      <c r="D18" s="872" t="s">
        <v>1311</v>
      </c>
      <c r="E18" s="876">
        <v>2693.75</v>
      </c>
      <c r="F18" s="876">
        <v>126.73</v>
      </c>
      <c r="G18" s="876">
        <v>51.11</v>
      </c>
    </row>
    <row r="20" spans="1:19">
      <c r="D20" s="562"/>
    </row>
    <row r="21" spans="1:19" ht="13.5" thickBot="1">
      <c r="B21" s="416">
        <v>1</v>
      </c>
      <c r="C21" s="395">
        <f>B21+1</f>
        <v>2</v>
      </c>
      <c r="D21" s="395">
        <f t="shared" ref="D21:J21" si="5">C21+1</f>
        <v>3</v>
      </c>
      <c r="E21" s="395">
        <f t="shared" si="5"/>
        <v>4</v>
      </c>
      <c r="F21" s="395">
        <f t="shared" si="5"/>
        <v>5</v>
      </c>
      <c r="G21" s="395">
        <f t="shared" si="5"/>
        <v>6</v>
      </c>
      <c r="H21" s="395">
        <f t="shared" si="5"/>
        <v>7</v>
      </c>
      <c r="I21" s="395">
        <f t="shared" si="5"/>
        <v>8</v>
      </c>
      <c r="J21" s="395">
        <f t="shared" si="5"/>
        <v>9</v>
      </c>
    </row>
    <row r="22" spans="1:19" ht="13.5" thickBot="1">
      <c r="A22" s="1466" t="s">
        <v>1313</v>
      </c>
      <c r="B22" s="490"/>
      <c r="C22" s="491" t="s">
        <v>55</v>
      </c>
      <c r="D22" s="492" t="s">
        <v>704</v>
      </c>
      <c r="E22" s="491" t="s">
        <v>705</v>
      </c>
      <c r="F22" s="493" t="s">
        <v>708</v>
      </c>
      <c r="G22" s="494" t="s">
        <v>639</v>
      </c>
      <c r="H22" s="494" t="s">
        <v>700</v>
      </c>
      <c r="I22" s="494" t="s">
        <v>30</v>
      </c>
      <c r="J22" s="494"/>
    </row>
    <row r="23" spans="1:19" ht="13.5" thickBot="1">
      <c r="A23" s="1467"/>
      <c r="B23" s="482">
        <v>50</v>
      </c>
      <c r="C23" s="881">
        <f>C34+C54</f>
        <v>39.867440000000002</v>
      </c>
      <c r="D23" s="881">
        <f>D34+D54</f>
        <v>11.540000000000001</v>
      </c>
      <c r="E23" s="881">
        <f t="shared" ref="E23:I23" si="6">E34+E54</f>
        <v>18.397134000000001</v>
      </c>
      <c r="F23" s="881">
        <f t="shared" si="6"/>
        <v>0</v>
      </c>
      <c r="G23" s="881">
        <f t="shared" si="6"/>
        <v>22.759999999999998</v>
      </c>
      <c r="H23" s="881">
        <f t="shared" si="6"/>
        <v>527.16</v>
      </c>
      <c r="I23" s="881">
        <f t="shared" si="6"/>
        <v>12.12</v>
      </c>
      <c r="J23" s="867">
        <f>SUM(C23:I23)</f>
        <v>631.84457399999997</v>
      </c>
      <c r="K23" s="882" t="s">
        <v>1280</v>
      </c>
      <c r="L23" s="374" t="s">
        <v>1315</v>
      </c>
      <c r="Q23" s="374" t="s">
        <v>847</v>
      </c>
    </row>
    <row r="24" spans="1:19" s="414" customFormat="1" ht="13.5" thickBot="1">
      <c r="A24" s="1467"/>
      <c r="B24" s="512">
        <v>70</v>
      </c>
      <c r="C24" s="883">
        <f>C35+C54</f>
        <v>39.912939999999999</v>
      </c>
      <c r="D24" s="883">
        <f t="shared" ref="D24:J24" si="7">D35+D54</f>
        <v>12.02</v>
      </c>
      <c r="E24" s="883">
        <f t="shared" si="7"/>
        <v>19.127134000000002</v>
      </c>
      <c r="F24" s="883">
        <f t="shared" si="7"/>
        <v>0</v>
      </c>
      <c r="G24" s="883">
        <f t="shared" si="7"/>
        <v>23.65</v>
      </c>
      <c r="H24" s="883">
        <f t="shared" si="7"/>
        <v>549.91</v>
      </c>
      <c r="I24" s="883">
        <f t="shared" si="7"/>
        <v>12.12</v>
      </c>
      <c r="J24" s="884">
        <f t="shared" si="7"/>
        <v>656.74007400000005</v>
      </c>
      <c r="K24" s="882" t="s">
        <v>1281</v>
      </c>
      <c r="L24" s="374" t="s">
        <v>1315</v>
      </c>
      <c r="Q24" s="568" t="s">
        <v>848</v>
      </c>
    </row>
    <row r="25" spans="1:19" s="414" customFormat="1" ht="13.5" thickBot="1">
      <c r="A25" s="1467"/>
      <c r="B25" s="512">
        <v>95</v>
      </c>
      <c r="C25" s="883">
        <f>C36+C54</f>
        <v>40.08764</v>
      </c>
      <c r="D25" s="883">
        <f t="shared" ref="D25:J25" si="8">D36+D54</f>
        <v>13.89</v>
      </c>
      <c r="E25" s="883">
        <f t="shared" si="8"/>
        <v>21.917134000000001</v>
      </c>
      <c r="F25" s="883">
        <f t="shared" si="8"/>
        <v>0</v>
      </c>
      <c r="G25" s="883">
        <f t="shared" si="8"/>
        <v>27.09</v>
      </c>
      <c r="H25" s="883">
        <f t="shared" si="8"/>
        <v>637.25999999999988</v>
      </c>
      <c r="I25" s="883">
        <f t="shared" si="8"/>
        <v>12.12</v>
      </c>
      <c r="J25" s="884">
        <f t="shared" si="8"/>
        <v>752.3647739999999</v>
      </c>
      <c r="K25" s="882" t="s">
        <v>1282</v>
      </c>
      <c r="L25" s="374" t="s">
        <v>1315</v>
      </c>
      <c r="Q25" s="568" t="s">
        <v>849</v>
      </c>
    </row>
    <row r="26" spans="1:19" s="414" customFormat="1" ht="13.5" thickBot="1">
      <c r="A26" s="1468"/>
      <c r="B26" s="512">
        <v>120</v>
      </c>
      <c r="C26" s="883">
        <f>C37+C54</f>
        <v>40.337800000000001</v>
      </c>
      <c r="D26" s="883">
        <f t="shared" ref="D26:J26" si="9">D37+D54</f>
        <v>16.529999999999998</v>
      </c>
      <c r="E26" s="883">
        <f t="shared" si="9"/>
        <v>25.837134000000002</v>
      </c>
      <c r="F26" s="883">
        <f t="shared" si="9"/>
        <v>0</v>
      </c>
      <c r="G26" s="883">
        <f t="shared" si="9"/>
        <v>31.939999999999998</v>
      </c>
      <c r="H26" s="883">
        <f t="shared" si="9"/>
        <v>760.35</v>
      </c>
      <c r="I26" s="883">
        <f t="shared" si="9"/>
        <v>12.12</v>
      </c>
      <c r="J26" s="884">
        <f t="shared" si="9"/>
        <v>887.11493400000006</v>
      </c>
      <c r="K26" s="882" t="s">
        <v>1283</v>
      </c>
      <c r="L26" s="374" t="s">
        <v>1315</v>
      </c>
      <c r="Q26" s="568" t="s">
        <v>850</v>
      </c>
    </row>
    <row r="27" spans="1:19" ht="27" customHeight="1" thickBot="1">
      <c r="J27" s="513"/>
    </row>
    <row r="28" spans="1:19" s="414" customFormat="1" ht="26.25" customHeight="1" thickBot="1">
      <c r="A28" s="1469" t="s">
        <v>1314</v>
      </c>
      <c r="B28" s="512">
        <v>70</v>
      </c>
      <c r="C28" s="883">
        <f>C39+C55+C57</f>
        <v>57.302740000000007</v>
      </c>
      <c r="D28" s="883">
        <f t="shared" ref="D28:J28" si="10">D39+D55+D57</f>
        <v>24.220000000000002</v>
      </c>
      <c r="E28" s="883">
        <f t="shared" si="10"/>
        <v>38.0944</v>
      </c>
      <c r="F28" s="883">
        <f t="shared" si="10"/>
        <v>0</v>
      </c>
      <c r="G28" s="883">
        <f t="shared" si="10"/>
        <v>46.750000000000007</v>
      </c>
      <c r="H28" s="883">
        <f t="shared" si="10"/>
        <v>1124.2300000000002</v>
      </c>
      <c r="I28" s="883">
        <f t="shared" si="10"/>
        <v>7.4</v>
      </c>
      <c r="J28" s="883">
        <f t="shared" si="10"/>
        <v>1297.9971400000002</v>
      </c>
      <c r="K28" s="885" t="s">
        <v>1285</v>
      </c>
      <c r="L28" s="568" t="s">
        <v>1316</v>
      </c>
      <c r="Q28" s="568" t="s">
        <v>873</v>
      </c>
    </row>
    <row r="29" spans="1:19" s="414" customFormat="1" ht="13.5" thickBot="1">
      <c r="A29" s="1470"/>
      <c r="B29" s="512">
        <v>95</v>
      </c>
      <c r="C29" s="883">
        <f>C40+C55+C57</f>
        <v>57.512360000000001</v>
      </c>
      <c r="D29" s="883">
        <f t="shared" ref="D29:J29" si="11">D40+D55+D57</f>
        <v>26.470000000000002</v>
      </c>
      <c r="E29" s="883">
        <f t="shared" si="11"/>
        <v>41.434400000000004</v>
      </c>
      <c r="F29" s="883">
        <f t="shared" si="11"/>
        <v>0</v>
      </c>
      <c r="G29" s="883">
        <f t="shared" si="11"/>
        <v>50.870000000000005</v>
      </c>
      <c r="H29" s="883">
        <f t="shared" si="11"/>
        <v>1229.04</v>
      </c>
      <c r="I29" s="883">
        <f t="shared" si="11"/>
        <v>7.4</v>
      </c>
      <c r="J29" s="883">
        <f t="shared" si="11"/>
        <v>1412.7267599999998</v>
      </c>
      <c r="K29" s="885" t="s">
        <v>1286</v>
      </c>
      <c r="L29" s="568" t="s">
        <v>1316</v>
      </c>
      <c r="Q29" s="568" t="s">
        <v>851</v>
      </c>
    </row>
    <row r="30" spans="1:19" s="414" customFormat="1" ht="27.75" customHeight="1" thickBot="1">
      <c r="A30" s="1471"/>
      <c r="B30" s="512">
        <v>120</v>
      </c>
      <c r="C30" s="607"/>
      <c r="D30" s="608"/>
      <c r="E30" s="607"/>
      <c r="F30" s="609"/>
      <c r="G30" s="610"/>
      <c r="H30" s="610"/>
      <c r="I30" s="610"/>
      <c r="J30" s="611"/>
      <c r="K30" s="568"/>
      <c r="L30" s="568" t="s">
        <v>1284</v>
      </c>
      <c r="Q30" s="568" t="s">
        <v>852</v>
      </c>
    </row>
    <row r="32" spans="1:19" ht="13.5" thickBot="1">
      <c r="B32" s="569">
        <v>1</v>
      </c>
      <c r="C32" s="133">
        <f>B32+1</f>
        <v>2</v>
      </c>
      <c r="D32" s="133">
        <f t="shared" ref="D32:S32" si="12">C32+1</f>
        <v>3</v>
      </c>
      <c r="E32" s="133">
        <f t="shared" si="12"/>
        <v>4</v>
      </c>
      <c r="F32" s="133">
        <f t="shared" si="12"/>
        <v>5</v>
      </c>
      <c r="G32" s="133">
        <f t="shared" si="12"/>
        <v>6</v>
      </c>
      <c r="H32" s="133">
        <f t="shared" si="12"/>
        <v>7</v>
      </c>
      <c r="I32" s="133">
        <f t="shared" si="12"/>
        <v>8</v>
      </c>
      <c r="J32" s="133">
        <f t="shared" si="12"/>
        <v>9</v>
      </c>
      <c r="K32" s="133">
        <f t="shared" si="12"/>
        <v>10</v>
      </c>
      <c r="L32" s="133">
        <f t="shared" si="12"/>
        <v>11</v>
      </c>
      <c r="M32" s="133">
        <f t="shared" si="12"/>
        <v>12</v>
      </c>
      <c r="N32" s="133">
        <f t="shared" si="12"/>
        <v>13</v>
      </c>
      <c r="O32" s="133">
        <f t="shared" si="12"/>
        <v>14</v>
      </c>
      <c r="P32" s="133">
        <f t="shared" si="12"/>
        <v>15</v>
      </c>
      <c r="Q32" s="133">
        <f t="shared" si="12"/>
        <v>16</v>
      </c>
      <c r="R32" s="133">
        <f t="shared" si="12"/>
        <v>17</v>
      </c>
      <c r="S32" s="133">
        <f t="shared" si="12"/>
        <v>18</v>
      </c>
    </row>
    <row r="33" spans="1:20" ht="42" customHeight="1" thickBot="1">
      <c r="A33" s="1472" t="s">
        <v>820</v>
      </c>
      <c r="B33" s="490"/>
      <c r="C33" s="491" t="s">
        <v>55</v>
      </c>
      <c r="D33" s="492" t="s">
        <v>704</v>
      </c>
      <c r="E33" s="491" t="s">
        <v>705</v>
      </c>
      <c r="F33" s="493" t="s">
        <v>708</v>
      </c>
      <c r="G33" s="494" t="s">
        <v>639</v>
      </c>
      <c r="H33" s="494" t="s">
        <v>700</v>
      </c>
      <c r="I33" s="494" t="s">
        <v>30</v>
      </c>
      <c r="J33" s="494"/>
      <c r="K33" s="789"/>
      <c r="L33" s="789"/>
    </row>
    <row r="34" spans="1:20" ht="42" customHeight="1" thickBot="1">
      <c r="A34" s="1473"/>
      <c r="B34" s="482">
        <v>50</v>
      </c>
      <c r="C34" s="855">
        <v>39.859639999999999</v>
      </c>
      <c r="D34" s="855">
        <v>11.46</v>
      </c>
      <c r="E34" s="855">
        <v>18.27</v>
      </c>
      <c r="F34" s="855">
        <v>0</v>
      </c>
      <c r="G34" s="855">
        <v>22.61</v>
      </c>
      <c r="H34" s="855">
        <v>523.26</v>
      </c>
      <c r="I34" s="855">
        <v>12.12</v>
      </c>
      <c r="J34" s="855">
        <v>627.57964000000004</v>
      </c>
      <c r="K34" s="855" t="s">
        <v>1097</v>
      </c>
      <c r="L34" s="789" t="s">
        <v>1096</v>
      </c>
      <c r="M34" s="789"/>
      <c r="N34" s="791"/>
      <c r="O34" s="791"/>
      <c r="P34" s="791"/>
      <c r="Q34" s="568" t="s">
        <v>824</v>
      </c>
    </row>
    <row r="35" spans="1:20" s="414" customFormat="1" ht="42" customHeight="1" thickBot="1">
      <c r="A35" s="1473"/>
      <c r="B35" s="512">
        <v>70</v>
      </c>
      <c r="C35" s="855">
        <v>39.905139999999996</v>
      </c>
      <c r="D35" s="855">
        <v>11.94</v>
      </c>
      <c r="E35" s="855">
        <v>19</v>
      </c>
      <c r="F35" s="855">
        <v>0</v>
      </c>
      <c r="G35" s="855">
        <v>23.5</v>
      </c>
      <c r="H35" s="855">
        <v>546.01</v>
      </c>
      <c r="I35" s="855">
        <v>12.12</v>
      </c>
      <c r="J35" s="855">
        <v>652.47514000000001</v>
      </c>
      <c r="K35" s="855" t="s">
        <v>1095</v>
      </c>
      <c r="L35" s="789" t="s">
        <v>1094</v>
      </c>
      <c r="M35" s="789"/>
      <c r="N35" s="790"/>
      <c r="O35" s="790"/>
      <c r="P35" s="790"/>
      <c r="Q35" s="568" t="s">
        <v>825</v>
      </c>
    </row>
    <row r="36" spans="1:20" s="414" customFormat="1" ht="42" customHeight="1" thickBot="1">
      <c r="A36" s="1473"/>
      <c r="B36" s="512">
        <v>95</v>
      </c>
      <c r="C36" s="855">
        <v>40.079839999999997</v>
      </c>
      <c r="D36" s="855">
        <v>13.81</v>
      </c>
      <c r="E36" s="855">
        <v>21.79</v>
      </c>
      <c r="F36" s="855">
        <v>0</v>
      </c>
      <c r="G36" s="855">
        <v>26.94</v>
      </c>
      <c r="H36" s="855">
        <v>633.3599999999999</v>
      </c>
      <c r="I36" s="855">
        <v>12.12</v>
      </c>
      <c r="J36" s="855">
        <v>748.09983999999986</v>
      </c>
      <c r="K36" s="855" t="s">
        <v>1093</v>
      </c>
      <c r="L36" s="789" t="s">
        <v>1092</v>
      </c>
      <c r="M36" s="789"/>
      <c r="N36" s="790"/>
      <c r="O36" s="790"/>
      <c r="P36" s="790"/>
      <c r="Q36" s="568" t="s">
        <v>826</v>
      </c>
    </row>
    <row r="37" spans="1:20" s="414" customFormat="1" ht="42" customHeight="1" thickBot="1">
      <c r="A37" s="1474"/>
      <c r="B37" s="512">
        <v>120</v>
      </c>
      <c r="C37" s="855">
        <v>40.33</v>
      </c>
      <c r="D37" s="855">
        <v>16.45</v>
      </c>
      <c r="E37" s="855">
        <v>25.71</v>
      </c>
      <c r="F37" s="855">
        <v>0</v>
      </c>
      <c r="G37" s="855">
        <v>31.79</v>
      </c>
      <c r="H37" s="855">
        <v>756.45</v>
      </c>
      <c r="I37" s="855">
        <v>12.12</v>
      </c>
      <c r="J37" s="855">
        <v>882.85</v>
      </c>
      <c r="K37" s="855" t="s">
        <v>1091</v>
      </c>
      <c r="L37" s="789" t="s">
        <v>821</v>
      </c>
      <c r="M37" s="789"/>
      <c r="N37" s="790"/>
      <c r="O37" s="790"/>
      <c r="P37" s="790"/>
      <c r="Q37" s="568" t="s">
        <v>823</v>
      </c>
    </row>
    <row r="38" spans="1:20" ht="27" customHeight="1" thickBot="1">
      <c r="J38" s="513"/>
    </row>
    <row r="39" spans="1:20" s="414" customFormat="1" ht="35.25" customHeight="1" thickBot="1">
      <c r="A39" s="1469" t="s">
        <v>822</v>
      </c>
      <c r="B39" s="512">
        <v>70</v>
      </c>
      <c r="C39" s="855">
        <v>57.295780000000008</v>
      </c>
      <c r="D39" s="855">
        <v>24.14</v>
      </c>
      <c r="E39" s="855">
        <v>37.69</v>
      </c>
      <c r="F39" s="855">
        <v>0</v>
      </c>
      <c r="G39" s="855">
        <v>46.59</v>
      </c>
      <c r="H39" s="855">
        <v>1120.7400000000002</v>
      </c>
      <c r="I39" s="855">
        <v>7.4</v>
      </c>
      <c r="J39" s="855">
        <v>1293.8557800000003</v>
      </c>
      <c r="K39" s="855" t="s">
        <v>1088</v>
      </c>
      <c r="L39" s="789" t="s">
        <v>1087</v>
      </c>
      <c r="M39" s="789"/>
      <c r="Q39" s="568"/>
    </row>
    <row r="40" spans="1:20" s="414" customFormat="1" ht="35.25" customHeight="1" thickBot="1">
      <c r="A40" s="1470"/>
      <c r="B40" s="512">
        <v>95</v>
      </c>
      <c r="C40" s="855">
        <v>57.505400000000002</v>
      </c>
      <c r="D40" s="855">
        <v>26.39</v>
      </c>
      <c r="E40" s="855">
        <v>41.03</v>
      </c>
      <c r="F40" s="855">
        <v>0</v>
      </c>
      <c r="G40" s="855">
        <v>50.71</v>
      </c>
      <c r="H40" s="855">
        <v>1225.55</v>
      </c>
      <c r="I40" s="855">
        <v>7.4</v>
      </c>
      <c r="J40" s="855">
        <v>1408.5853999999999</v>
      </c>
      <c r="K40" s="855" t="s">
        <v>1090</v>
      </c>
      <c r="L40" s="788" t="s">
        <v>1089</v>
      </c>
      <c r="M40" s="788"/>
      <c r="Q40" s="568"/>
    </row>
    <row r="42" spans="1:20" ht="13.5" thickBot="1"/>
    <row r="43" spans="1:20" ht="42" customHeight="1" thickBot="1">
      <c r="A43" s="1475" t="s">
        <v>831</v>
      </c>
      <c r="B43" s="570">
        <v>1</v>
      </c>
      <c r="C43" s="855">
        <v>9.1199999999999989E-2</v>
      </c>
      <c r="D43" s="855">
        <v>0.98</v>
      </c>
      <c r="E43" s="855">
        <v>1.46</v>
      </c>
      <c r="F43" s="855">
        <v>0</v>
      </c>
      <c r="G43" s="855">
        <v>1.8</v>
      </c>
      <c r="H43" s="855">
        <v>45.599999999999994</v>
      </c>
      <c r="I43" s="855">
        <v>0</v>
      </c>
      <c r="J43" s="855">
        <v>49.931199999999997</v>
      </c>
      <c r="K43" s="855" t="s">
        <v>1105</v>
      </c>
      <c r="L43" s="789" t="s">
        <v>734</v>
      </c>
      <c r="M43" s="789" t="s">
        <v>734</v>
      </c>
      <c r="N43" s="416"/>
      <c r="O43" s="416"/>
      <c r="P43" s="416"/>
      <c r="Q43" s="415" t="s">
        <v>833</v>
      </c>
      <c r="R43" s="416"/>
      <c r="S43" s="416"/>
      <c r="T43" s="416"/>
    </row>
    <row r="44" spans="1:20" ht="55.5" customHeight="1" thickBot="1">
      <c r="A44" s="1476"/>
      <c r="B44" s="570">
        <v>2</v>
      </c>
      <c r="C44" s="855">
        <v>0.12736</v>
      </c>
      <c r="D44" s="855">
        <v>1.36</v>
      </c>
      <c r="E44" s="855">
        <v>2.0299999999999998</v>
      </c>
      <c r="F44" s="855">
        <v>0</v>
      </c>
      <c r="G44" s="855">
        <v>2.5099999999999998</v>
      </c>
      <c r="H44" s="855">
        <v>63.679999999999993</v>
      </c>
      <c r="I44" s="855">
        <v>0</v>
      </c>
      <c r="J44" s="855">
        <v>69.707359999999994</v>
      </c>
      <c r="K44" s="855" t="s">
        <v>1107</v>
      </c>
      <c r="L44" s="789" t="s">
        <v>1106</v>
      </c>
      <c r="M44" s="789" t="s">
        <v>1106</v>
      </c>
      <c r="N44" s="416"/>
      <c r="O44" s="416"/>
      <c r="P44" s="416"/>
      <c r="Q44" s="415" t="s">
        <v>834</v>
      </c>
      <c r="R44" s="416"/>
      <c r="S44" s="416"/>
      <c r="T44" s="416"/>
    </row>
    <row r="45" spans="1:20" ht="26.25" customHeight="1" thickBot="1">
      <c r="A45" s="1477"/>
      <c r="B45" s="570">
        <v>3</v>
      </c>
      <c r="C45" s="855">
        <v>0.16652</v>
      </c>
      <c r="D45" s="855">
        <v>1.78</v>
      </c>
      <c r="E45" s="855">
        <v>2.66</v>
      </c>
      <c r="F45" s="855">
        <v>0</v>
      </c>
      <c r="G45" s="855">
        <v>3.28</v>
      </c>
      <c r="H45" s="855">
        <v>83.26</v>
      </c>
      <c r="I45" s="855">
        <v>0</v>
      </c>
      <c r="J45" s="855">
        <v>91.14652000000001</v>
      </c>
      <c r="K45" s="855" t="s">
        <v>1108</v>
      </c>
      <c r="L45" s="789" t="s">
        <v>832</v>
      </c>
      <c r="M45" s="789" t="s">
        <v>832</v>
      </c>
      <c r="N45" s="395"/>
      <c r="O45" s="395"/>
      <c r="P45" s="395"/>
      <c r="Q45" s="415" t="s">
        <v>835</v>
      </c>
      <c r="R45" s="395"/>
      <c r="S45" s="395"/>
      <c r="T45" s="395"/>
    </row>
    <row r="47" spans="1:20" ht="42" customHeight="1" thickBot="1">
      <c r="B47" s="490"/>
      <c r="C47" s="491" t="s">
        <v>55</v>
      </c>
      <c r="D47" s="492" t="s">
        <v>704</v>
      </c>
      <c r="E47" s="491" t="s">
        <v>705</v>
      </c>
      <c r="F47" s="493" t="s">
        <v>708</v>
      </c>
      <c r="G47" s="494" t="s">
        <v>639</v>
      </c>
      <c r="H47" s="494" t="s">
        <v>700</v>
      </c>
      <c r="I47" s="494" t="s">
        <v>30</v>
      </c>
      <c r="J47" s="494"/>
    </row>
    <row r="48" spans="1:20" ht="27.75" customHeight="1" thickBot="1">
      <c r="A48" s="1478" t="s">
        <v>874</v>
      </c>
      <c r="B48" s="615">
        <v>1</v>
      </c>
      <c r="C48" s="855">
        <v>1.1059999999999999E-2</v>
      </c>
      <c r="D48" s="855">
        <v>0.12</v>
      </c>
      <c r="E48" s="855">
        <v>0.18000000000000002</v>
      </c>
      <c r="F48" s="855">
        <v>0</v>
      </c>
      <c r="G48" s="855">
        <v>0.22</v>
      </c>
      <c r="H48" s="855">
        <v>5.5299999999999994</v>
      </c>
      <c r="I48" s="855">
        <v>0</v>
      </c>
      <c r="J48" s="855">
        <v>6.0610599999999994</v>
      </c>
      <c r="K48" s="855" t="s">
        <v>1101</v>
      </c>
      <c r="L48" s="789" t="s">
        <v>1100</v>
      </c>
      <c r="M48" s="789" t="s">
        <v>1100</v>
      </c>
      <c r="N48" s="416"/>
      <c r="O48" s="416"/>
      <c r="P48" s="416"/>
      <c r="Q48" s="415" t="s">
        <v>875</v>
      </c>
      <c r="R48" s="416"/>
      <c r="S48" s="416"/>
      <c r="T48" s="416"/>
    </row>
    <row r="49" spans="1:20" ht="27.75" customHeight="1" thickBot="1">
      <c r="A49" s="1479"/>
      <c r="B49" s="615">
        <v>2</v>
      </c>
      <c r="C49" s="855">
        <v>2.3719999999999998E-2</v>
      </c>
      <c r="D49" s="855">
        <v>0.25</v>
      </c>
      <c r="E49" s="855">
        <v>0.38</v>
      </c>
      <c r="F49" s="855">
        <v>0</v>
      </c>
      <c r="G49" s="855">
        <v>0.47</v>
      </c>
      <c r="H49" s="855">
        <v>11.86</v>
      </c>
      <c r="I49" s="855">
        <v>0</v>
      </c>
      <c r="J49" s="855">
        <v>12.98372</v>
      </c>
      <c r="K49" s="855" t="s">
        <v>1102</v>
      </c>
      <c r="L49" s="789" t="s">
        <v>876</v>
      </c>
      <c r="M49" s="789" t="s">
        <v>876</v>
      </c>
      <c r="N49" s="416"/>
      <c r="O49" s="416"/>
      <c r="P49" s="416"/>
      <c r="Q49" s="415" t="s">
        <v>877</v>
      </c>
      <c r="R49" s="416"/>
      <c r="S49" s="416"/>
      <c r="T49" s="416"/>
    </row>
    <row r="50" spans="1:20" ht="27.75" customHeight="1" thickBot="1">
      <c r="A50" s="1479"/>
      <c r="B50" s="615">
        <v>3</v>
      </c>
      <c r="C50" s="855">
        <v>3.3659999999999995E-2</v>
      </c>
      <c r="D50" s="855">
        <v>0.36</v>
      </c>
      <c r="E50" s="855">
        <v>0.54</v>
      </c>
      <c r="F50" s="855">
        <v>0</v>
      </c>
      <c r="G50" s="855">
        <v>0.66</v>
      </c>
      <c r="H50" s="855">
        <v>16.829999999999998</v>
      </c>
      <c r="I50" s="855">
        <v>0</v>
      </c>
      <c r="J50" s="855">
        <v>18.423659999999998</v>
      </c>
      <c r="K50" s="855" t="s">
        <v>1312</v>
      </c>
      <c r="L50" s="789" t="str">
        <f t="shared" ref="L50:M50" si="13">L49</f>
        <v>Демонтаж опор одностоечных с одним подкосом</v>
      </c>
      <c r="M50" s="789" t="str">
        <f t="shared" si="13"/>
        <v>Демонтаж опор одностоечных с одним подкосом</v>
      </c>
      <c r="N50" s="395"/>
      <c r="O50" s="395"/>
      <c r="P50" s="395"/>
      <c r="Q50" s="415" t="s">
        <v>878</v>
      </c>
      <c r="R50" s="395"/>
      <c r="S50" s="395"/>
      <c r="T50" s="395"/>
    </row>
    <row r="51" spans="1:20" ht="27.75" customHeight="1" thickBot="1">
      <c r="A51" s="1479"/>
      <c r="B51" s="615">
        <v>4</v>
      </c>
      <c r="C51" s="855">
        <v>1.6660000000000001E-2</v>
      </c>
      <c r="D51" s="855">
        <v>0.18</v>
      </c>
      <c r="E51" s="855">
        <v>0.27</v>
      </c>
      <c r="F51" s="855">
        <v>0</v>
      </c>
      <c r="G51" s="855">
        <v>0.33</v>
      </c>
      <c r="H51" s="855">
        <v>8.33</v>
      </c>
      <c r="I51" s="855">
        <v>0</v>
      </c>
      <c r="J51" s="855">
        <v>9.1266599999999993</v>
      </c>
      <c r="K51" s="855" t="s">
        <v>1104</v>
      </c>
      <c r="L51" s="789" t="s">
        <v>879</v>
      </c>
      <c r="M51" s="789" t="s">
        <v>879</v>
      </c>
      <c r="N51" s="395"/>
      <c r="O51" s="395"/>
      <c r="P51" s="395"/>
      <c r="Q51" s="415" t="s">
        <v>880</v>
      </c>
      <c r="R51" s="395"/>
      <c r="S51" s="395"/>
      <c r="T51" s="395"/>
    </row>
    <row r="52" spans="1:20">
      <c r="B52" s="604"/>
      <c r="C52" s="604"/>
      <c r="D52" s="604"/>
      <c r="E52" s="604"/>
      <c r="F52" s="604"/>
      <c r="G52" s="604"/>
      <c r="H52" s="604"/>
      <c r="I52" s="604"/>
      <c r="J52" s="613"/>
      <c r="K52" s="395"/>
      <c r="L52" s="395"/>
      <c r="M52" s="395"/>
      <c r="N52" s="395"/>
      <c r="O52" s="395"/>
      <c r="P52" s="395"/>
      <c r="Q52" s="395"/>
      <c r="R52" s="395"/>
      <c r="S52" s="395"/>
      <c r="T52" s="395"/>
    </row>
    <row r="53" spans="1:20" ht="13.5" thickBot="1">
      <c r="B53" s="604"/>
      <c r="C53" s="604"/>
      <c r="D53" s="604"/>
      <c r="E53" s="604"/>
      <c r="F53" s="604"/>
      <c r="G53" s="604"/>
      <c r="H53" s="604"/>
      <c r="I53" s="604"/>
      <c r="J53" s="613"/>
      <c r="K53" s="395"/>
      <c r="L53" s="395"/>
      <c r="M53" s="395"/>
      <c r="N53" s="395"/>
      <c r="O53" s="395"/>
      <c r="P53" s="395"/>
      <c r="Q53" s="395"/>
      <c r="R53" s="395"/>
      <c r="S53" s="395"/>
      <c r="T53" s="395"/>
    </row>
    <row r="54" spans="1:20" ht="48.75" customHeight="1" thickBot="1">
      <c r="A54" s="1462" t="s">
        <v>886</v>
      </c>
      <c r="B54" s="615">
        <v>1</v>
      </c>
      <c r="C54" s="855">
        <v>7.7999999999999996E-3</v>
      </c>
      <c r="D54" s="855">
        <v>0.08</v>
      </c>
      <c r="E54" s="855">
        <v>0.127134</v>
      </c>
      <c r="F54" s="855">
        <v>0</v>
      </c>
      <c r="G54" s="855">
        <v>0.15</v>
      </c>
      <c r="H54" s="855">
        <v>3.9</v>
      </c>
      <c r="I54" s="855">
        <v>0</v>
      </c>
      <c r="J54" s="855">
        <v>4.2649340000000002</v>
      </c>
      <c r="K54" s="855" t="s">
        <v>1098</v>
      </c>
      <c r="L54" s="789" t="s">
        <v>881</v>
      </c>
      <c r="M54" s="789" t="s">
        <v>881</v>
      </c>
      <c r="N54" s="395"/>
      <c r="O54" s="395"/>
      <c r="P54" s="395"/>
      <c r="Q54" s="415" t="s">
        <v>885</v>
      </c>
      <c r="R54" s="395"/>
      <c r="S54" s="395"/>
      <c r="T54" s="395"/>
    </row>
    <row r="55" spans="1:20" ht="36" customHeight="1" thickBot="1">
      <c r="A55" s="1462"/>
      <c r="B55" s="615">
        <v>2</v>
      </c>
      <c r="C55" s="855">
        <v>6.96E-3</v>
      </c>
      <c r="D55" s="855">
        <v>7.0000000000000007E-2</v>
      </c>
      <c r="E55" s="855">
        <v>0.11439999999999999</v>
      </c>
      <c r="F55" s="855">
        <v>0</v>
      </c>
      <c r="G55" s="855">
        <v>0.14000000000000001</v>
      </c>
      <c r="H55" s="855">
        <v>3.48</v>
      </c>
      <c r="I55" s="855">
        <v>0</v>
      </c>
      <c r="J55" s="855">
        <v>3.8113600000000001</v>
      </c>
      <c r="K55" s="855" t="s">
        <v>1099</v>
      </c>
      <c r="L55" s="789" t="s">
        <v>883</v>
      </c>
      <c r="M55" s="789" t="s">
        <v>883</v>
      </c>
      <c r="N55" s="395"/>
      <c r="O55" s="395"/>
      <c r="P55" s="395"/>
      <c r="Q55" s="415" t="s">
        <v>884</v>
      </c>
      <c r="R55" s="395"/>
      <c r="S55" s="395"/>
      <c r="T55" s="395"/>
    </row>
    <row r="56" spans="1:20" ht="13.5" thickBot="1">
      <c r="B56" s="604"/>
      <c r="C56" s="604"/>
      <c r="D56" s="604"/>
      <c r="E56" s="604"/>
      <c r="F56" s="604"/>
      <c r="G56" s="604"/>
      <c r="H56" s="604"/>
      <c r="I56" s="604"/>
      <c r="J56" s="604"/>
    </row>
    <row r="57" spans="1:20" ht="60" customHeight="1" thickBot="1">
      <c r="A57" s="792" t="s">
        <v>887</v>
      </c>
      <c r="B57" s="614"/>
      <c r="C57" s="855">
        <v>0</v>
      </c>
      <c r="D57" s="855">
        <v>0.01</v>
      </c>
      <c r="E57" s="855">
        <v>0.29000000000000004</v>
      </c>
      <c r="F57" s="855">
        <v>0</v>
      </c>
      <c r="G57" s="855">
        <v>0.02</v>
      </c>
      <c r="H57" s="855">
        <v>0.01</v>
      </c>
      <c r="I57" s="855">
        <v>0</v>
      </c>
      <c r="J57" s="855">
        <v>0.33000000000000007</v>
      </c>
      <c r="K57" s="855" t="s">
        <v>1103</v>
      </c>
      <c r="L57" s="789" t="s">
        <v>1103</v>
      </c>
      <c r="M57" s="789" t="s">
        <v>888</v>
      </c>
      <c r="Q57" s="415" t="s">
        <v>882</v>
      </c>
    </row>
    <row r="59" spans="1:20">
      <c r="B59" s="133">
        <v>1</v>
      </c>
      <c r="C59" s="133">
        <f>B59+1</f>
        <v>2</v>
      </c>
      <c r="D59" s="133">
        <f t="shared" ref="D59:T59" si="14">C59+1</f>
        <v>3</v>
      </c>
      <c r="E59" s="133">
        <f t="shared" si="14"/>
        <v>4</v>
      </c>
      <c r="F59" s="133">
        <f t="shared" si="14"/>
        <v>5</v>
      </c>
      <c r="G59" s="133">
        <f t="shared" si="14"/>
        <v>6</v>
      </c>
      <c r="H59" s="133">
        <f t="shared" si="14"/>
        <v>7</v>
      </c>
      <c r="I59" s="133">
        <f t="shared" si="14"/>
        <v>8</v>
      </c>
      <c r="J59" s="133">
        <f t="shared" si="14"/>
        <v>9</v>
      </c>
      <c r="K59" s="133">
        <f t="shared" si="14"/>
        <v>10</v>
      </c>
      <c r="L59" s="133">
        <f t="shared" si="14"/>
        <v>11</v>
      </c>
      <c r="M59" s="133">
        <f t="shared" si="14"/>
        <v>12</v>
      </c>
      <c r="N59" s="133">
        <f t="shared" si="14"/>
        <v>13</v>
      </c>
      <c r="O59" s="133">
        <f t="shared" si="14"/>
        <v>14</v>
      </c>
      <c r="P59" s="133">
        <f t="shared" si="14"/>
        <v>15</v>
      </c>
      <c r="Q59" s="133">
        <f t="shared" si="14"/>
        <v>16</v>
      </c>
      <c r="R59" s="133">
        <f t="shared" si="14"/>
        <v>17</v>
      </c>
      <c r="S59" s="133">
        <f t="shared" si="14"/>
        <v>18</v>
      </c>
      <c r="T59" s="133">
        <f t="shared" si="14"/>
        <v>19</v>
      </c>
    </row>
    <row r="60" spans="1:20" ht="30" customHeight="1">
      <c r="A60" s="1462" t="s">
        <v>890</v>
      </c>
      <c r="B60" s="877">
        <v>1</v>
      </c>
      <c r="C60" s="878">
        <f>C48*15+C49*7+C50*4+C51*3+C54</f>
        <v>0.52436000000000005</v>
      </c>
      <c r="D60" s="878">
        <f t="shared" ref="D60:I60" si="15">D48*15+D49*7+D50*4+D51*3+D54</f>
        <v>5.61</v>
      </c>
      <c r="E60" s="878">
        <f t="shared" si="15"/>
        <v>8.4571339999999999</v>
      </c>
      <c r="F60" s="878">
        <f t="shared" si="15"/>
        <v>0</v>
      </c>
      <c r="G60" s="878">
        <f t="shared" si="15"/>
        <v>10.370000000000001</v>
      </c>
      <c r="H60" s="878">
        <f t="shared" si="15"/>
        <v>262.17999999999995</v>
      </c>
      <c r="I60" s="878">
        <f t="shared" si="15"/>
        <v>0</v>
      </c>
      <c r="J60" s="879">
        <f t="shared" ref="J60:J61" si="16">SUM(C60:I60)</f>
        <v>287.14149399999997</v>
      </c>
      <c r="K60" s="880" t="s">
        <v>889</v>
      </c>
      <c r="L60" s="395"/>
      <c r="M60" s="395"/>
      <c r="N60" s="395"/>
      <c r="O60" s="395"/>
      <c r="P60" s="395"/>
      <c r="Q60" s="415" t="s">
        <v>894</v>
      </c>
      <c r="R60" s="395"/>
      <c r="S60" s="395"/>
      <c r="T60" s="395"/>
    </row>
    <row r="61" spans="1:20" ht="36" customHeight="1">
      <c r="A61" s="1462"/>
      <c r="B61" s="877">
        <v>2</v>
      </c>
      <c r="C61" s="878">
        <f>C48*5+C49*2+C50*3+C55+C57*10</f>
        <v>0.21067999999999998</v>
      </c>
      <c r="D61" s="878">
        <f t="shared" ref="D61:I61" si="17">D48*5+D49*2+D50*3+D55+D57*10</f>
        <v>2.35</v>
      </c>
      <c r="E61" s="878">
        <f t="shared" si="17"/>
        <v>6.2944000000000004</v>
      </c>
      <c r="F61" s="878">
        <f t="shared" si="17"/>
        <v>0</v>
      </c>
      <c r="G61" s="878">
        <f t="shared" si="17"/>
        <v>4.3599999999999994</v>
      </c>
      <c r="H61" s="878">
        <f t="shared" si="17"/>
        <v>105.43999999999998</v>
      </c>
      <c r="I61" s="878">
        <f t="shared" si="17"/>
        <v>0</v>
      </c>
      <c r="J61" s="879">
        <f t="shared" si="16"/>
        <v>118.65507999999998</v>
      </c>
      <c r="K61" s="880" t="s">
        <v>893</v>
      </c>
      <c r="L61" s="395"/>
      <c r="M61" s="395"/>
      <c r="N61" s="395"/>
      <c r="O61" s="395"/>
      <c r="P61" s="395"/>
      <c r="Q61" s="415" t="s">
        <v>895</v>
      </c>
      <c r="R61" s="395"/>
      <c r="S61" s="395"/>
      <c r="T61" s="395"/>
    </row>
    <row r="63" spans="1:20" ht="13.5" thickBot="1"/>
    <row r="64" spans="1:20" ht="29.25" customHeight="1" thickBot="1">
      <c r="B64" s="855" t="s">
        <v>1449</v>
      </c>
      <c r="C64" s="855">
        <v>0.60856221381267728</v>
      </c>
      <c r="D64" s="855">
        <v>0.18</v>
      </c>
      <c r="E64" s="855">
        <v>0.28000000000000003</v>
      </c>
      <c r="F64" s="855">
        <v>0</v>
      </c>
      <c r="G64" s="855">
        <v>0.35</v>
      </c>
      <c r="H64" s="855">
        <v>8.33</v>
      </c>
      <c r="I64" s="855">
        <v>0</v>
      </c>
      <c r="J64" s="855">
        <v>9.7485622138126775</v>
      </c>
      <c r="K64" s="855" t="s">
        <v>1274</v>
      </c>
      <c r="L64" s="907" t="s">
        <v>1325</v>
      </c>
      <c r="M64" s="907" t="s">
        <v>1325</v>
      </c>
    </row>
    <row r="65" spans="2:13" ht="29.25" customHeight="1" thickBot="1">
      <c r="B65" s="855" t="s">
        <v>1450</v>
      </c>
      <c r="C65" s="855">
        <v>0.60362221381267722</v>
      </c>
      <c r="D65" s="855">
        <v>0.13</v>
      </c>
      <c r="E65" s="855">
        <v>0.19999999999999998</v>
      </c>
      <c r="F65" s="855">
        <v>0</v>
      </c>
      <c r="G65" s="855">
        <v>0.25</v>
      </c>
      <c r="H65" s="855">
        <v>5.8599999999999994</v>
      </c>
      <c r="I65" s="855">
        <v>0</v>
      </c>
      <c r="J65" s="855">
        <v>7.0436222138126769</v>
      </c>
      <c r="K65" s="855" t="s">
        <v>1451</v>
      </c>
      <c r="L65" s="907" t="s">
        <v>1325</v>
      </c>
      <c r="M65" s="907" t="s">
        <v>1325</v>
      </c>
    </row>
    <row r="66" spans="2:13" ht="29.25" customHeight="1" thickBot="1"/>
    <row r="67" spans="2:13" s="930" customFormat="1" ht="29.25" customHeight="1" thickBot="1">
      <c r="B67" s="855" t="s">
        <v>1452</v>
      </c>
      <c r="C67" s="855">
        <v>0.03</v>
      </c>
      <c r="D67" s="855">
        <v>0.02</v>
      </c>
      <c r="E67" s="855">
        <v>0.02</v>
      </c>
      <c r="F67" s="855">
        <v>0</v>
      </c>
      <c r="G67" s="855">
        <v>0.03</v>
      </c>
      <c r="H67" s="855">
        <v>0.78</v>
      </c>
      <c r="I67" s="855">
        <v>0</v>
      </c>
      <c r="J67" s="855">
        <v>0.88</v>
      </c>
      <c r="K67" s="855" t="s">
        <v>1453</v>
      </c>
      <c r="L67" s="907" t="s">
        <v>1325</v>
      </c>
      <c r="M67" s="907" t="s">
        <v>1325</v>
      </c>
    </row>
    <row r="68" spans="2:13" ht="29.25" customHeight="1" thickBot="1"/>
    <row r="69" spans="2:13" ht="29.25" customHeight="1" thickBot="1">
      <c r="B69" s="855" t="s">
        <v>1454</v>
      </c>
      <c r="C69" s="855">
        <f>C64+C67</f>
        <v>0.6385622138126773</v>
      </c>
      <c r="D69" s="855">
        <f t="shared" ref="D69:J69" si="18">D64+D67</f>
        <v>0.19999999999999998</v>
      </c>
      <c r="E69" s="855">
        <f t="shared" si="18"/>
        <v>0.30000000000000004</v>
      </c>
      <c r="F69" s="855">
        <f t="shared" si="18"/>
        <v>0</v>
      </c>
      <c r="G69" s="855">
        <f t="shared" si="18"/>
        <v>0.38</v>
      </c>
      <c r="H69" s="855">
        <f t="shared" si="18"/>
        <v>9.11</v>
      </c>
      <c r="I69" s="855">
        <f t="shared" si="18"/>
        <v>0</v>
      </c>
      <c r="J69" s="855">
        <f t="shared" si="18"/>
        <v>10.628562213812678</v>
      </c>
      <c r="K69" s="855" t="s">
        <v>1455</v>
      </c>
      <c r="L69" s="907" t="s">
        <v>1325</v>
      </c>
      <c r="M69" s="907" t="s">
        <v>1325</v>
      </c>
    </row>
  </sheetData>
  <mergeCells count="10">
    <mergeCell ref="A54:A55"/>
    <mergeCell ref="A60:A61"/>
    <mergeCell ref="A5:A8"/>
    <mergeCell ref="A22:A26"/>
    <mergeCell ref="A28:A30"/>
    <mergeCell ref="A33:A37"/>
    <mergeCell ref="A43:A45"/>
    <mergeCell ref="A39:A40"/>
    <mergeCell ref="A14:A18"/>
    <mergeCell ref="A48:A5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G2" sqref="G2"/>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23" t="s">
        <v>1429</v>
      </c>
    </row>
    <row r="4" spans="1:15" ht="13.5" thickBot="1">
      <c r="B4" s="562">
        <v>6</v>
      </c>
      <c r="C4" s="562">
        <v>1</v>
      </c>
      <c r="D4" s="484" t="s">
        <v>725</v>
      </c>
      <c r="E4" s="484" t="s">
        <v>713</v>
      </c>
      <c r="F4" s="506"/>
      <c r="G4" s="481" t="s">
        <v>55</v>
      </c>
      <c r="H4" s="481" t="s">
        <v>1109</v>
      </c>
      <c r="I4" s="801"/>
      <c r="J4" s="801"/>
      <c r="L4" s="484" t="s">
        <v>712</v>
      </c>
      <c r="M4" s="506"/>
      <c r="N4" s="481" t="s">
        <v>55</v>
      </c>
      <c r="O4" s="483" t="s">
        <v>1109</v>
      </c>
    </row>
    <row r="5" spans="1:15" s="882" customFormat="1" ht="48" customHeight="1" thickBot="1">
      <c r="A5" s="1480" t="s">
        <v>709</v>
      </c>
      <c r="B5" s="886">
        <v>35</v>
      </c>
      <c r="C5" s="886" t="s">
        <v>1129</v>
      </c>
      <c r="D5" s="887" t="s">
        <v>742</v>
      </c>
      <c r="E5" s="888" t="s">
        <v>1317</v>
      </c>
      <c r="F5" s="889">
        <v>1806.51</v>
      </c>
      <c r="G5" s="890">
        <v>72.41</v>
      </c>
      <c r="H5" s="890">
        <v>25.22</v>
      </c>
      <c r="I5" s="891" t="s">
        <v>1161</v>
      </c>
      <c r="J5" s="892"/>
      <c r="K5" s="893" t="s">
        <v>1112</v>
      </c>
      <c r="L5" s="888" t="s">
        <v>1317</v>
      </c>
      <c r="M5" s="899">
        <v>3444.17</v>
      </c>
      <c r="N5" s="900">
        <v>140.63999999999999</v>
      </c>
      <c r="O5" s="901">
        <v>47.95</v>
      </c>
    </row>
    <row r="6" spans="1:15" s="882" customFormat="1" ht="48" customHeight="1" thickBot="1">
      <c r="A6" s="1481"/>
      <c r="B6" s="886">
        <v>50</v>
      </c>
      <c r="C6" s="886" t="s">
        <v>1130</v>
      </c>
      <c r="D6" s="894" t="s">
        <v>1318</v>
      </c>
      <c r="E6" s="895" t="s">
        <v>1319</v>
      </c>
      <c r="F6" s="896">
        <v>1708.17</v>
      </c>
      <c r="G6" s="897">
        <v>68.73</v>
      </c>
      <c r="H6" s="897">
        <v>28.16</v>
      </c>
      <c r="I6" s="891" t="s">
        <v>1161</v>
      </c>
      <c r="J6" s="892"/>
      <c r="K6" s="898" t="s">
        <v>1113</v>
      </c>
      <c r="L6" s="895" t="s">
        <v>1319</v>
      </c>
      <c r="M6" s="902">
        <v>3280.95</v>
      </c>
      <c r="N6" s="903">
        <v>134.27000000000001</v>
      </c>
      <c r="O6" s="901">
        <v>54.02</v>
      </c>
    </row>
    <row r="7" spans="1:15" s="882" customFormat="1" ht="48" customHeight="1" thickBot="1">
      <c r="A7" s="1481"/>
      <c r="B7" s="886">
        <v>70</v>
      </c>
      <c r="C7" s="886" t="s">
        <v>1131</v>
      </c>
      <c r="D7" s="894" t="s">
        <v>1320</v>
      </c>
      <c r="E7" s="895" t="s">
        <v>1321</v>
      </c>
      <c r="F7" s="896">
        <v>1894.11</v>
      </c>
      <c r="G7" s="897">
        <v>75.400000000000006</v>
      </c>
      <c r="H7" s="897">
        <v>32.56</v>
      </c>
      <c r="I7" s="891" t="s">
        <v>1161</v>
      </c>
      <c r="J7" s="892"/>
      <c r="K7" s="898" t="s">
        <v>1114</v>
      </c>
      <c r="L7" s="895" t="s">
        <v>1321</v>
      </c>
      <c r="M7" s="902">
        <v>3646.94</v>
      </c>
      <c r="N7" s="903">
        <v>147.19</v>
      </c>
      <c r="O7" s="901">
        <v>62.03</v>
      </c>
    </row>
    <row r="8" spans="1:15" ht="48" customHeight="1" thickBot="1">
      <c r="A8" s="1481"/>
      <c r="B8" s="616">
        <v>95</v>
      </c>
      <c r="C8" s="616" t="s">
        <v>1132</v>
      </c>
      <c r="D8" s="794" t="s">
        <v>899</v>
      </c>
      <c r="E8" s="617" t="s">
        <v>900</v>
      </c>
      <c r="F8" s="896">
        <v>2125.85</v>
      </c>
      <c r="G8" s="897">
        <v>82.38</v>
      </c>
      <c r="H8" s="897">
        <v>35.28</v>
      </c>
      <c r="I8" s="619" t="s">
        <v>1161</v>
      </c>
      <c r="J8" s="795"/>
      <c r="K8" s="804" t="s">
        <v>1115</v>
      </c>
      <c r="L8" s="618" t="s">
        <v>900</v>
      </c>
      <c r="M8" s="902">
        <v>4108.46</v>
      </c>
      <c r="N8" s="903">
        <v>162.37</v>
      </c>
      <c r="O8" s="901">
        <v>68.069999999999993</v>
      </c>
    </row>
    <row r="9" spans="1:15" ht="48" customHeight="1" thickBot="1">
      <c r="A9" s="1481"/>
      <c r="B9" s="616">
        <v>120</v>
      </c>
      <c r="C9" s="616" t="s">
        <v>1133</v>
      </c>
      <c r="D9" s="794" t="s">
        <v>901</v>
      </c>
      <c r="E9" s="618" t="s">
        <v>902</v>
      </c>
      <c r="F9" s="896">
        <v>2352.02</v>
      </c>
      <c r="G9" s="897">
        <v>90.57</v>
      </c>
      <c r="H9" s="897">
        <v>38.869999999999997</v>
      </c>
      <c r="I9" s="619" t="s">
        <v>1161</v>
      </c>
      <c r="J9" s="795"/>
      <c r="K9" s="804" t="s">
        <v>1116</v>
      </c>
      <c r="L9" s="618" t="s">
        <v>902</v>
      </c>
      <c r="M9" s="902">
        <v>4557</v>
      </c>
      <c r="N9" s="903">
        <v>179.26</v>
      </c>
      <c r="O9" s="901">
        <v>75.17</v>
      </c>
    </row>
    <row r="10" spans="1:15" ht="48" customHeight="1" thickBot="1">
      <c r="A10" s="1481"/>
      <c r="B10" s="616">
        <v>150</v>
      </c>
      <c r="C10" s="616" t="s">
        <v>1134</v>
      </c>
      <c r="D10" s="794" t="s">
        <v>903</v>
      </c>
      <c r="E10" s="617" t="s">
        <v>904</v>
      </c>
      <c r="F10" s="896">
        <v>2648.2</v>
      </c>
      <c r="G10" s="897">
        <v>100.93</v>
      </c>
      <c r="H10" s="897">
        <v>43.13</v>
      </c>
      <c r="I10" s="619" t="s">
        <v>1161</v>
      </c>
      <c r="J10" s="795"/>
      <c r="K10" s="804" t="s">
        <v>1117</v>
      </c>
      <c r="L10" s="618" t="s">
        <v>904</v>
      </c>
      <c r="M10" s="902">
        <v>5144.1099999999997</v>
      </c>
      <c r="N10" s="903">
        <v>200.55</v>
      </c>
      <c r="O10" s="901">
        <v>83.62</v>
      </c>
    </row>
    <row r="11" spans="1:15" ht="48" customHeight="1" thickBot="1">
      <c r="A11" s="1481"/>
      <c r="B11" s="616">
        <v>185</v>
      </c>
      <c r="C11" s="616" t="s">
        <v>1135</v>
      </c>
      <c r="D11" s="794" t="s">
        <v>905</v>
      </c>
      <c r="E11" s="618" t="s">
        <v>906</v>
      </c>
      <c r="F11" s="896">
        <v>3091.12</v>
      </c>
      <c r="G11" s="897">
        <v>116.04</v>
      </c>
      <c r="H11" s="897">
        <v>48.84</v>
      </c>
      <c r="I11" s="619" t="s">
        <v>1161</v>
      </c>
      <c r="J11" s="795"/>
      <c r="K11" s="804" t="s">
        <v>1118</v>
      </c>
      <c r="L11" s="618" t="s">
        <v>906</v>
      </c>
      <c r="M11" s="902">
        <v>5927.41</v>
      </c>
      <c r="N11" s="903">
        <v>228.85</v>
      </c>
      <c r="O11" s="901">
        <v>95.41</v>
      </c>
    </row>
    <row r="12" spans="1:15" ht="48" customHeight="1" thickBot="1">
      <c r="A12" s="1482"/>
      <c r="B12" s="616">
        <v>240</v>
      </c>
      <c r="C12" s="616" t="s">
        <v>1136</v>
      </c>
      <c r="D12" s="794" t="s">
        <v>907</v>
      </c>
      <c r="E12" s="618" t="s">
        <v>908</v>
      </c>
      <c r="F12" s="891">
        <v>3560.97</v>
      </c>
      <c r="G12" s="891">
        <v>128.53</v>
      </c>
      <c r="H12" s="891">
        <v>54.24</v>
      </c>
      <c r="I12" s="619" t="s">
        <v>1161</v>
      </c>
      <c r="J12" s="795"/>
      <c r="K12" s="804" t="s">
        <v>1119</v>
      </c>
      <c r="L12" s="618" t="s">
        <v>908</v>
      </c>
      <c r="M12" s="904">
        <v>7009.15</v>
      </c>
      <c r="N12" s="901">
        <v>258.88</v>
      </c>
      <c r="O12" s="901">
        <v>105.51</v>
      </c>
    </row>
    <row r="13" spans="1:15" s="133" customFormat="1" ht="24.75" customHeight="1" thickBot="1">
      <c r="A13" s="798"/>
      <c r="B13" s="562">
        <v>6</v>
      </c>
      <c r="C13" s="562">
        <v>2</v>
      </c>
      <c r="E13" s="484" t="s">
        <v>712</v>
      </c>
      <c r="F13" s="506"/>
      <c r="G13" s="481" t="s">
        <v>55</v>
      </c>
      <c r="H13" s="483" t="s">
        <v>1109</v>
      </c>
      <c r="I13" s="801"/>
      <c r="J13" s="801"/>
      <c r="K13" s="805"/>
      <c r="L13" s="799"/>
      <c r="M13" s="795"/>
      <c r="N13" s="795"/>
      <c r="O13" s="795"/>
    </row>
    <row r="14" spans="1:15" s="133" customFormat="1" ht="48" customHeight="1" thickBot="1">
      <c r="A14" s="798"/>
      <c r="B14" s="616">
        <v>35</v>
      </c>
      <c r="C14" s="616" t="s">
        <v>1137</v>
      </c>
      <c r="D14" s="803" t="s">
        <v>1112</v>
      </c>
      <c r="E14" s="617" t="s">
        <v>896</v>
      </c>
      <c r="F14" s="899">
        <v>3444.17</v>
      </c>
      <c r="G14" s="900">
        <v>140.63999999999999</v>
      </c>
      <c r="H14" s="901">
        <v>47.95</v>
      </c>
      <c r="I14" s="619" t="s">
        <v>1162</v>
      </c>
      <c r="J14" s="795"/>
      <c r="K14" s="805"/>
      <c r="L14" s="799"/>
      <c r="M14" s="795"/>
      <c r="N14" s="795"/>
      <c r="O14" s="795"/>
    </row>
    <row r="15" spans="1:15" s="133" customFormat="1" ht="48" customHeight="1" thickBot="1">
      <c r="A15" s="798"/>
      <c r="B15" s="616">
        <v>50</v>
      </c>
      <c r="C15" s="616" t="s">
        <v>1138</v>
      </c>
      <c r="D15" s="804" t="s">
        <v>1113</v>
      </c>
      <c r="E15" s="618" t="s">
        <v>897</v>
      </c>
      <c r="F15" s="902">
        <v>3280.95</v>
      </c>
      <c r="G15" s="903">
        <v>134.27000000000001</v>
      </c>
      <c r="H15" s="901">
        <v>54.02</v>
      </c>
      <c r="I15" s="619" t="s">
        <v>1162</v>
      </c>
      <c r="J15" s="795"/>
      <c r="K15" s="805"/>
      <c r="L15" s="799"/>
      <c r="M15" s="795"/>
      <c r="N15" s="795"/>
      <c r="O15" s="795"/>
    </row>
    <row r="16" spans="1:15" s="133" customFormat="1" ht="48" customHeight="1" thickBot="1">
      <c r="A16" s="798"/>
      <c r="B16" s="616">
        <v>70</v>
      </c>
      <c r="C16" s="616" t="s">
        <v>1139</v>
      </c>
      <c r="D16" s="804" t="s">
        <v>1114</v>
      </c>
      <c r="E16" s="618" t="s">
        <v>898</v>
      </c>
      <c r="F16" s="902">
        <v>3646.94</v>
      </c>
      <c r="G16" s="903">
        <v>147.19</v>
      </c>
      <c r="H16" s="901">
        <v>62.03</v>
      </c>
      <c r="I16" s="619" t="s">
        <v>1162</v>
      </c>
      <c r="J16" s="795"/>
      <c r="K16" s="805"/>
      <c r="L16" s="799"/>
      <c r="M16" s="795"/>
      <c r="N16" s="795"/>
      <c r="O16" s="795"/>
    </row>
    <row r="17" spans="1:16" s="133" customFormat="1" ht="48" customHeight="1" thickBot="1">
      <c r="A17" s="798"/>
      <c r="B17" s="616">
        <v>95</v>
      </c>
      <c r="C17" s="616" t="s">
        <v>1140</v>
      </c>
      <c r="D17" s="804" t="s">
        <v>1115</v>
      </c>
      <c r="E17" s="618" t="s">
        <v>900</v>
      </c>
      <c r="F17" s="902">
        <v>4108.46</v>
      </c>
      <c r="G17" s="903">
        <v>162.37</v>
      </c>
      <c r="H17" s="901">
        <v>68.069999999999993</v>
      </c>
      <c r="I17" s="619" t="s">
        <v>1162</v>
      </c>
      <c r="J17" s="795"/>
      <c r="K17" s="805"/>
      <c r="L17" s="799"/>
      <c r="M17" s="795"/>
      <c r="N17" s="795"/>
      <c r="O17" s="795"/>
    </row>
    <row r="18" spans="1:16" s="133" customFormat="1" ht="48" customHeight="1" thickBot="1">
      <c r="A18" s="798"/>
      <c r="B18" s="616">
        <v>120</v>
      </c>
      <c r="C18" s="616" t="s">
        <v>1141</v>
      </c>
      <c r="D18" s="804" t="s">
        <v>1116</v>
      </c>
      <c r="E18" s="618" t="s">
        <v>902</v>
      </c>
      <c r="F18" s="902">
        <v>4557</v>
      </c>
      <c r="G18" s="903">
        <v>179.26</v>
      </c>
      <c r="H18" s="901">
        <v>75.17</v>
      </c>
      <c r="I18" s="619" t="s">
        <v>1162</v>
      </c>
      <c r="J18" s="795"/>
      <c r="K18" s="805"/>
      <c r="L18" s="799"/>
      <c r="M18" s="795"/>
      <c r="N18" s="795"/>
      <c r="O18" s="795"/>
    </row>
    <row r="19" spans="1:16" s="133" customFormat="1" ht="48" customHeight="1" thickBot="1">
      <c r="A19" s="798"/>
      <c r="B19" s="616">
        <v>150</v>
      </c>
      <c r="C19" s="616" t="s">
        <v>1142</v>
      </c>
      <c r="D19" s="804" t="s">
        <v>1117</v>
      </c>
      <c r="E19" s="618" t="s">
        <v>904</v>
      </c>
      <c r="F19" s="902">
        <v>5144.1099999999997</v>
      </c>
      <c r="G19" s="903">
        <v>200.55</v>
      </c>
      <c r="H19" s="901">
        <v>83.62</v>
      </c>
      <c r="I19" s="619" t="s">
        <v>1162</v>
      </c>
      <c r="J19" s="795"/>
      <c r="K19" s="805"/>
      <c r="L19" s="799"/>
      <c r="M19" s="795"/>
      <c r="N19" s="795"/>
      <c r="O19" s="795"/>
    </row>
    <row r="20" spans="1:16" s="133" customFormat="1" ht="48" customHeight="1" thickBot="1">
      <c r="A20" s="798"/>
      <c r="B20" s="616">
        <v>185</v>
      </c>
      <c r="C20" s="616" t="s">
        <v>1143</v>
      </c>
      <c r="D20" s="804" t="s">
        <v>1118</v>
      </c>
      <c r="E20" s="618" t="s">
        <v>906</v>
      </c>
      <c r="F20" s="902">
        <v>5927.41</v>
      </c>
      <c r="G20" s="903">
        <v>228.85</v>
      </c>
      <c r="H20" s="901">
        <v>95.41</v>
      </c>
      <c r="I20" s="619" t="s">
        <v>1162</v>
      </c>
      <c r="J20" s="795"/>
      <c r="K20" s="805"/>
      <c r="L20" s="799"/>
      <c r="M20" s="795"/>
      <c r="N20" s="795"/>
      <c r="O20" s="795"/>
    </row>
    <row r="21" spans="1:16" s="133" customFormat="1" ht="48" customHeight="1" thickBot="1">
      <c r="A21" s="798"/>
      <c r="B21" s="616">
        <v>240</v>
      </c>
      <c r="C21" s="616" t="s">
        <v>1144</v>
      </c>
      <c r="D21" s="804" t="s">
        <v>1119</v>
      </c>
      <c r="E21" s="618" t="s">
        <v>908</v>
      </c>
      <c r="F21" s="904">
        <v>7009.15</v>
      </c>
      <c r="G21" s="901">
        <v>258.88</v>
      </c>
      <c r="H21" s="901">
        <v>105.51</v>
      </c>
      <c r="I21" s="619" t="s">
        <v>1162</v>
      </c>
      <c r="J21" s="795"/>
      <c r="K21" s="805"/>
      <c r="L21" s="799"/>
      <c r="M21" s="795"/>
      <c r="N21" s="795"/>
      <c r="O21" s="795"/>
    </row>
    <row r="22" spans="1:16">
      <c r="A22" s="604"/>
      <c r="B22" s="604"/>
      <c r="C22" s="604"/>
      <c r="D22" s="604"/>
      <c r="E22" s="604"/>
      <c r="F22" s="604"/>
      <c r="G22" s="604"/>
      <c r="K22" s="414"/>
      <c r="O22" s="133"/>
    </row>
    <row r="23" spans="1:16" ht="13.5" thickBot="1">
      <c r="A23" s="604"/>
      <c r="B23" s="562">
        <v>10</v>
      </c>
      <c r="C23" s="562">
        <v>1</v>
      </c>
      <c r="D23" s="620" t="s">
        <v>726</v>
      </c>
      <c r="E23" s="604"/>
      <c r="F23" s="604"/>
      <c r="G23" s="604"/>
      <c r="K23" s="414"/>
    </row>
    <row r="24" spans="1:16" s="133" customFormat="1" ht="47.25" customHeight="1" thickBot="1">
      <c r="A24" s="1480" t="s">
        <v>710</v>
      </c>
      <c r="B24" s="616">
        <v>35</v>
      </c>
      <c r="C24" s="616" t="s">
        <v>1145</v>
      </c>
      <c r="D24" s="796" t="s">
        <v>743</v>
      </c>
      <c r="E24" s="617" t="s">
        <v>909</v>
      </c>
      <c r="F24" s="902">
        <v>1862.47</v>
      </c>
      <c r="G24" s="903">
        <v>75.84</v>
      </c>
      <c r="H24" s="903">
        <v>34.6</v>
      </c>
      <c r="I24" s="619" t="s">
        <v>1161</v>
      </c>
      <c r="J24" s="795"/>
      <c r="K24" s="803" t="s">
        <v>1120</v>
      </c>
      <c r="L24" s="618" t="s">
        <v>909</v>
      </c>
      <c r="M24" s="901">
        <v>3580.63</v>
      </c>
      <c r="N24" s="901">
        <v>148.53</v>
      </c>
      <c r="O24" s="901">
        <v>66.45</v>
      </c>
      <c r="P24" s="619" t="s">
        <v>1162</v>
      </c>
    </row>
    <row r="25" spans="1:16" s="133" customFormat="1" ht="47.25" customHeight="1" thickBot="1">
      <c r="A25" s="1481"/>
      <c r="B25" s="616">
        <v>50</v>
      </c>
      <c r="C25" s="616" t="s">
        <v>1146</v>
      </c>
      <c r="D25" s="793" t="s">
        <v>910</v>
      </c>
      <c r="E25" s="618" t="s">
        <v>911</v>
      </c>
      <c r="F25" s="902">
        <v>1818.06</v>
      </c>
      <c r="G25" s="903">
        <v>73.34</v>
      </c>
      <c r="H25" s="903">
        <v>29.25</v>
      </c>
      <c r="I25" s="619" t="s">
        <v>1161</v>
      </c>
      <c r="J25" s="795"/>
      <c r="K25" s="804" t="s">
        <v>1121</v>
      </c>
      <c r="L25" s="618" t="s">
        <v>911</v>
      </c>
      <c r="M25" s="901">
        <v>3501.87</v>
      </c>
      <c r="N25" s="901">
        <v>143.84</v>
      </c>
      <c r="O25" s="901">
        <v>56.23</v>
      </c>
      <c r="P25" s="619" t="s">
        <v>1162</v>
      </c>
    </row>
    <row r="26" spans="1:16" s="133" customFormat="1" ht="47.25" customHeight="1" thickBot="1">
      <c r="A26" s="1481"/>
      <c r="B26" s="616">
        <v>70</v>
      </c>
      <c r="C26" s="616" t="s">
        <v>1147</v>
      </c>
      <c r="D26" s="793" t="s">
        <v>912</v>
      </c>
      <c r="E26" s="618" t="s">
        <v>913</v>
      </c>
      <c r="F26" s="902">
        <v>2037.94</v>
      </c>
      <c r="G26" s="903">
        <v>80.72</v>
      </c>
      <c r="H26" s="903">
        <v>34.76</v>
      </c>
      <c r="I26" s="619" t="s">
        <v>1161</v>
      </c>
      <c r="J26" s="795"/>
      <c r="K26" s="804" t="s">
        <v>1122</v>
      </c>
      <c r="L26" s="617" t="s">
        <v>913</v>
      </c>
      <c r="M26" s="901">
        <v>3932.22</v>
      </c>
      <c r="N26" s="901">
        <v>158.83000000000001</v>
      </c>
      <c r="O26" s="901">
        <v>66.95</v>
      </c>
      <c r="P26" s="619" t="s">
        <v>1162</v>
      </c>
    </row>
    <row r="27" spans="1:16" s="133" customFormat="1" ht="47.25" customHeight="1" thickBot="1">
      <c r="A27" s="1481"/>
      <c r="B27" s="616">
        <v>95</v>
      </c>
      <c r="C27" s="616" t="s">
        <v>1148</v>
      </c>
      <c r="D27" s="793" t="s">
        <v>914</v>
      </c>
      <c r="E27" s="617" t="s">
        <v>915</v>
      </c>
      <c r="F27" s="902">
        <v>2280.58</v>
      </c>
      <c r="G27" s="903">
        <v>88.78</v>
      </c>
      <c r="H27" s="903">
        <v>34.340000000000003</v>
      </c>
      <c r="I27" s="619" t="s">
        <v>1161</v>
      </c>
      <c r="J27" s="795"/>
      <c r="K27" s="804" t="s">
        <v>1123</v>
      </c>
      <c r="L27" s="618" t="s">
        <v>915</v>
      </c>
      <c r="M27" s="901">
        <v>4415.49</v>
      </c>
      <c r="N27" s="901">
        <v>175.52</v>
      </c>
      <c r="O27" s="901">
        <v>66.31</v>
      </c>
      <c r="P27" s="619" t="s">
        <v>1162</v>
      </c>
    </row>
    <row r="28" spans="1:16" s="133" customFormat="1" ht="47.25" customHeight="1" thickBot="1">
      <c r="A28" s="1481"/>
      <c r="B28" s="616">
        <v>120</v>
      </c>
      <c r="C28" s="616" t="s">
        <v>1149</v>
      </c>
      <c r="D28" s="793" t="s">
        <v>916</v>
      </c>
      <c r="E28" s="618" t="s">
        <v>917</v>
      </c>
      <c r="F28" s="902">
        <v>2518.33</v>
      </c>
      <c r="G28" s="903">
        <v>97.11</v>
      </c>
      <c r="H28" s="903">
        <v>37.97</v>
      </c>
      <c r="I28" s="619" t="s">
        <v>1161</v>
      </c>
      <c r="J28" s="795"/>
      <c r="K28" s="804" t="s">
        <v>1124</v>
      </c>
      <c r="L28" s="618" t="s">
        <v>917</v>
      </c>
      <c r="M28" s="901">
        <v>4916.72</v>
      </c>
      <c r="N28" s="901">
        <v>193.78</v>
      </c>
      <c r="O28" s="901">
        <v>73.849999999999994</v>
      </c>
      <c r="P28" s="619" t="s">
        <v>1162</v>
      </c>
    </row>
    <row r="29" spans="1:16" s="133" customFormat="1" ht="47.25" customHeight="1" thickBot="1">
      <c r="A29" s="1481"/>
      <c r="B29" s="616">
        <v>150</v>
      </c>
      <c r="C29" s="616" t="s">
        <v>1150</v>
      </c>
      <c r="D29" s="793" t="s">
        <v>918</v>
      </c>
      <c r="E29" s="617" t="s">
        <v>919</v>
      </c>
      <c r="F29" s="902">
        <v>2875.4</v>
      </c>
      <c r="G29" s="903">
        <v>109.72</v>
      </c>
      <c r="H29" s="903">
        <v>40.57</v>
      </c>
      <c r="I29" s="619" t="s">
        <v>1161</v>
      </c>
      <c r="J29" s="795"/>
      <c r="K29" s="804" t="s">
        <v>1125</v>
      </c>
      <c r="L29" s="618" t="s">
        <v>919</v>
      </c>
      <c r="M29" s="901">
        <v>5523.17</v>
      </c>
      <c r="N29" s="901">
        <v>216.18</v>
      </c>
      <c r="O29" s="901">
        <v>80.19</v>
      </c>
      <c r="P29" s="619" t="s">
        <v>1162</v>
      </c>
    </row>
    <row r="30" spans="1:16" s="133" customFormat="1" ht="47.25" customHeight="1" thickBot="1">
      <c r="A30" s="1481"/>
      <c r="B30" s="616">
        <v>185</v>
      </c>
      <c r="C30" s="616" t="s">
        <v>1151</v>
      </c>
      <c r="D30" s="793" t="s">
        <v>920</v>
      </c>
      <c r="E30" s="618" t="s">
        <v>921</v>
      </c>
      <c r="F30" s="902">
        <v>3288.33</v>
      </c>
      <c r="G30" s="903">
        <v>124.09</v>
      </c>
      <c r="H30" s="903">
        <v>52.47</v>
      </c>
      <c r="I30" s="619" t="s">
        <v>1161</v>
      </c>
      <c r="J30" s="795"/>
      <c r="K30" s="804" t="s">
        <v>1126</v>
      </c>
      <c r="L30" s="618" t="s">
        <v>921</v>
      </c>
      <c r="M30" s="901">
        <v>6354.46</v>
      </c>
      <c r="N30" s="901">
        <v>246.45</v>
      </c>
      <c r="O30" s="901">
        <v>102.92</v>
      </c>
      <c r="P30" s="619" t="s">
        <v>1162</v>
      </c>
    </row>
    <row r="31" spans="1:16" s="133" customFormat="1" ht="47.25" customHeight="1" thickBot="1">
      <c r="A31" s="1482"/>
      <c r="B31" s="616">
        <v>240</v>
      </c>
      <c r="C31" s="616" t="s">
        <v>1152</v>
      </c>
      <c r="D31" s="793" t="s">
        <v>1110</v>
      </c>
      <c r="E31" s="618" t="s">
        <v>1111</v>
      </c>
      <c r="F31" s="901">
        <v>3693.87</v>
      </c>
      <c r="G31" s="901">
        <v>137.29</v>
      </c>
      <c r="H31" s="901">
        <v>49.06</v>
      </c>
      <c r="I31" s="619" t="s">
        <v>1161</v>
      </c>
      <c r="J31" s="795"/>
      <c r="K31" s="804" t="s">
        <v>1127</v>
      </c>
      <c r="L31" s="618" t="s">
        <v>922</v>
      </c>
      <c r="M31" s="901">
        <v>7319.4</v>
      </c>
      <c r="N31" s="901">
        <v>278.8</v>
      </c>
      <c r="O31" s="901">
        <v>95.41</v>
      </c>
      <c r="P31" s="619" t="s">
        <v>1162</v>
      </c>
    </row>
    <row r="32" spans="1:16" s="133" customFormat="1" ht="30" customHeight="1" thickBot="1">
      <c r="A32" s="798"/>
      <c r="B32" s="562">
        <v>10</v>
      </c>
      <c r="C32" s="562">
        <v>2</v>
      </c>
      <c r="D32" s="800"/>
      <c r="E32" s="799"/>
      <c r="F32" s="795"/>
      <c r="G32" s="795"/>
      <c r="H32" s="795"/>
      <c r="I32" s="795"/>
      <c r="J32" s="795"/>
      <c r="K32" s="805"/>
      <c r="L32" s="799"/>
      <c r="M32" s="795"/>
      <c r="N32" s="795"/>
      <c r="O32" s="795"/>
    </row>
    <row r="33" spans="1:15" s="133" customFormat="1" ht="47.25" customHeight="1" thickBot="1">
      <c r="A33" s="798"/>
      <c r="B33" s="616">
        <v>35</v>
      </c>
      <c r="C33" s="616" t="s">
        <v>1153</v>
      </c>
      <c r="D33" s="803" t="s">
        <v>1120</v>
      </c>
      <c r="E33" s="618" t="s">
        <v>909</v>
      </c>
      <c r="F33" s="901">
        <v>3580.63</v>
      </c>
      <c r="G33" s="901">
        <v>148.53</v>
      </c>
      <c r="H33" s="901">
        <v>66.45</v>
      </c>
      <c r="I33" s="619" t="s">
        <v>1162</v>
      </c>
      <c r="J33" s="795"/>
      <c r="K33" s="805"/>
      <c r="L33" s="799"/>
      <c r="M33" s="795"/>
      <c r="N33" s="795"/>
      <c r="O33" s="795"/>
    </row>
    <row r="34" spans="1:15" s="133" customFormat="1" ht="47.25" customHeight="1" thickBot="1">
      <c r="A34" s="798"/>
      <c r="B34" s="616">
        <v>50</v>
      </c>
      <c r="C34" s="616" t="s">
        <v>1154</v>
      </c>
      <c r="D34" s="804" t="s">
        <v>1121</v>
      </c>
      <c r="E34" s="618" t="s">
        <v>911</v>
      </c>
      <c r="F34" s="901">
        <v>3501.87</v>
      </c>
      <c r="G34" s="901">
        <v>143.84</v>
      </c>
      <c r="H34" s="901">
        <v>56.23</v>
      </c>
      <c r="I34" s="619" t="s">
        <v>1162</v>
      </c>
      <c r="J34" s="795"/>
      <c r="K34" s="805"/>
      <c r="L34" s="799"/>
      <c r="M34" s="795"/>
      <c r="N34" s="795"/>
      <c r="O34" s="795"/>
    </row>
    <row r="35" spans="1:15" s="133" customFormat="1" ht="47.25" customHeight="1" thickBot="1">
      <c r="A35" s="798"/>
      <c r="B35" s="616">
        <v>70</v>
      </c>
      <c r="C35" s="616" t="s">
        <v>1155</v>
      </c>
      <c r="D35" s="804" t="s">
        <v>1122</v>
      </c>
      <c r="E35" s="617" t="s">
        <v>913</v>
      </c>
      <c r="F35" s="901">
        <v>3932.22</v>
      </c>
      <c r="G35" s="901">
        <v>158.83000000000001</v>
      </c>
      <c r="H35" s="901">
        <v>66.95</v>
      </c>
      <c r="I35" s="619" t="s">
        <v>1162</v>
      </c>
      <c r="J35" s="795"/>
      <c r="K35" s="805"/>
      <c r="L35" s="799"/>
      <c r="M35" s="795"/>
      <c r="N35" s="795"/>
      <c r="O35" s="795"/>
    </row>
    <row r="36" spans="1:15" s="133" customFormat="1" ht="47.25" customHeight="1" thickBot="1">
      <c r="A36" s="798"/>
      <c r="B36" s="616">
        <v>95</v>
      </c>
      <c r="C36" s="616" t="s">
        <v>1156</v>
      </c>
      <c r="D36" s="804" t="s">
        <v>1123</v>
      </c>
      <c r="E36" s="618" t="s">
        <v>915</v>
      </c>
      <c r="F36" s="901">
        <v>4415.49</v>
      </c>
      <c r="G36" s="901">
        <v>175.52</v>
      </c>
      <c r="H36" s="901">
        <v>66.31</v>
      </c>
      <c r="I36" s="619" t="s">
        <v>1162</v>
      </c>
      <c r="J36" s="795"/>
      <c r="K36" s="805"/>
      <c r="L36" s="799"/>
      <c r="M36" s="795"/>
      <c r="N36" s="795"/>
      <c r="O36" s="795"/>
    </row>
    <row r="37" spans="1:15" s="133" customFormat="1" ht="47.25" customHeight="1" thickBot="1">
      <c r="A37" s="798"/>
      <c r="B37" s="616">
        <v>120</v>
      </c>
      <c r="C37" s="616" t="s">
        <v>1157</v>
      </c>
      <c r="D37" s="804" t="s">
        <v>1124</v>
      </c>
      <c r="E37" s="618" t="s">
        <v>917</v>
      </c>
      <c r="F37" s="901">
        <v>4916.72</v>
      </c>
      <c r="G37" s="901">
        <v>193.78</v>
      </c>
      <c r="H37" s="901">
        <v>73.849999999999994</v>
      </c>
      <c r="I37" s="619" t="s">
        <v>1162</v>
      </c>
      <c r="J37" s="795"/>
      <c r="K37" s="805"/>
      <c r="L37" s="799"/>
      <c r="M37" s="795"/>
      <c r="N37" s="795"/>
      <c r="O37" s="795"/>
    </row>
    <row r="38" spans="1:15" s="133" customFormat="1" ht="47.25" customHeight="1" thickBot="1">
      <c r="A38" s="798"/>
      <c r="B38" s="616">
        <v>150</v>
      </c>
      <c r="C38" s="616" t="s">
        <v>1158</v>
      </c>
      <c r="D38" s="804" t="s">
        <v>1125</v>
      </c>
      <c r="E38" s="618" t="s">
        <v>919</v>
      </c>
      <c r="F38" s="901">
        <v>5523.17</v>
      </c>
      <c r="G38" s="901">
        <v>216.18</v>
      </c>
      <c r="H38" s="901">
        <v>80.19</v>
      </c>
      <c r="I38" s="619" t="s">
        <v>1162</v>
      </c>
      <c r="J38" s="795"/>
      <c r="K38" s="805"/>
      <c r="L38" s="799"/>
      <c r="M38" s="795"/>
      <c r="N38" s="795"/>
      <c r="O38" s="795"/>
    </row>
    <row r="39" spans="1:15" s="133" customFormat="1" ht="47.25" customHeight="1" thickBot="1">
      <c r="A39" s="798"/>
      <c r="B39" s="616">
        <v>185</v>
      </c>
      <c r="C39" s="616" t="s">
        <v>1159</v>
      </c>
      <c r="D39" s="804" t="s">
        <v>1126</v>
      </c>
      <c r="E39" s="618" t="s">
        <v>921</v>
      </c>
      <c r="F39" s="901">
        <v>6354.46</v>
      </c>
      <c r="G39" s="901">
        <v>246.45</v>
      </c>
      <c r="H39" s="901">
        <v>102.92</v>
      </c>
      <c r="I39" s="619" t="s">
        <v>1162</v>
      </c>
      <c r="J39" s="795"/>
      <c r="K39" s="805"/>
      <c r="L39" s="799"/>
      <c r="M39" s="795"/>
      <c r="N39" s="795"/>
      <c r="O39" s="795"/>
    </row>
    <row r="40" spans="1:15" s="133" customFormat="1" ht="47.25" customHeight="1" thickBot="1">
      <c r="A40" s="798"/>
      <c r="B40" s="616">
        <v>240</v>
      </c>
      <c r="C40" s="616" t="s">
        <v>1160</v>
      </c>
      <c r="D40" s="804" t="s">
        <v>1127</v>
      </c>
      <c r="E40" s="618" t="s">
        <v>922</v>
      </c>
      <c r="F40" s="901">
        <v>7319.4</v>
      </c>
      <c r="G40" s="901">
        <v>278.8</v>
      </c>
      <c r="H40" s="901">
        <v>95.41</v>
      </c>
      <c r="I40" s="619" t="s">
        <v>1162</v>
      </c>
      <c r="J40" s="795"/>
      <c r="K40" s="805"/>
      <c r="L40" s="799"/>
      <c r="M40" s="795"/>
      <c r="N40" s="795"/>
      <c r="O40" s="795"/>
    </row>
    <row r="41" spans="1:15" s="133" customFormat="1" ht="47.25" customHeight="1">
      <c r="A41" s="798"/>
      <c r="B41" s="798"/>
      <c r="C41" s="798"/>
      <c r="D41" s="800"/>
      <c r="E41" s="799"/>
      <c r="F41" s="795"/>
      <c r="G41" s="795"/>
      <c r="H41" s="795"/>
      <c r="I41" s="795"/>
      <c r="J41" s="795"/>
      <c r="K41" s="805"/>
      <c r="L41" s="799"/>
      <c r="M41" s="795"/>
      <c r="N41" s="795"/>
      <c r="O41" s="795"/>
    </row>
    <row r="42" spans="1:15" ht="27" customHeight="1"/>
    <row r="43" spans="1:15" s="133" customFormat="1">
      <c r="E43" s="484" t="s">
        <v>716</v>
      </c>
      <c r="F43" s="1427"/>
      <c r="G43" s="1428"/>
      <c r="H43" s="1428"/>
      <c r="I43" s="1428"/>
      <c r="J43" s="1428"/>
      <c r="K43" s="1428"/>
      <c r="L43" s="1428"/>
    </row>
    <row r="44" spans="1:15">
      <c r="C44" s="501">
        <v>1</v>
      </c>
      <c r="D44" s="395">
        <f>C44+1</f>
        <v>2</v>
      </c>
      <c r="E44" s="395">
        <f t="shared" ref="E44:M44" si="0">D44+1</f>
        <v>3</v>
      </c>
      <c r="F44" s="395">
        <f t="shared" si="0"/>
        <v>4</v>
      </c>
      <c r="G44" s="395">
        <f t="shared" si="0"/>
        <v>5</v>
      </c>
      <c r="H44" s="395">
        <f t="shared" si="0"/>
        <v>6</v>
      </c>
      <c r="I44" s="506"/>
      <c r="J44" s="506"/>
      <c r="K44" s="395">
        <f>H44+1</f>
        <v>7</v>
      </c>
      <c r="L44" s="395">
        <f t="shared" si="0"/>
        <v>8</v>
      </c>
      <c r="M44" s="395">
        <f t="shared" si="0"/>
        <v>9</v>
      </c>
    </row>
    <row r="45" spans="1:15" ht="13.5" thickBot="1">
      <c r="C45" s="395"/>
      <c r="D45" s="564" t="s">
        <v>55</v>
      </c>
      <c r="E45" s="565" t="s">
        <v>704</v>
      </c>
      <c r="F45" s="564" t="s">
        <v>705</v>
      </c>
      <c r="G45" s="566" t="s">
        <v>708</v>
      </c>
      <c r="H45" s="567" t="s">
        <v>639</v>
      </c>
      <c r="I45" s="567" t="s">
        <v>700</v>
      </c>
      <c r="J45" s="567" t="s">
        <v>30</v>
      </c>
      <c r="K45" s="502" t="s">
        <v>1213</v>
      </c>
      <c r="L45" s="502"/>
      <c r="M45" s="502"/>
    </row>
    <row r="46" spans="1:15" s="133" customFormat="1" ht="39" customHeight="1" thickBot="1">
      <c r="A46" s="374" t="s">
        <v>1324</v>
      </c>
      <c r="B46" s="395">
        <v>1</v>
      </c>
      <c r="C46" s="905" t="s">
        <v>1211</v>
      </c>
      <c r="D46" s="905">
        <v>0</v>
      </c>
      <c r="E46" s="905">
        <v>14.98</v>
      </c>
      <c r="F46" s="905">
        <v>22.27</v>
      </c>
      <c r="G46" s="905">
        <v>0</v>
      </c>
      <c r="H46" s="905">
        <v>27.51</v>
      </c>
      <c r="I46" s="905">
        <v>700.02</v>
      </c>
      <c r="J46" s="905">
        <v>0</v>
      </c>
      <c r="K46" s="905">
        <v>764.78</v>
      </c>
      <c r="L46" s="905" t="s">
        <v>1212</v>
      </c>
      <c r="M46" s="905" t="s">
        <v>1212</v>
      </c>
      <c r="N46" s="133" t="s">
        <v>1212</v>
      </c>
    </row>
    <row r="47" spans="1:15" s="133" customFormat="1" ht="39" customHeight="1" thickBot="1">
      <c r="A47" s="374" t="s">
        <v>1323</v>
      </c>
      <c r="B47" s="395">
        <v>2</v>
      </c>
      <c r="C47" s="905" t="s">
        <v>1211</v>
      </c>
      <c r="D47" s="905">
        <v>0</v>
      </c>
      <c r="E47" s="905">
        <v>41.4</v>
      </c>
      <c r="F47" s="905">
        <v>61.56</v>
      </c>
      <c r="G47" s="905">
        <v>0</v>
      </c>
      <c r="H47" s="905">
        <v>76.040000000000006</v>
      </c>
      <c r="I47" s="905">
        <v>1934.81</v>
      </c>
      <c r="J47" s="905">
        <v>0</v>
      </c>
      <c r="K47" s="905">
        <v>2113.81</v>
      </c>
      <c r="L47" s="905" t="s">
        <v>1322</v>
      </c>
      <c r="M47" s="905" t="s">
        <v>1322</v>
      </c>
    </row>
    <row r="48" spans="1:15">
      <c r="B48" s="133">
        <v>3</v>
      </c>
      <c r="C48" s="500"/>
      <c r="F48" s="514"/>
      <c r="G48" s="514"/>
    </row>
    <row r="49" spans="2:20">
      <c r="F49" s="514"/>
      <c r="G49" s="514"/>
    </row>
    <row r="50" spans="2:20">
      <c r="F50" s="514"/>
      <c r="G50" s="514"/>
    </row>
    <row r="51" spans="2:20">
      <c r="F51" s="514"/>
      <c r="G51" s="514"/>
    </row>
    <row r="52" spans="2:20" ht="13.5" thickBot="1">
      <c r="B52" s="562">
        <v>0.4</v>
      </c>
      <c r="C52" s="562">
        <v>1</v>
      </c>
      <c r="D52" s="484" t="s">
        <v>32</v>
      </c>
      <c r="F52" s="514"/>
      <c r="G52" s="514"/>
    </row>
    <row r="53" spans="2:20" ht="60" customHeight="1" thickBot="1">
      <c r="B53" s="614">
        <v>25</v>
      </c>
      <c r="C53" s="806" t="s">
        <v>1172</v>
      </c>
      <c r="D53" s="602" t="s">
        <v>749</v>
      </c>
      <c r="E53" s="617" t="s">
        <v>923</v>
      </c>
      <c r="F53" s="867">
        <v>1484.91</v>
      </c>
      <c r="G53" s="867">
        <v>61.69</v>
      </c>
      <c r="H53" s="867">
        <v>29.82</v>
      </c>
      <c r="I53" s="619" t="s">
        <v>1161</v>
      </c>
      <c r="J53" s="802"/>
      <c r="K53" s="797"/>
      <c r="L53" s="797"/>
      <c r="M53" s="797"/>
      <c r="N53" s="797"/>
      <c r="O53" s="797"/>
      <c r="P53" s="797"/>
      <c r="Q53" s="797"/>
      <c r="R53" s="797"/>
      <c r="S53" s="797"/>
    </row>
    <row r="54" spans="2:20" ht="60" customHeight="1" thickBot="1">
      <c r="B54" s="614">
        <v>35</v>
      </c>
      <c r="C54" s="806" t="s">
        <v>1173</v>
      </c>
      <c r="D54" s="603" t="s">
        <v>924</v>
      </c>
      <c r="E54" s="618" t="s">
        <v>925</v>
      </c>
      <c r="F54" s="867">
        <v>1618.23</v>
      </c>
      <c r="G54" s="906">
        <v>66.010000000000005</v>
      </c>
      <c r="H54" s="867">
        <v>32.520000000000003</v>
      </c>
      <c r="I54" s="619" t="s">
        <v>1161</v>
      </c>
      <c r="J54" s="802"/>
      <c r="K54" s="535"/>
      <c r="L54" s="535"/>
      <c r="M54" s="535"/>
      <c r="N54" s="535"/>
      <c r="O54" s="535"/>
      <c r="P54" s="535"/>
      <c r="Q54" s="535"/>
      <c r="R54" s="535"/>
      <c r="S54" s="535"/>
    </row>
    <row r="55" spans="2:20" ht="60" customHeight="1" thickBot="1">
      <c r="B55" s="614">
        <v>50</v>
      </c>
      <c r="C55" s="806" t="s">
        <v>1174</v>
      </c>
      <c r="D55" s="603" t="s">
        <v>926</v>
      </c>
      <c r="E55" s="618" t="s">
        <v>927</v>
      </c>
      <c r="F55" s="867">
        <v>1696.61</v>
      </c>
      <c r="G55" s="906">
        <v>67.84</v>
      </c>
      <c r="H55" s="867">
        <v>34.130000000000003</v>
      </c>
      <c r="I55" s="619" t="s">
        <v>1161</v>
      </c>
      <c r="J55" s="802"/>
      <c r="K55" s="712"/>
      <c r="L55" s="535"/>
      <c r="M55" s="535"/>
      <c r="N55" s="535"/>
      <c r="O55" s="712"/>
      <c r="P55" s="712"/>
      <c r="Q55" s="535"/>
      <c r="R55" s="712"/>
      <c r="S55" s="712"/>
      <c r="T55" s="712"/>
    </row>
    <row r="56" spans="2:20" ht="60" customHeight="1" thickBot="1">
      <c r="B56" s="621">
        <v>70</v>
      </c>
      <c r="C56" s="806" t="s">
        <v>1175</v>
      </c>
      <c r="D56" s="603" t="s">
        <v>928</v>
      </c>
      <c r="E56" s="617" t="s">
        <v>929</v>
      </c>
      <c r="F56" s="867">
        <v>1741.68</v>
      </c>
      <c r="G56" s="867">
        <v>68.819999999999993</v>
      </c>
      <c r="H56" s="867">
        <v>35.049999999999997</v>
      </c>
      <c r="I56" s="619" t="s">
        <v>1161</v>
      </c>
      <c r="J56" s="802"/>
    </row>
    <row r="57" spans="2:20" ht="60" customHeight="1" thickBot="1">
      <c r="B57" s="621">
        <v>95</v>
      </c>
      <c r="C57" s="806" t="s">
        <v>1176</v>
      </c>
      <c r="D57" s="603" t="s">
        <v>930</v>
      </c>
      <c r="E57" s="617" t="s">
        <v>931</v>
      </c>
      <c r="F57" s="867">
        <v>1952.31</v>
      </c>
      <c r="G57" s="867">
        <v>75.52</v>
      </c>
      <c r="H57" s="867">
        <v>39.32</v>
      </c>
      <c r="I57" s="619" t="s">
        <v>1161</v>
      </c>
      <c r="J57" s="802"/>
    </row>
    <row r="58" spans="2:20" ht="60" customHeight="1" thickBot="1">
      <c r="B58" s="621">
        <v>120</v>
      </c>
      <c r="C58" s="806" t="s">
        <v>1177</v>
      </c>
      <c r="D58" s="603" t="s">
        <v>932</v>
      </c>
      <c r="E58" s="618" t="s">
        <v>933</v>
      </c>
      <c r="F58" s="867">
        <v>2182.5100000000002</v>
      </c>
      <c r="G58" s="867">
        <v>83.45</v>
      </c>
      <c r="H58" s="867">
        <v>43.98</v>
      </c>
      <c r="I58" s="619" t="s">
        <v>1161</v>
      </c>
      <c r="J58" s="802"/>
    </row>
    <row r="59" spans="2:20" ht="60" customHeight="1" thickBot="1">
      <c r="B59" s="621">
        <v>150</v>
      </c>
      <c r="C59" s="806" t="s">
        <v>1178</v>
      </c>
      <c r="D59" s="603" t="s">
        <v>934</v>
      </c>
      <c r="E59" s="617" t="s">
        <v>935</v>
      </c>
      <c r="F59" s="867">
        <v>2435.2800000000002</v>
      </c>
      <c r="G59" s="867">
        <v>92.4</v>
      </c>
      <c r="H59" s="867">
        <v>49.09</v>
      </c>
      <c r="I59" s="619" t="s">
        <v>1161</v>
      </c>
      <c r="J59" s="802"/>
    </row>
    <row r="60" spans="2:20" ht="60" customHeight="1" thickBot="1">
      <c r="B60" s="621">
        <v>185</v>
      </c>
      <c r="C60" s="806" t="s">
        <v>1179</v>
      </c>
      <c r="D60" s="603" t="s">
        <v>936</v>
      </c>
      <c r="E60" s="617" t="s">
        <v>937</v>
      </c>
      <c r="F60" s="867">
        <v>2836.24</v>
      </c>
      <c r="G60" s="867">
        <v>106.35</v>
      </c>
      <c r="H60" s="867">
        <v>57.2</v>
      </c>
      <c r="I60" s="619" t="s">
        <v>1161</v>
      </c>
      <c r="J60" s="802"/>
    </row>
    <row r="61" spans="2:20" ht="60" customHeight="1" thickBot="1">
      <c r="B61" s="621">
        <v>240</v>
      </c>
      <c r="C61" s="806" t="s">
        <v>1180</v>
      </c>
      <c r="D61" s="603" t="s">
        <v>938</v>
      </c>
      <c r="E61" s="618" t="s">
        <v>939</v>
      </c>
      <c r="F61" s="867">
        <v>3242.29</v>
      </c>
      <c r="G61" s="867">
        <v>119.47</v>
      </c>
      <c r="H61" s="867">
        <v>65.430000000000007</v>
      </c>
      <c r="I61" s="619" t="s">
        <v>1161</v>
      </c>
      <c r="J61" s="802"/>
    </row>
    <row r="63" spans="2:20" s="133" customFormat="1"/>
    <row r="64" spans="2:20" s="133" customFormat="1" ht="13.5" thickBot="1">
      <c r="B64" s="562">
        <v>0.4</v>
      </c>
      <c r="C64" s="562">
        <v>2</v>
      </c>
    </row>
    <row r="65" spans="1:22" s="133" customFormat="1" ht="60.75" thickBot="1">
      <c r="B65" s="614">
        <v>25</v>
      </c>
      <c r="C65" s="614" t="s">
        <v>1181</v>
      </c>
      <c r="D65" s="602" t="s">
        <v>1163</v>
      </c>
      <c r="E65" s="617" t="s">
        <v>923</v>
      </c>
      <c r="F65" s="867">
        <v>2802.51</v>
      </c>
      <c r="G65" s="867">
        <v>118.3</v>
      </c>
      <c r="H65" s="867">
        <v>50.16</v>
      </c>
      <c r="I65" s="619" t="s">
        <v>1162</v>
      </c>
    </row>
    <row r="66" spans="1:22" s="133" customFormat="1" ht="60.75" thickBot="1">
      <c r="B66" s="614">
        <v>35</v>
      </c>
      <c r="C66" s="614" t="s">
        <v>1182</v>
      </c>
      <c r="D66" s="603" t="s">
        <v>1164</v>
      </c>
      <c r="E66" s="618" t="s">
        <v>925</v>
      </c>
      <c r="F66" s="867">
        <v>3060.39</v>
      </c>
      <c r="G66" s="906">
        <v>127.01</v>
      </c>
      <c r="H66" s="867">
        <v>52.7</v>
      </c>
      <c r="I66" s="619" t="s">
        <v>1162</v>
      </c>
    </row>
    <row r="67" spans="1:22" s="133" customFormat="1" ht="60.75" thickBot="1">
      <c r="B67" s="614">
        <v>50</v>
      </c>
      <c r="C67" s="614" t="s">
        <v>1183</v>
      </c>
      <c r="D67" s="603" t="s">
        <v>1165</v>
      </c>
      <c r="E67" s="618" t="s">
        <v>927</v>
      </c>
      <c r="F67" s="867">
        <v>3186.4</v>
      </c>
      <c r="G67" s="906">
        <v>129.77000000000001</v>
      </c>
      <c r="H67" s="867">
        <v>58.16</v>
      </c>
      <c r="I67" s="619" t="s">
        <v>1162</v>
      </c>
    </row>
    <row r="68" spans="1:22" s="133" customFormat="1" ht="60.75" thickBot="1">
      <c r="B68" s="621">
        <v>70</v>
      </c>
      <c r="C68" s="614" t="s">
        <v>1184</v>
      </c>
      <c r="D68" s="603" t="s">
        <v>1166</v>
      </c>
      <c r="E68" s="617" t="s">
        <v>929</v>
      </c>
      <c r="F68" s="867">
        <v>3331.63</v>
      </c>
      <c r="G68" s="867">
        <v>133.93</v>
      </c>
      <c r="H68" s="867">
        <v>55.91</v>
      </c>
      <c r="I68" s="619" t="s">
        <v>1162</v>
      </c>
    </row>
    <row r="69" spans="1:22" s="133" customFormat="1" ht="60.75" thickBot="1">
      <c r="B69" s="621">
        <v>95</v>
      </c>
      <c r="C69" s="614" t="s">
        <v>1185</v>
      </c>
      <c r="D69" s="603" t="s">
        <v>1167</v>
      </c>
      <c r="E69" s="617" t="s">
        <v>931</v>
      </c>
      <c r="F69" s="867">
        <v>3749.04</v>
      </c>
      <c r="G69" s="867">
        <v>147.77000000000001</v>
      </c>
      <c r="H69" s="867">
        <v>61.71</v>
      </c>
      <c r="I69" s="619" t="s">
        <v>1162</v>
      </c>
    </row>
    <row r="70" spans="1:22" s="133" customFormat="1" ht="60.75" thickBot="1">
      <c r="B70" s="621">
        <v>120</v>
      </c>
      <c r="C70" s="614" t="s">
        <v>1186</v>
      </c>
      <c r="D70" s="603" t="s">
        <v>1168</v>
      </c>
      <c r="E70" s="618" t="s">
        <v>933</v>
      </c>
      <c r="F70" s="867">
        <v>4203.7</v>
      </c>
      <c r="G70" s="867">
        <v>164.05</v>
      </c>
      <c r="H70" s="867">
        <v>68.290000000000006</v>
      </c>
      <c r="I70" s="619" t="s">
        <v>1162</v>
      </c>
    </row>
    <row r="71" spans="1:22" s="133" customFormat="1" ht="60.75" thickBot="1">
      <c r="B71" s="621">
        <v>150</v>
      </c>
      <c r="C71" s="614" t="s">
        <v>1187</v>
      </c>
      <c r="D71" s="603" t="s">
        <v>1169</v>
      </c>
      <c r="E71" s="617" t="s">
        <v>935</v>
      </c>
      <c r="F71" s="867">
        <v>4739.26</v>
      </c>
      <c r="G71" s="867">
        <v>183.73</v>
      </c>
      <c r="H71" s="867">
        <v>75.67</v>
      </c>
      <c r="I71" s="619" t="s">
        <v>1162</v>
      </c>
    </row>
    <row r="72" spans="1:22" s="133" customFormat="1" ht="60.75" thickBot="1">
      <c r="B72" s="621">
        <v>185</v>
      </c>
      <c r="C72" s="614" t="s">
        <v>1188</v>
      </c>
      <c r="D72" s="603" t="s">
        <v>1170</v>
      </c>
      <c r="E72" s="617" t="s">
        <v>937</v>
      </c>
      <c r="F72" s="867">
        <v>5537.41</v>
      </c>
      <c r="G72" s="867">
        <v>212.51</v>
      </c>
      <c r="H72" s="867">
        <v>87.89</v>
      </c>
      <c r="I72" s="619" t="s">
        <v>1162</v>
      </c>
    </row>
    <row r="73" spans="1:22" s="133" customFormat="1" ht="60.75" thickBot="1">
      <c r="B73" s="621">
        <v>240</v>
      </c>
      <c r="C73" s="614" t="s">
        <v>1189</v>
      </c>
      <c r="D73" s="603" t="s">
        <v>1171</v>
      </c>
      <c r="E73" s="618" t="s">
        <v>939</v>
      </c>
      <c r="F73" s="867">
        <v>6326.38</v>
      </c>
      <c r="G73" s="867">
        <v>238.92</v>
      </c>
      <c r="H73" s="867">
        <v>98.74</v>
      </c>
      <c r="I73" s="619" t="s">
        <v>1162</v>
      </c>
    </row>
    <row r="74" spans="1:22" s="133" customFormat="1"/>
    <row r="75" spans="1:22" s="133" customFormat="1"/>
    <row r="76" spans="1:22" s="133" customFormat="1" ht="42" customHeight="1" thickBot="1">
      <c r="A76"/>
      <c r="B76" s="490"/>
      <c r="C76" s="564" t="s">
        <v>55</v>
      </c>
      <c r="D76" s="565" t="s">
        <v>704</v>
      </c>
      <c r="E76" s="564" t="s">
        <v>705</v>
      </c>
      <c r="F76" s="566" t="s">
        <v>708</v>
      </c>
      <c r="G76" s="567" t="s">
        <v>639</v>
      </c>
      <c r="H76" s="567" t="s">
        <v>700</v>
      </c>
      <c r="I76" s="567" t="s">
        <v>30</v>
      </c>
      <c r="J76" s="567"/>
      <c r="K76" s="494"/>
      <c r="L76" s="494"/>
    </row>
    <row r="77" spans="1:22" s="133" customFormat="1" ht="42" customHeight="1" thickBot="1">
      <c r="B77" s="573">
        <v>1</v>
      </c>
      <c r="C77" s="574">
        <v>2</v>
      </c>
      <c r="D77" s="574">
        <f t="shared" ref="D77:V77" si="1">C77+1</f>
        <v>3</v>
      </c>
      <c r="E77" s="574">
        <f t="shared" si="1"/>
        <v>4</v>
      </c>
      <c r="F77" s="574">
        <f t="shared" si="1"/>
        <v>5</v>
      </c>
      <c r="G77" s="574">
        <f t="shared" si="1"/>
        <v>6</v>
      </c>
      <c r="H77" s="574">
        <f t="shared" si="1"/>
        <v>7</v>
      </c>
      <c r="I77" s="574"/>
      <c r="J77" s="574"/>
      <c r="K77" s="574"/>
      <c r="L77" s="574"/>
      <c r="M77" s="574">
        <f t="shared" si="1"/>
        <v>1</v>
      </c>
      <c r="N77" s="574">
        <f t="shared" si="1"/>
        <v>2</v>
      </c>
      <c r="O77" s="574">
        <f t="shared" si="1"/>
        <v>3</v>
      </c>
      <c r="P77" s="574">
        <f t="shared" si="1"/>
        <v>4</v>
      </c>
      <c r="Q77" s="574">
        <f t="shared" si="1"/>
        <v>5</v>
      </c>
      <c r="R77" s="574">
        <f t="shared" si="1"/>
        <v>6</v>
      </c>
      <c r="S77" s="574">
        <f t="shared" si="1"/>
        <v>7</v>
      </c>
      <c r="T77" s="574">
        <f t="shared" si="1"/>
        <v>8</v>
      </c>
      <c r="U77" s="574">
        <f t="shared" si="1"/>
        <v>9</v>
      </c>
      <c r="V77" s="574">
        <f t="shared" si="1"/>
        <v>10</v>
      </c>
    </row>
    <row r="78" spans="1:22" ht="60.75" customHeight="1" thickBot="1">
      <c r="A78" s="1483" t="s">
        <v>983</v>
      </c>
      <c r="B78" s="570">
        <v>1</v>
      </c>
      <c r="C78" s="855">
        <v>3821.1472400000002</v>
      </c>
      <c r="D78" s="855">
        <v>337.86</v>
      </c>
      <c r="E78" s="855">
        <v>621.53</v>
      </c>
      <c r="F78" s="855">
        <v>0</v>
      </c>
      <c r="G78" s="855">
        <v>770.63</v>
      </c>
      <c r="H78" s="855">
        <v>15787.87</v>
      </c>
      <c r="I78" s="855">
        <v>0</v>
      </c>
      <c r="J78" s="855">
        <v>21339.037240000001</v>
      </c>
      <c r="K78" s="855" t="s">
        <v>1190</v>
      </c>
      <c r="L78" s="855" t="s">
        <v>1190</v>
      </c>
      <c r="M78" s="711" t="s">
        <v>865</v>
      </c>
      <c r="N78" s="415" t="s">
        <v>839</v>
      </c>
      <c r="O78" s="416"/>
      <c r="P78" s="416"/>
      <c r="Q78" s="416"/>
      <c r="R78" s="416"/>
      <c r="S78" s="415"/>
      <c r="T78" s="416"/>
      <c r="U78" s="416"/>
      <c r="V78" s="416"/>
    </row>
    <row r="79" spans="1:22" ht="45" customHeight="1" thickBot="1">
      <c r="A79" s="1484"/>
      <c r="B79" s="615">
        <v>2</v>
      </c>
      <c r="C79" s="855">
        <v>3827.7870800000001</v>
      </c>
      <c r="D79" s="855">
        <v>408.90670600000004</v>
      </c>
      <c r="E79" s="855">
        <v>727.37</v>
      </c>
      <c r="F79" s="855">
        <v>0</v>
      </c>
      <c r="G79" s="855">
        <v>901.36817924400009</v>
      </c>
      <c r="H79" s="855">
        <v>19107.79</v>
      </c>
      <c r="I79" s="855">
        <v>0</v>
      </c>
      <c r="J79" s="855">
        <v>24973.221965244</v>
      </c>
      <c r="K79" s="855" t="s">
        <v>1191</v>
      </c>
      <c r="L79" s="855" t="s">
        <v>1191</v>
      </c>
      <c r="M79" s="572" t="s">
        <v>866</v>
      </c>
      <c r="N79" s="415" t="s">
        <v>840</v>
      </c>
      <c r="O79" s="416"/>
      <c r="P79" s="416"/>
      <c r="Q79" s="416"/>
      <c r="R79" s="416"/>
      <c r="S79" s="415"/>
      <c r="T79" s="416"/>
      <c r="U79" s="416"/>
      <c r="V79" s="416"/>
    </row>
    <row r="80" spans="1:22" ht="44.25" customHeight="1" thickBot="1">
      <c r="A80" s="1484"/>
      <c r="B80" s="713">
        <v>3</v>
      </c>
      <c r="C80" s="855">
        <v>3927.89869</v>
      </c>
      <c r="D80" s="855">
        <v>436.18</v>
      </c>
      <c r="E80" s="855">
        <v>771.05</v>
      </c>
      <c r="F80" s="855">
        <v>0</v>
      </c>
      <c r="G80" s="855">
        <v>955.39</v>
      </c>
      <c r="H80" s="855">
        <v>20366.29</v>
      </c>
      <c r="I80" s="855">
        <v>16</v>
      </c>
      <c r="J80" s="855">
        <v>26472.808690000002</v>
      </c>
      <c r="K80" s="855" t="s">
        <v>1192</v>
      </c>
      <c r="L80" s="855" t="s">
        <v>1192</v>
      </c>
      <c r="M80" s="572" t="s">
        <v>867</v>
      </c>
      <c r="N80" s="415" t="s">
        <v>841</v>
      </c>
      <c r="O80" s="395"/>
      <c r="P80" s="395"/>
      <c r="Q80" s="395"/>
      <c r="R80" s="1485" t="s">
        <v>984</v>
      </c>
      <c r="S80" s="1486"/>
      <c r="T80" s="395"/>
      <c r="U80" s="395"/>
      <c r="V80" s="395"/>
    </row>
    <row r="81" spans="1:22" s="133" customFormat="1" ht="36.75" customHeight="1" thickBot="1">
      <c r="A81" s="1484"/>
      <c r="B81" s="570">
        <v>4</v>
      </c>
      <c r="C81" s="855">
        <v>3943.07287</v>
      </c>
      <c r="D81" s="855">
        <v>598.54</v>
      </c>
      <c r="E81" s="855">
        <v>1012.9499999999999</v>
      </c>
      <c r="F81" s="855">
        <v>0</v>
      </c>
      <c r="G81" s="855">
        <v>1254.1600000000001</v>
      </c>
      <c r="H81" s="855">
        <v>27953.38</v>
      </c>
      <c r="I81" s="855">
        <v>16</v>
      </c>
      <c r="J81" s="855">
        <v>34778.102870000002</v>
      </c>
      <c r="K81" s="855" t="s">
        <v>1193</v>
      </c>
      <c r="L81" s="855" t="s">
        <v>1193</v>
      </c>
      <c r="M81" s="572" t="s">
        <v>868</v>
      </c>
      <c r="N81" s="415" t="s">
        <v>842</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workbookViewId="0">
      <selection activeCell="A17" sqref="A17:XFD17"/>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3"/>
      <c r="C4" s="564" t="s">
        <v>55</v>
      </c>
      <c r="D4" s="565" t="s">
        <v>704</v>
      </c>
      <c r="E4" s="564" t="s">
        <v>705</v>
      </c>
      <c r="F4" s="566" t="s">
        <v>708</v>
      </c>
      <c r="G4" s="567" t="s">
        <v>639</v>
      </c>
      <c r="H4" s="567" t="s">
        <v>700</v>
      </c>
      <c r="I4" s="567" t="s">
        <v>30</v>
      </c>
      <c r="J4" s="567"/>
    </row>
    <row r="5" spans="1:14" ht="17.25" customHeight="1" outlineLevel="1" thickBot="1">
      <c r="A5" s="415" t="s">
        <v>1245</v>
      </c>
      <c r="B5" s="855" t="s">
        <v>1459</v>
      </c>
      <c r="C5" s="855">
        <v>111.52850000000001</v>
      </c>
      <c r="D5" s="855">
        <v>62.36</v>
      </c>
      <c r="E5" s="855">
        <v>96.210000000000008</v>
      </c>
      <c r="F5" s="855">
        <v>2450.0100000000002</v>
      </c>
      <c r="G5" s="855">
        <v>118.91</v>
      </c>
      <c r="H5" s="855">
        <v>206.85</v>
      </c>
      <c r="I5" s="855">
        <v>257.39</v>
      </c>
      <c r="J5" s="855">
        <v>3303.2584999999999</v>
      </c>
      <c r="K5" s="855" t="s">
        <v>1244</v>
      </c>
      <c r="L5" s="789" t="s">
        <v>1244</v>
      </c>
    </row>
    <row r="6" spans="1:14" ht="17.25" customHeight="1" outlineLevel="1" thickBot="1">
      <c r="A6" s="415" t="s">
        <v>1246</v>
      </c>
      <c r="B6" s="927" t="s">
        <v>1445</v>
      </c>
      <c r="C6" s="855">
        <v>5.3831800000000003</v>
      </c>
      <c r="D6" s="855">
        <v>1.05</v>
      </c>
      <c r="E6" s="855">
        <v>1.73</v>
      </c>
      <c r="F6" s="855">
        <v>0</v>
      </c>
      <c r="G6" s="855">
        <v>2.14</v>
      </c>
      <c r="H6" s="855">
        <v>49.089999999999996</v>
      </c>
      <c r="I6" s="855">
        <v>0</v>
      </c>
      <c r="J6" s="855">
        <v>59.393180000000001</v>
      </c>
      <c r="K6" s="855" t="s">
        <v>1444</v>
      </c>
      <c r="L6" s="818"/>
    </row>
    <row r="7" spans="1:14" ht="17.25" customHeight="1" outlineLevel="1" thickBot="1">
      <c r="A7" s="415" t="s">
        <v>1247</v>
      </c>
      <c r="B7" s="927" t="s">
        <v>1250</v>
      </c>
      <c r="C7" s="937">
        <f>C5+C6</f>
        <v>116.91168</v>
      </c>
      <c r="D7" s="937">
        <f t="shared" ref="D7:J7" si="1">D5+D6</f>
        <v>63.41</v>
      </c>
      <c r="E7" s="937">
        <f t="shared" si="1"/>
        <v>97.940000000000012</v>
      </c>
      <c r="F7" s="937">
        <f t="shared" si="1"/>
        <v>2450.0100000000002</v>
      </c>
      <c r="G7" s="937">
        <f t="shared" si="1"/>
        <v>121.05</v>
      </c>
      <c r="H7" s="937">
        <f t="shared" si="1"/>
        <v>255.94</v>
      </c>
      <c r="I7" s="937">
        <f t="shared" si="1"/>
        <v>257.39</v>
      </c>
      <c r="J7" s="937">
        <f t="shared" si="1"/>
        <v>3362.6516799999999</v>
      </c>
      <c r="K7" s="855" t="s">
        <v>1251</v>
      </c>
      <c r="L7" s="818"/>
    </row>
    <row r="8" spans="1:14" ht="17.25" customHeight="1" outlineLevel="1" thickBot="1">
      <c r="A8" s="415">
        <v>2</v>
      </c>
      <c r="B8" s="927" t="s">
        <v>722</v>
      </c>
      <c r="C8" s="855">
        <v>107.96680000000001</v>
      </c>
      <c r="D8" s="855">
        <v>24.25</v>
      </c>
      <c r="E8" s="855">
        <v>39.44</v>
      </c>
      <c r="F8" s="855">
        <v>620.54999999999995</v>
      </c>
      <c r="G8" s="855">
        <v>48.79</v>
      </c>
      <c r="H8" s="855">
        <v>226.04</v>
      </c>
      <c r="I8" s="855">
        <v>286.81</v>
      </c>
      <c r="J8" s="855">
        <v>1353.8467999999998</v>
      </c>
      <c r="K8" s="855" t="s">
        <v>1253</v>
      </c>
      <c r="L8" s="818" t="s">
        <v>1252</v>
      </c>
    </row>
    <row r="9" spans="1:14" ht="17.25" customHeight="1" outlineLevel="1" thickBot="1">
      <c r="A9" s="415">
        <v>3</v>
      </c>
      <c r="B9" s="927" t="s">
        <v>1431</v>
      </c>
      <c r="C9" s="855">
        <v>109.75462</v>
      </c>
      <c r="D9" s="855">
        <v>43.38</v>
      </c>
      <c r="E9" s="855">
        <v>67.930000000000007</v>
      </c>
      <c r="F9" s="855">
        <v>979.64</v>
      </c>
      <c r="G9" s="855">
        <v>83.99</v>
      </c>
      <c r="H9" s="855">
        <v>303.98</v>
      </c>
      <c r="I9" s="855">
        <v>743.69</v>
      </c>
      <c r="J9" s="855">
        <v>2332.3646200000003</v>
      </c>
      <c r="K9" s="855" t="s">
        <v>1430</v>
      </c>
      <c r="L9" s="818" t="s">
        <v>1254</v>
      </c>
    </row>
    <row r="10" spans="1:14" ht="17.25" customHeight="1" outlineLevel="1" thickBot="1">
      <c r="A10" s="415">
        <v>4</v>
      </c>
      <c r="B10" s="927" t="s">
        <v>943</v>
      </c>
      <c r="C10" s="855">
        <v>55.894240000000003</v>
      </c>
      <c r="D10" s="855">
        <v>53.58</v>
      </c>
      <c r="E10" s="855">
        <v>81.410527200000004</v>
      </c>
      <c r="F10" s="855">
        <v>2055.09</v>
      </c>
      <c r="G10" s="855">
        <v>100.59</v>
      </c>
      <c r="H10" s="855">
        <v>231.49</v>
      </c>
      <c r="I10" s="855">
        <v>217.04</v>
      </c>
      <c r="J10" s="855">
        <v>2795.0947672000002</v>
      </c>
      <c r="K10" s="855" t="s">
        <v>1458</v>
      </c>
      <c r="L10" s="968" t="s">
        <v>1460</v>
      </c>
      <c r="M10" s="568"/>
      <c r="N10" s="577" t="s">
        <v>1326</v>
      </c>
    </row>
    <row r="11" spans="1:14" ht="17.25" customHeight="1" outlineLevel="1" thickBot="1">
      <c r="A11" s="415">
        <v>5</v>
      </c>
      <c r="B11" s="927" t="s">
        <v>723</v>
      </c>
      <c r="C11" s="855">
        <v>108.26174</v>
      </c>
      <c r="D11" s="855">
        <v>27.41</v>
      </c>
      <c r="E11" s="855">
        <v>44.120000000000005</v>
      </c>
      <c r="F11" s="855">
        <v>1134.1600000000001</v>
      </c>
      <c r="G11" s="855">
        <v>54.59</v>
      </c>
      <c r="H11" s="855">
        <v>63.6</v>
      </c>
      <c r="I11" s="855">
        <v>83.11</v>
      </c>
      <c r="J11" s="855">
        <v>1515.2517399999997</v>
      </c>
      <c r="K11" s="855" t="s">
        <v>1255</v>
      </c>
      <c r="L11" s="818" t="s">
        <v>1256</v>
      </c>
    </row>
    <row r="12" spans="1:14" ht="17.25" customHeight="1" outlineLevel="1" thickBot="1">
      <c r="A12" s="415">
        <v>6</v>
      </c>
      <c r="B12" s="927" t="s">
        <v>946</v>
      </c>
      <c r="C12" s="855">
        <v>44.206679999999999</v>
      </c>
      <c r="D12" s="855">
        <v>6.71</v>
      </c>
      <c r="E12" s="855">
        <v>11.35</v>
      </c>
      <c r="F12" s="855">
        <v>255.38</v>
      </c>
      <c r="G12" s="855">
        <v>14.06</v>
      </c>
      <c r="H12" s="855">
        <v>14.44</v>
      </c>
      <c r="I12" s="855">
        <v>43.62</v>
      </c>
      <c r="J12" s="855">
        <v>389.76668000000001</v>
      </c>
      <c r="K12" s="855" t="s">
        <v>1257</v>
      </c>
      <c r="L12" s="818" t="s">
        <v>946</v>
      </c>
    </row>
    <row r="13" spans="1:14" ht="27" customHeight="1" outlineLevel="1" thickBot="1">
      <c r="A13" s="415">
        <v>7</v>
      </c>
      <c r="B13" s="927" t="s">
        <v>947</v>
      </c>
      <c r="C13" s="905">
        <v>22.912735327379998</v>
      </c>
      <c r="D13" s="905">
        <v>8.1300000000000008</v>
      </c>
      <c r="E13" s="905">
        <v>12.81</v>
      </c>
      <c r="F13" s="905">
        <v>139.75</v>
      </c>
      <c r="G13" s="905">
        <v>15.84</v>
      </c>
      <c r="H13" s="905">
        <v>101</v>
      </c>
      <c r="I13" s="905">
        <v>139.32</v>
      </c>
      <c r="J13" s="905">
        <v>439.76273532737997</v>
      </c>
      <c r="K13" s="905" t="s">
        <v>1258</v>
      </c>
      <c r="L13" s="818" t="s">
        <v>947</v>
      </c>
    </row>
    <row r="14" spans="1:14" ht="17.25" customHeight="1" outlineLevel="1" thickBot="1">
      <c r="A14" s="415">
        <v>1</v>
      </c>
      <c r="B14" s="927" t="s">
        <v>862</v>
      </c>
      <c r="C14" s="855">
        <v>4.5585599999999999</v>
      </c>
      <c r="D14" s="855">
        <v>1.92</v>
      </c>
      <c r="E14" s="855">
        <v>2.9990568</v>
      </c>
      <c r="F14" s="855">
        <v>62.34</v>
      </c>
      <c r="G14" s="855">
        <v>3.71</v>
      </c>
      <c r="H14" s="855">
        <v>20.130000000000003</v>
      </c>
      <c r="I14" s="855">
        <v>7.31</v>
      </c>
      <c r="J14" s="855">
        <v>102.9676168</v>
      </c>
      <c r="K14" s="855" t="s">
        <v>1259</v>
      </c>
      <c r="L14" s="818" t="s">
        <v>1260</v>
      </c>
    </row>
    <row r="15" spans="1:14" ht="17.25" customHeight="1" outlineLevel="1" thickBot="1">
      <c r="A15" s="415">
        <v>2</v>
      </c>
      <c r="B15" s="927" t="s">
        <v>863</v>
      </c>
      <c r="C15" s="855">
        <v>4.6442199999999998</v>
      </c>
      <c r="D15" s="855">
        <v>2.84</v>
      </c>
      <c r="E15" s="855">
        <v>4.3600000000000003</v>
      </c>
      <c r="F15" s="855">
        <v>109.82</v>
      </c>
      <c r="G15" s="855">
        <v>5.39</v>
      </c>
      <c r="H15" s="855">
        <v>13.8</v>
      </c>
      <c r="I15" s="855">
        <v>8.99</v>
      </c>
      <c r="J15" s="855">
        <v>149.84422000000001</v>
      </c>
      <c r="K15" s="855" t="s">
        <v>1261</v>
      </c>
      <c r="L15" s="818" t="s">
        <v>1262</v>
      </c>
    </row>
    <row r="16" spans="1:14" ht="30" customHeight="1" outlineLevel="1" thickBot="1">
      <c r="A16" s="415">
        <v>3</v>
      </c>
      <c r="B16" s="927" t="s">
        <v>1272</v>
      </c>
      <c r="C16" s="855">
        <v>11.528370235300532</v>
      </c>
      <c r="D16" s="855">
        <v>3.96</v>
      </c>
      <c r="E16" s="855">
        <v>6.26</v>
      </c>
      <c r="F16" s="855">
        <v>0</v>
      </c>
      <c r="G16" s="855">
        <v>7.73</v>
      </c>
      <c r="H16" s="855">
        <v>173.27</v>
      </c>
      <c r="I16" s="855">
        <v>12.01</v>
      </c>
      <c r="J16" s="855">
        <v>214.75837023530053</v>
      </c>
      <c r="K16" s="855" t="s">
        <v>1273</v>
      </c>
      <c r="L16" s="819" t="s">
        <v>1272</v>
      </c>
    </row>
    <row r="17" spans="1:17" ht="13.5" thickBot="1">
      <c r="A17" s="415">
        <v>4</v>
      </c>
      <c r="B17" s="855" t="s">
        <v>1463</v>
      </c>
      <c r="C17" s="855">
        <v>7.32</v>
      </c>
      <c r="D17" s="855">
        <v>0.71</v>
      </c>
      <c r="E17" s="855">
        <v>1.28</v>
      </c>
      <c r="F17" s="855">
        <v>11.22</v>
      </c>
      <c r="G17" s="855">
        <v>1.59</v>
      </c>
      <c r="H17" s="855">
        <v>21.86</v>
      </c>
      <c r="I17" s="855">
        <v>0</v>
      </c>
      <c r="J17" s="855">
        <v>43.980000000000004</v>
      </c>
      <c r="K17" s="568" t="s">
        <v>1464</v>
      </c>
      <c r="L17" s="907"/>
      <c r="M17" s="568"/>
      <c r="N17" s="568"/>
      <c r="O17" s="568"/>
      <c r="P17" s="568" t="s">
        <v>1465</v>
      </c>
      <c r="Q17" s="568"/>
    </row>
    <row r="18" spans="1:17" ht="36.75" customHeight="1" outlineLevel="1" thickBot="1">
      <c r="A18" s="415">
        <v>3</v>
      </c>
      <c r="B18" s="927" t="s">
        <v>1272</v>
      </c>
      <c r="C18" s="855">
        <v>11.528370235300532</v>
      </c>
      <c r="D18" s="855">
        <v>3.96</v>
      </c>
      <c r="E18" s="855">
        <v>6.26</v>
      </c>
      <c r="F18" s="855">
        <v>0</v>
      </c>
      <c r="G18" s="855">
        <v>7.73</v>
      </c>
      <c r="H18" s="855">
        <v>173.27</v>
      </c>
      <c r="I18" s="855">
        <v>12.01</v>
      </c>
      <c r="J18" s="855">
        <v>214.75837023530053</v>
      </c>
      <c r="K18" s="855" t="s">
        <v>1273</v>
      </c>
      <c r="L18" s="819" t="s">
        <v>1272</v>
      </c>
    </row>
    <row r="19" spans="1:17" ht="17.25" customHeight="1" outlineLevel="1" thickBot="1">
      <c r="A19" s="415">
        <v>6</v>
      </c>
      <c r="B19" s="927" t="s">
        <v>1263</v>
      </c>
      <c r="C19" s="855">
        <v>168.26551999999998</v>
      </c>
      <c r="D19" s="855">
        <v>494.96</v>
      </c>
      <c r="E19" s="855">
        <v>741.21999999999991</v>
      </c>
      <c r="F19" s="855">
        <v>20835.099999999999</v>
      </c>
      <c r="G19" s="855">
        <v>915.57</v>
      </c>
      <c r="H19" s="855">
        <v>2060.3000000000002</v>
      </c>
      <c r="I19" s="855">
        <v>233.36</v>
      </c>
      <c r="J19" s="855">
        <v>25448.775519999999</v>
      </c>
      <c r="K19" s="855" t="s">
        <v>1264</v>
      </c>
      <c r="L19" s="907" t="s">
        <v>1325</v>
      </c>
      <c r="M19" s="568"/>
      <c r="N19" s="577" t="s">
        <v>1326</v>
      </c>
    </row>
    <row r="20" spans="1:17" ht="17.25" customHeight="1" outlineLevel="1" thickBot="1">
      <c r="A20" s="415">
        <v>7</v>
      </c>
      <c r="B20" s="927" t="s">
        <v>864</v>
      </c>
      <c r="C20" s="855">
        <v>315.77001999999999</v>
      </c>
      <c r="D20" s="855">
        <v>588.42531400000007</v>
      </c>
      <c r="E20" s="855">
        <v>884.8</v>
      </c>
      <c r="F20" s="855">
        <v>23479.16</v>
      </c>
      <c r="G20" s="855">
        <v>1093.0226047859999</v>
      </c>
      <c r="H20" s="855">
        <v>3816.4300000000003</v>
      </c>
      <c r="I20" s="855">
        <v>200.92</v>
      </c>
      <c r="J20" s="855">
        <v>30378.527938785999</v>
      </c>
      <c r="K20" s="855" t="s">
        <v>1265</v>
      </c>
      <c r="L20" s="818" t="s">
        <v>1266</v>
      </c>
    </row>
    <row r="21" spans="1:17" ht="17.25" customHeight="1" outlineLevel="1" thickBot="1">
      <c r="A21" s="415">
        <v>8</v>
      </c>
      <c r="B21" s="855" t="s">
        <v>1267</v>
      </c>
      <c r="C21" s="855">
        <v>106.38728</v>
      </c>
      <c r="D21" s="855">
        <v>7.35</v>
      </c>
      <c r="E21" s="855">
        <v>14.26</v>
      </c>
      <c r="F21" s="855">
        <v>293.63</v>
      </c>
      <c r="G21" s="855">
        <v>17.690000000000001</v>
      </c>
      <c r="H21" s="855">
        <v>14.86</v>
      </c>
      <c r="I21" s="855">
        <v>35.15</v>
      </c>
      <c r="J21" s="855">
        <v>489.32727999999997</v>
      </c>
      <c r="K21" s="855" t="s">
        <v>1268</v>
      </c>
      <c r="L21" s="907" t="s">
        <v>1325</v>
      </c>
      <c r="M21" s="568"/>
      <c r="N21" s="577" t="s">
        <v>1326</v>
      </c>
    </row>
    <row r="22" spans="1:17" ht="17.25" customHeight="1" outlineLevel="1" thickBot="1">
      <c r="A22" s="415">
        <v>1</v>
      </c>
      <c r="B22" s="855" t="s">
        <v>940</v>
      </c>
      <c r="C22" s="855">
        <v>0.47883852965220408</v>
      </c>
      <c r="D22" s="855">
        <v>0.18</v>
      </c>
      <c r="E22" s="855">
        <v>0.29000000000000004</v>
      </c>
      <c r="F22" s="855">
        <v>3.46</v>
      </c>
      <c r="G22" s="855">
        <v>0.35</v>
      </c>
      <c r="H22" s="855">
        <v>3.19</v>
      </c>
      <c r="I22" s="855">
        <v>1.88</v>
      </c>
      <c r="J22" s="855">
        <v>9.8288385296522023</v>
      </c>
      <c r="K22" s="855" t="s">
        <v>1432</v>
      </c>
      <c r="L22" s="907" t="s">
        <v>1325</v>
      </c>
      <c r="M22" s="568"/>
      <c r="N22" s="577" t="s">
        <v>1326</v>
      </c>
      <c r="O22" s="568"/>
      <c r="P22" s="568"/>
    </row>
    <row r="23" spans="1:17" ht="18" customHeight="1" outlineLevel="1" thickBot="1">
      <c r="A23" s="415">
        <v>2</v>
      </c>
      <c r="B23" s="855" t="s">
        <v>941</v>
      </c>
      <c r="C23" s="855">
        <v>0.84147591553183332</v>
      </c>
      <c r="D23" s="855">
        <v>0.32</v>
      </c>
      <c r="E23" s="855">
        <v>0.50314427746595491</v>
      </c>
      <c r="F23" s="855">
        <v>7.13</v>
      </c>
      <c r="G23" s="855">
        <v>0.62</v>
      </c>
      <c r="H23" s="855">
        <v>4.0999999999999996</v>
      </c>
      <c r="I23" s="855">
        <v>3.76</v>
      </c>
      <c r="J23" s="855">
        <v>17.274620192997787</v>
      </c>
      <c r="K23" s="855" t="s">
        <v>1433</v>
      </c>
      <c r="L23" s="907" t="s">
        <v>1325</v>
      </c>
      <c r="M23" s="568"/>
      <c r="N23" s="577" t="s">
        <v>1326</v>
      </c>
      <c r="O23" s="568"/>
      <c r="P23" s="568"/>
    </row>
    <row r="24" spans="1:17" ht="18" customHeight="1" outlineLevel="1" thickBot="1">
      <c r="A24" s="415">
        <v>3</v>
      </c>
      <c r="B24" s="855" t="s">
        <v>942</v>
      </c>
      <c r="C24" s="855">
        <v>1.2159018232434631</v>
      </c>
      <c r="D24" s="855">
        <v>0.46</v>
      </c>
      <c r="E24" s="855">
        <v>0.73</v>
      </c>
      <c r="F24" s="855">
        <v>12.71</v>
      </c>
      <c r="G24" s="855">
        <v>0.9</v>
      </c>
      <c r="H24" s="855">
        <v>5.19</v>
      </c>
      <c r="I24" s="855">
        <v>3.76</v>
      </c>
      <c r="J24" s="855">
        <v>24.965901823243463</v>
      </c>
      <c r="K24" s="855" t="s">
        <v>1434</v>
      </c>
      <c r="L24" s="907" t="s">
        <v>1325</v>
      </c>
      <c r="M24" s="568"/>
      <c r="N24" s="577" t="s">
        <v>1326</v>
      </c>
      <c r="O24" s="568"/>
      <c r="P24" s="568"/>
    </row>
    <row r="25" spans="1:17" ht="18" customHeight="1" outlineLevel="1" thickBot="1">
      <c r="A25" s="415">
        <v>4</v>
      </c>
      <c r="B25" s="855" t="s">
        <v>986</v>
      </c>
      <c r="C25" s="855">
        <v>1.4269724998545168</v>
      </c>
      <c r="D25" s="855">
        <v>0.54</v>
      </c>
      <c r="E25" s="855">
        <v>0.85000000000000009</v>
      </c>
      <c r="F25" s="855">
        <v>14.73</v>
      </c>
      <c r="G25" s="855">
        <v>1.06</v>
      </c>
      <c r="H25" s="855">
        <v>6.93</v>
      </c>
      <c r="I25" s="855">
        <v>3.76</v>
      </c>
      <c r="J25" s="855">
        <v>29.296972499854519</v>
      </c>
      <c r="K25" s="855" t="s">
        <v>1435</v>
      </c>
      <c r="L25" s="907" t="s">
        <v>1325</v>
      </c>
      <c r="M25" s="568"/>
      <c r="N25" s="577" t="s">
        <v>1326</v>
      </c>
      <c r="O25" s="568"/>
      <c r="P25" s="568"/>
    </row>
    <row r="26" spans="1:17" ht="18" customHeight="1" outlineLevel="1" thickBot="1">
      <c r="A26" s="415">
        <v>5</v>
      </c>
      <c r="B26" s="855" t="s">
        <v>987</v>
      </c>
      <c r="C26" s="855">
        <v>2.1943491352994902</v>
      </c>
      <c r="D26" s="855">
        <v>0.84</v>
      </c>
      <c r="E26" s="855">
        <v>1.31</v>
      </c>
      <c r="F26" s="855">
        <v>27.47</v>
      </c>
      <c r="G26" s="855">
        <v>1.62</v>
      </c>
      <c r="H26" s="855">
        <v>6.93</v>
      </c>
      <c r="I26" s="855">
        <v>4.6900000000000004</v>
      </c>
      <c r="J26" s="855">
        <v>45.054349135299482</v>
      </c>
      <c r="K26" s="855" t="s">
        <v>1436</v>
      </c>
      <c r="L26" s="907" t="s">
        <v>1325</v>
      </c>
      <c r="M26" s="568"/>
      <c r="N26" s="577" t="s">
        <v>1326</v>
      </c>
      <c r="O26" s="568"/>
      <c r="P26" s="568"/>
    </row>
    <row r="27" spans="1:17" ht="18" customHeight="1" outlineLevel="1" thickBot="1">
      <c r="A27" s="415">
        <v>6</v>
      </c>
      <c r="B27" s="855" t="s">
        <v>988</v>
      </c>
      <c r="C27" s="855">
        <v>3.4197940476450484</v>
      </c>
      <c r="D27" s="855">
        <v>1.3</v>
      </c>
      <c r="E27" s="855">
        <v>2.0499999999999998</v>
      </c>
      <c r="F27" s="855">
        <v>49.3</v>
      </c>
      <c r="G27" s="855">
        <v>2.5299999999999998</v>
      </c>
      <c r="H27" s="855">
        <v>6.93</v>
      </c>
      <c r="I27" s="855">
        <v>4.6900000000000004</v>
      </c>
      <c r="J27" s="855">
        <v>70.219794047645053</v>
      </c>
      <c r="K27" s="855" t="s">
        <v>1437</v>
      </c>
      <c r="L27" s="907" t="s">
        <v>1325</v>
      </c>
      <c r="M27" s="568"/>
      <c r="N27" s="577" t="s">
        <v>1326</v>
      </c>
      <c r="O27" s="568"/>
      <c r="P27" s="568"/>
    </row>
    <row r="28" spans="1:17" ht="18" customHeight="1" outlineLevel="1" thickBot="1">
      <c r="A28" s="415">
        <v>7</v>
      </c>
      <c r="B28" s="855" t="s">
        <v>989</v>
      </c>
      <c r="C28" s="855">
        <v>4.9747562131041407</v>
      </c>
      <c r="D28" s="855">
        <v>1.9</v>
      </c>
      <c r="E28" s="855">
        <v>2.98</v>
      </c>
      <c r="F28" s="855">
        <v>77</v>
      </c>
      <c r="G28" s="855">
        <v>3.68</v>
      </c>
      <c r="H28" s="855">
        <v>6.93</v>
      </c>
      <c r="I28" s="855">
        <v>4.6900000000000004</v>
      </c>
      <c r="J28" s="855">
        <v>102.15475621310415</v>
      </c>
      <c r="K28" s="855" t="s">
        <v>1438</v>
      </c>
      <c r="L28" s="907" t="s">
        <v>1325</v>
      </c>
      <c r="M28" s="568"/>
      <c r="N28" s="577" t="s">
        <v>1326</v>
      </c>
      <c r="O28" s="568"/>
      <c r="P28" s="568"/>
    </row>
    <row r="29" spans="1:17" ht="18" customHeight="1" outlineLevel="1" thickBot="1">
      <c r="A29" s="415">
        <v>8</v>
      </c>
      <c r="B29" s="855" t="s">
        <v>990</v>
      </c>
      <c r="C29" s="855">
        <v>6.6262719859491384</v>
      </c>
      <c r="D29" s="855">
        <v>2.5299999999999998</v>
      </c>
      <c r="E29" s="855">
        <v>3.97</v>
      </c>
      <c r="F29" s="855">
        <v>104.54</v>
      </c>
      <c r="G29" s="855">
        <v>4.9000000000000004</v>
      </c>
      <c r="H29" s="855">
        <v>6.93</v>
      </c>
      <c r="I29" s="855">
        <v>6.57</v>
      </c>
      <c r="J29" s="855">
        <v>136.06627198594916</v>
      </c>
      <c r="K29" s="855" t="s">
        <v>1439</v>
      </c>
      <c r="L29" s="907" t="s">
        <v>1325</v>
      </c>
      <c r="M29" s="568"/>
      <c r="N29" s="577" t="s">
        <v>1326</v>
      </c>
      <c r="O29" s="568"/>
      <c r="P29" s="568"/>
    </row>
    <row r="30" spans="1:17" ht="18" customHeight="1" outlineLevel="1" thickBot="1">
      <c r="A30" s="415">
        <v>9</v>
      </c>
      <c r="B30" s="855" t="s">
        <v>1269</v>
      </c>
      <c r="C30" s="855">
        <v>9.3920837510094088</v>
      </c>
      <c r="D30" s="855">
        <v>3.58</v>
      </c>
      <c r="E30" s="855">
        <v>5.61</v>
      </c>
      <c r="F30" s="855">
        <v>153.81</v>
      </c>
      <c r="G30" s="855">
        <v>6.94</v>
      </c>
      <c r="H30" s="855">
        <v>6.93</v>
      </c>
      <c r="I30" s="855">
        <v>6.57</v>
      </c>
      <c r="J30" s="855">
        <v>192.83208375100941</v>
      </c>
      <c r="K30" s="855" t="s">
        <v>1440</v>
      </c>
      <c r="L30" s="907" t="s">
        <v>1325</v>
      </c>
      <c r="M30" s="568"/>
      <c r="N30" s="577" t="s">
        <v>1326</v>
      </c>
      <c r="O30" s="568"/>
      <c r="P30" s="568"/>
    </row>
    <row r="31" spans="1:17" ht="18" customHeight="1" outlineLevel="1" thickBot="1">
      <c r="A31" s="415">
        <v>10</v>
      </c>
      <c r="B31" s="855" t="s">
        <v>1441</v>
      </c>
      <c r="C31" s="855">
        <v>10.48841628138544</v>
      </c>
      <c r="D31" s="855">
        <v>4</v>
      </c>
      <c r="E31" s="855">
        <v>6.2700000000000005</v>
      </c>
      <c r="F31" s="855">
        <v>173.34</v>
      </c>
      <c r="G31" s="855">
        <v>7.76</v>
      </c>
      <c r="H31" s="855">
        <v>6.93</v>
      </c>
      <c r="I31" s="855">
        <v>6.57</v>
      </c>
      <c r="J31" s="855">
        <v>215.35841628138544</v>
      </c>
      <c r="K31" s="855" t="s">
        <v>1442</v>
      </c>
      <c r="L31" s="907" t="s">
        <v>1325</v>
      </c>
      <c r="M31" s="568"/>
      <c r="N31" s="577" t="s">
        <v>1326</v>
      </c>
      <c r="O31" s="568"/>
      <c r="P31" s="568"/>
    </row>
    <row r="32" spans="1:17" ht="18" customHeight="1" outlineLevel="1" thickBot="1">
      <c r="A32" s="415">
        <v>11</v>
      </c>
      <c r="B32" s="855" t="s">
        <v>991</v>
      </c>
      <c r="C32" s="855">
        <v>13.425442292100948</v>
      </c>
      <c r="D32" s="855">
        <v>5.12</v>
      </c>
      <c r="E32" s="855">
        <v>8.0299999999999994</v>
      </c>
      <c r="F32" s="855">
        <v>225.66</v>
      </c>
      <c r="G32" s="855">
        <v>9.93</v>
      </c>
      <c r="H32" s="855">
        <v>6.93</v>
      </c>
      <c r="I32" s="855">
        <v>6.57</v>
      </c>
      <c r="J32" s="855">
        <v>275.66544229210092</v>
      </c>
      <c r="K32" s="855" t="s">
        <v>1443</v>
      </c>
      <c r="L32" s="907" t="s">
        <v>1325</v>
      </c>
      <c r="M32" s="568"/>
      <c r="N32" s="577" t="s">
        <v>1326</v>
      </c>
      <c r="O32" s="568"/>
      <c r="P32" s="568"/>
    </row>
    <row r="33" spans="1:17" ht="13.5" thickBot="1">
      <c r="A33" s="415">
        <v>12</v>
      </c>
      <c r="B33" s="855" t="s">
        <v>1448</v>
      </c>
      <c r="C33" s="855">
        <v>2.8441375402395686</v>
      </c>
      <c r="D33" s="855">
        <v>0.98</v>
      </c>
      <c r="E33" s="855">
        <v>1.54</v>
      </c>
      <c r="F33" s="855">
        <v>31.38</v>
      </c>
      <c r="G33" s="855">
        <v>1.91</v>
      </c>
      <c r="H33" s="855">
        <v>4.6500000000000004</v>
      </c>
      <c r="I33" s="855">
        <v>9.68</v>
      </c>
      <c r="J33" s="855">
        <v>52.984137540239558</v>
      </c>
      <c r="K33" s="855" t="s">
        <v>1270</v>
      </c>
      <c r="L33" s="907" t="s">
        <v>1325</v>
      </c>
      <c r="M33" s="568"/>
      <c r="N33" s="577" t="s">
        <v>1326</v>
      </c>
      <c r="O33" s="568"/>
      <c r="P33" s="568"/>
      <c r="Q33" s="568"/>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487"/>
      <c r="M1" s="1488"/>
      <c r="N1" s="1488"/>
      <c r="O1" s="1488"/>
      <c r="P1" s="1488"/>
      <c r="Q1" s="1489"/>
      <c r="R1" s="40"/>
      <c r="S1" s="40"/>
    </row>
    <row r="2" spans="1:25" s="44" customFormat="1" ht="93" customHeight="1">
      <c r="A2" s="578" t="s">
        <v>57</v>
      </c>
      <c r="B2" s="579" t="s">
        <v>155</v>
      </c>
      <c r="C2" s="579" t="s">
        <v>156</v>
      </c>
      <c r="D2" s="580" t="s">
        <v>139</v>
      </c>
      <c r="E2" s="580" t="s">
        <v>140</v>
      </c>
      <c r="F2" s="580" t="s">
        <v>141</v>
      </c>
      <c r="G2" s="580" t="s">
        <v>142</v>
      </c>
      <c r="H2" s="580" t="s">
        <v>143</v>
      </c>
      <c r="I2" s="580" t="s">
        <v>144</v>
      </c>
      <c r="J2" s="580" t="s">
        <v>145</v>
      </c>
      <c r="K2" s="580" t="s">
        <v>146</v>
      </c>
      <c r="L2" s="673" t="s">
        <v>147</v>
      </c>
      <c r="M2" s="673" t="s">
        <v>148</v>
      </c>
      <c r="N2" s="673" t="s">
        <v>149</v>
      </c>
      <c r="O2" s="673" t="s">
        <v>150</v>
      </c>
      <c r="P2" s="673" t="s">
        <v>151</v>
      </c>
      <c r="Q2" s="673" t="s">
        <v>152</v>
      </c>
      <c r="R2" s="580" t="s">
        <v>153</v>
      </c>
      <c r="S2" s="580" t="s">
        <v>154</v>
      </c>
      <c r="T2" s="301">
        <v>2031</v>
      </c>
      <c r="U2" s="301">
        <v>2032</v>
      </c>
      <c r="V2" s="301">
        <v>2033</v>
      </c>
      <c r="W2" s="301">
        <v>2034</v>
      </c>
      <c r="X2" s="301">
        <v>2035</v>
      </c>
      <c r="Y2" s="301">
        <v>2036</v>
      </c>
    </row>
    <row r="3" spans="1:25" s="45" customFormat="1" ht="81" customHeight="1">
      <c r="A3" s="1494" t="s">
        <v>157</v>
      </c>
      <c r="B3" s="1494" t="s">
        <v>1075</v>
      </c>
      <c r="C3" s="1495" t="s">
        <v>1461</v>
      </c>
      <c r="D3" s="753">
        <v>114.30972260932106</v>
      </c>
      <c r="E3" s="754">
        <v>106.3005726762904</v>
      </c>
      <c r="F3" s="755">
        <v>103.69498560435535</v>
      </c>
      <c r="G3" s="756">
        <v>105.2557</v>
      </c>
      <c r="H3" s="756">
        <v>106.826398641827</v>
      </c>
      <c r="I3" s="757">
        <v>105.56188522495653</v>
      </c>
      <c r="J3" s="969">
        <v>104.9354</v>
      </c>
      <c r="K3" s="970">
        <v>114.63142733059361</v>
      </c>
      <c r="L3" s="758">
        <v>109.09646626082731</v>
      </c>
      <c r="M3" s="971">
        <v>108.14</v>
      </c>
      <c r="N3" s="972">
        <v>107.4</v>
      </c>
      <c r="O3" s="972">
        <v>105.5</v>
      </c>
      <c r="P3" s="972">
        <v>104.1</v>
      </c>
      <c r="Q3" s="973">
        <v>104.1</v>
      </c>
      <c r="R3" s="752">
        <v>104.420897989339</v>
      </c>
      <c r="S3" s="752">
        <v>104.42089798933949</v>
      </c>
      <c r="T3" s="752">
        <v>104.42089798933949</v>
      </c>
      <c r="U3" s="752">
        <v>104.42089798933949</v>
      </c>
      <c r="V3" s="752">
        <v>104.42089798933949</v>
      </c>
      <c r="W3" s="752">
        <v>104.42089798933949</v>
      </c>
      <c r="X3" s="752">
        <v>104.42089798933949</v>
      </c>
      <c r="Y3" s="752">
        <v>104.42089798933949</v>
      </c>
    </row>
    <row r="4" spans="1:25" s="141" customFormat="1" ht="164.25" customHeight="1">
      <c r="A4" s="1494"/>
      <c r="B4" s="1494"/>
      <c r="C4" s="1496"/>
      <c r="D4" s="828">
        <v>105</v>
      </c>
      <c r="E4" s="829">
        <v>105.28</v>
      </c>
      <c r="F4" s="829">
        <v>106</v>
      </c>
      <c r="G4" s="830">
        <v>105.1</v>
      </c>
      <c r="H4" s="830">
        <v>107</v>
      </c>
      <c r="I4" s="830">
        <v>107.1</v>
      </c>
      <c r="J4" s="830">
        <v>106.9</v>
      </c>
      <c r="K4" s="830">
        <v>106.5</v>
      </c>
      <c r="L4" s="830">
        <v>106.7</v>
      </c>
      <c r="M4" s="830">
        <v>106.8</v>
      </c>
      <c r="N4" s="831">
        <v>104.59423080876481</v>
      </c>
      <c r="O4" s="831">
        <v>104.60841788467178</v>
      </c>
      <c r="P4" s="831">
        <v>104.60498238005394</v>
      </c>
      <c r="Q4" s="831">
        <v>104.61543786962289</v>
      </c>
      <c r="R4" s="831">
        <v>104.60146939774303</v>
      </c>
      <c r="S4" s="831">
        <v>104.65545624062253</v>
      </c>
      <c r="T4" s="831">
        <v>104.51334550401226</v>
      </c>
      <c r="U4" s="831">
        <v>104.48145091589475</v>
      </c>
      <c r="V4" s="831">
        <v>104.36301700416995</v>
      </c>
      <c r="W4" s="831">
        <v>104.2258269089634</v>
      </c>
      <c r="X4" s="831">
        <v>104.10743463259816</v>
      </c>
      <c r="Y4" s="831">
        <v>104.05223722631891</v>
      </c>
    </row>
    <row r="5" spans="1:25" s="141" customFormat="1" ht="81" customHeight="1">
      <c r="A5" s="142"/>
      <c r="B5" s="142"/>
      <c r="C5" s="142"/>
      <c r="D5" s="1499" t="s">
        <v>1074</v>
      </c>
      <c r="E5" s="1500"/>
      <c r="F5" s="1500"/>
      <c r="G5" s="1500"/>
      <c r="H5" s="1500"/>
      <c r="I5" s="1500"/>
      <c r="J5" s="1500"/>
      <c r="K5" s="1501"/>
      <c r="L5" s="751"/>
      <c r="M5" s="751">
        <v>1.0455675163110267</v>
      </c>
      <c r="N5" s="751">
        <v>1.13377831949492</v>
      </c>
      <c r="O5" s="751">
        <v>1.20737853431144</v>
      </c>
      <c r="P5" s="751">
        <v>1.2657082360311578</v>
      </c>
      <c r="Q5" s="751">
        <v>1.3216639059887634</v>
      </c>
      <c r="R5" s="751">
        <v>1.3800933190344464</v>
      </c>
      <c r="S5" s="751">
        <v>1.4411058368266489</v>
      </c>
      <c r="T5" s="751">
        <v>1.4411058368266489</v>
      </c>
      <c r="U5" s="140"/>
      <c r="V5" s="140"/>
      <c r="W5" s="140"/>
      <c r="X5" s="140"/>
      <c r="Y5" s="140"/>
    </row>
    <row r="6" spans="1:25" s="47" customFormat="1" ht="18" customHeight="1">
      <c r="A6" s="120"/>
      <c r="B6" s="121"/>
      <c r="C6" s="48"/>
      <c r="D6" s="581"/>
      <c r="E6" s="582">
        <f>I4/100</f>
        <v>1.071</v>
      </c>
      <c r="F6" s="582">
        <f t="shared" ref="F6:V6" si="0">J4/100</f>
        <v>1.069</v>
      </c>
      <c r="G6" s="582">
        <f t="shared" si="0"/>
        <v>1.0649999999999999</v>
      </c>
      <c r="H6" s="582">
        <f t="shared" si="0"/>
        <v>1.0669999999999999</v>
      </c>
      <c r="I6" s="582">
        <f t="shared" si="0"/>
        <v>1.0680000000000001</v>
      </c>
      <c r="J6" s="582">
        <f t="shared" si="0"/>
        <v>1.045942308087648</v>
      </c>
      <c r="K6" s="582">
        <f t="shared" si="0"/>
        <v>1.0460841788467179</v>
      </c>
      <c r="L6" s="582">
        <f t="shared" si="0"/>
        <v>1.0460498238005393</v>
      </c>
      <c r="M6" s="582">
        <f t="shared" si="0"/>
        <v>1.0461543786962288</v>
      </c>
      <c r="N6" s="582">
        <f t="shared" si="0"/>
        <v>1.0460146939774304</v>
      </c>
      <c r="O6" s="582">
        <f t="shared" si="0"/>
        <v>1.0465545624062254</v>
      </c>
      <c r="P6" s="582">
        <f t="shared" si="0"/>
        <v>1.0451334550401226</v>
      </c>
      <c r="Q6" s="582">
        <f t="shared" si="0"/>
        <v>1.0448145091589476</v>
      </c>
      <c r="R6" s="582">
        <f t="shared" si="0"/>
        <v>1.0436301700416994</v>
      </c>
      <c r="S6" s="582">
        <f t="shared" si="0"/>
        <v>1.042258269089634</v>
      </c>
      <c r="T6" s="582">
        <f t="shared" si="0"/>
        <v>1.0410743463259815</v>
      </c>
      <c r="U6" s="583">
        <f t="shared" si="0"/>
        <v>1.0405223722631891</v>
      </c>
      <c r="V6" s="583">
        <f t="shared" si="0"/>
        <v>0</v>
      </c>
      <c r="W6" s="48"/>
      <c r="X6" s="46"/>
    </row>
    <row r="7" spans="1:25" s="47" customFormat="1" ht="18" customHeight="1">
      <c r="A7" s="120"/>
      <c r="B7" s="121"/>
      <c r="C7" s="48"/>
      <c r="D7" s="584">
        <v>19</v>
      </c>
      <c r="E7" s="584">
        <v>2020</v>
      </c>
      <c r="F7" s="584">
        <v>2021</v>
      </c>
      <c r="G7" s="584">
        <v>2022</v>
      </c>
      <c r="H7" s="584">
        <v>2023</v>
      </c>
      <c r="I7" s="584">
        <v>2024</v>
      </c>
      <c r="J7" s="584">
        <v>2025</v>
      </c>
      <c r="K7" s="584">
        <v>2026</v>
      </c>
      <c r="L7" s="584">
        <v>2027</v>
      </c>
      <c r="M7" s="584">
        <v>2027</v>
      </c>
      <c r="N7" s="584">
        <v>2028</v>
      </c>
      <c r="O7" s="584">
        <v>2029</v>
      </c>
      <c r="P7" s="584">
        <v>2030</v>
      </c>
      <c r="Q7" s="584">
        <v>2031</v>
      </c>
      <c r="R7" s="584">
        <v>2032</v>
      </c>
      <c r="S7" s="584">
        <v>2033</v>
      </c>
      <c r="T7" s="584">
        <v>2034</v>
      </c>
      <c r="U7" s="583">
        <v>2035</v>
      </c>
      <c r="V7" s="583">
        <v>2036</v>
      </c>
      <c r="W7" s="48"/>
      <c r="X7" s="46"/>
    </row>
    <row r="8" spans="1:25" s="47" customFormat="1" ht="18" customHeight="1">
      <c r="A8" s="120"/>
      <c r="B8" s="121"/>
      <c r="C8" s="48"/>
      <c r="D8" s="584">
        <v>1</v>
      </c>
      <c r="E8" s="585">
        <f>D8*E6</f>
        <v>1.071</v>
      </c>
      <c r="F8" s="584">
        <f>E8*F6</f>
        <v>1.1448989999999999</v>
      </c>
      <c r="G8" s="584">
        <f t="shared" ref="G8:V8" si="1">F8*G6</f>
        <v>1.2193174349999998</v>
      </c>
      <c r="H8" s="584">
        <f t="shared" si="1"/>
        <v>1.3010117031449997</v>
      </c>
      <c r="I8" s="584">
        <f t="shared" si="1"/>
        <v>1.3894804989588598</v>
      </c>
      <c r="J8" s="584">
        <f t="shared" si="1"/>
        <v>1.4533164401238066</v>
      </c>
      <c r="K8" s="584">
        <f t="shared" si="1"/>
        <v>1.5202913348713474</v>
      </c>
      <c r="L8" s="584">
        <f t="shared" si="1"/>
        <v>1.5903004829676597</v>
      </c>
      <c r="M8" s="584">
        <f t="shared" si="1"/>
        <v>1.6636998136993446</v>
      </c>
      <c r="N8" s="584">
        <f t="shared" si="1"/>
        <v>1.740254451497028</v>
      </c>
      <c r="O8" s="584">
        <f t="shared" si="1"/>
        <v>1.8212712359619578</v>
      </c>
      <c r="P8" s="584">
        <f t="shared" si="1"/>
        <v>1.9034714994061153</v>
      </c>
      <c r="Q8" s="584">
        <f t="shared" si="1"/>
        <v>1.9887746403500464</v>
      </c>
      <c r="R8" s="584">
        <f t="shared" si="1"/>
        <v>2.0755452160831385</v>
      </c>
      <c r="S8" s="584">
        <f t="shared" si="1"/>
        <v>2.1632541643320824</v>
      </c>
      <c r="T8" s="584">
        <f t="shared" si="1"/>
        <v>2.2521084150689799</v>
      </c>
      <c r="U8" s="583">
        <f t="shared" si="1"/>
        <v>2.3433691906414658</v>
      </c>
      <c r="V8" s="583">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6">
        <f>G3/100</f>
        <v>1.052557</v>
      </c>
      <c r="H10" s="586">
        <f>H3/100</f>
        <v>1.0682639864182699</v>
      </c>
      <c r="I10" s="586">
        <f t="shared" ref="I10:P10" si="2">I3/100</f>
        <v>1.0556188522495653</v>
      </c>
      <c r="J10" s="586">
        <f t="shared" si="2"/>
        <v>1.0493540000000001</v>
      </c>
      <c r="K10" s="586">
        <f t="shared" si="2"/>
        <v>1.1463142733059362</v>
      </c>
      <c r="L10" s="586">
        <f t="shared" si="2"/>
        <v>1.0909646626082732</v>
      </c>
      <c r="M10" s="586">
        <f t="shared" si="2"/>
        <v>1.0813999999999999</v>
      </c>
      <c r="N10" s="586">
        <f t="shared" si="2"/>
        <v>1.0740000000000001</v>
      </c>
      <c r="O10" s="586">
        <f t="shared" si="2"/>
        <v>1.0549999999999999</v>
      </c>
      <c r="P10" s="586">
        <f t="shared" si="2"/>
        <v>1.0409999999999999</v>
      </c>
      <c r="Q10" s="101"/>
      <c r="R10" s="101"/>
      <c r="S10" s="101"/>
    </row>
    <row r="11" spans="1:25">
      <c r="A11" s="50"/>
      <c r="B11" s="51"/>
      <c r="C11" s="101"/>
      <c r="D11" s="101"/>
      <c r="E11" s="101"/>
      <c r="F11" s="101"/>
      <c r="G11" s="587"/>
      <c r="H11" s="587"/>
      <c r="I11" s="587"/>
      <c r="J11" s="587"/>
      <c r="K11" s="587"/>
      <c r="L11" s="587"/>
      <c r="M11" s="587"/>
      <c r="N11" s="587"/>
      <c r="O11" s="587"/>
      <c r="P11" s="587"/>
      <c r="Q11" s="101"/>
      <c r="R11" s="101"/>
      <c r="S11" s="101"/>
    </row>
    <row r="12" spans="1:25">
      <c r="A12" s="50"/>
      <c r="B12" s="51"/>
      <c r="C12" s="101"/>
      <c r="D12" s="99"/>
      <c r="E12" s="99"/>
      <c r="F12" s="99"/>
      <c r="G12" s="586"/>
      <c r="H12" s="586"/>
      <c r="I12" s="586">
        <f>'[34]Прогноз '!D9</f>
        <v>1.06937196079293</v>
      </c>
      <c r="J12" s="586">
        <f>'[34]Прогноз '!E9</f>
        <v>1.1722896481749248</v>
      </c>
      <c r="K12" s="586">
        <f>'[34]Прогноз '!F9</f>
        <v>1.2378037273680598</v>
      </c>
      <c r="L12" s="586">
        <f>'[34]Прогноз '!G9</f>
        <v>1.3002101616497668</v>
      </c>
      <c r="M12" s="586">
        <f>'[34]Прогноз '!H9</f>
        <v>1.3625456055024268</v>
      </c>
      <c r="N12" s="586">
        <f>'[34]Прогноз '!I9</f>
        <v>1.427869572037741</v>
      </c>
      <c r="O12" s="586">
        <f>'[34]Прогноз '!J9</f>
        <v>1.4963253387760538</v>
      </c>
      <c r="P12" s="586">
        <f>'[34]Прогноз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493"/>
      <c r="E14" s="1493"/>
      <c r="F14" s="1493"/>
      <c r="G14" s="1493"/>
      <c r="H14" s="1493"/>
      <c r="I14" s="1493"/>
      <c r="J14" s="1493"/>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497" t="s">
        <v>279</v>
      </c>
      <c r="B87" s="1498"/>
      <c r="C87" s="1498"/>
      <c r="D87" s="1498"/>
      <c r="E87" s="1498"/>
      <c r="F87" s="1498"/>
      <c r="G87" s="1498"/>
      <c r="H87" s="1498"/>
      <c r="I87" s="1498"/>
      <c r="J87" s="1498"/>
      <c r="K87" s="1498"/>
      <c r="L87" s="1498"/>
      <c r="M87" s="1498"/>
    </row>
    <row r="88" spans="1:13" ht="33.75" customHeight="1">
      <c r="A88" s="288" t="s">
        <v>280</v>
      </c>
      <c r="B88" s="289" t="s">
        <v>281</v>
      </c>
      <c r="C88" s="588">
        <v>2018</v>
      </c>
      <c r="D88" s="290">
        <v>2019</v>
      </c>
      <c r="E88" s="290">
        <v>2020</v>
      </c>
      <c r="F88" s="290">
        <v>2021</v>
      </c>
      <c r="G88" s="290">
        <v>2022</v>
      </c>
      <c r="H88" s="290">
        <v>2023</v>
      </c>
      <c r="I88" s="290">
        <v>2024</v>
      </c>
      <c r="J88" s="141" t="s">
        <v>282</v>
      </c>
    </row>
    <row r="89" spans="1:13">
      <c r="B89" s="291"/>
      <c r="C89" s="292" t="s">
        <v>283</v>
      </c>
      <c r="D89" s="1490" t="s">
        <v>284</v>
      </c>
      <c r="E89" s="1491"/>
      <c r="F89" s="1491"/>
      <c r="G89" s="1491"/>
      <c r="H89" s="1491"/>
      <c r="I89" s="1492"/>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 t="shared" ref="G106:H106" si="3">G92/100</f>
        <v>1.042</v>
      </c>
      <c r="H106" s="304">
        <f t="shared" si="3"/>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8"/>
      <c r="O1" s="698"/>
      <c r="P1" s="698"/>
      <c r="Q1" s="698"/>
      <c r="R1" s="703"/>
      <c r="S1" s="698"/>
      <c r="T1" s="698"/>
      <c r="U1" s="698"/>
      <c r="V1" s="698"/>
      <c r="W1" s="703"/>
      <c r="X1" s="698"/>
      <c r="Y1" s="698"/>
      <c r="Z1" s="698"/>
      <c r="AA1" s="698"/>
      <c r="AB1" s="698"/>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 si="1">K2+1</f>
        <v>12</v>
      </c>
      <c r="M2" s="402">
        <f t="shared" ref="M2" si="2">L2+1</f>
        <v>13</v>
      </c>
      <c r="N2" s="402">
        <f t="shared" ref="N2" si="3">M2+1</f>
        <v>14</v>
      </c>
      <c r="O2" s="402">
        <f t="shared" ref="O2" si="4">N2+1</f>
        <v>15</v>
      </c>
      <c r="P2" s="402">
        <f t="shared" ref="P2" si="5">O2+1</f>
        <v>16</v>
      </c>
      <c r="Q2" s="402">
        <f t="shared" ref="Q2" si="6">P2+1</f>
        <v>17</v>
      </c>
      <c r="R2" s="402">
        <f t="shared" ref="R2" si="7">Q2+1</f>
        <v>18</v>
      </c>
      <c r="S2" s="402">
        <f t="shared" ref="S2" si="8">R2+1</f>
        <v>19</v>
      </c>
      <c r="T2" s="402">
        <f t="shared" ref="T2" si="9">S2+1</f>
        <v>20</v>
      </c>
      <c r="U2" s="402">
        <f t="shared" ref="U2" si="10">T2+1</f>
        <v>21</v>
      </c>
      <c r="V2" s="402">
        <f t="shared" ref="V2" si="11">U2+1</f>
        <v>22</v>
      </c>
      <c r="W2" s="402">
        <f t="shared" ref="W2" si="12">V2+1</f>
        <v>23</v>
      </c>
      <c r="X2" s="402">
        <f t="shared" ref="X2" si="13">W2+1</f>
        <v>24</v>
      </c>
      <c r="Y2" s="402">
        <f t="shared" ref="Y2" si="14">X2+1</f>
        <v>25</v>
      </c>
      <c r="Z2" s="402">
        <f t="shared" ref="Z2" si="15">Y2+1</f>
        <v>26</v>
      </c>
      <c r="AA2" s="402">
        <f t="shared" ref="AA2" si="16">Z2+1</f>
        <v>27</v>
      </c>
      <c r="AB2" s="402">
        <f t="shared" ref="AB2" si="17">AA2+1</f>
        <v>28</v>
      </c>
    </row>
    <row r="3" spans="1:30" ht="95.25" thickBot="1">
      <c r="B3" s="398" t="s">
        <v>394</v>
      </c>
      <c r="C3" s="399"/>
      <c r="D3" s="399"/>
      <c r="E3" s="398" t="s">
        <v>395</v>
      </c>
      <c r="F3" s="398" t="s">
        <v>396</v>
      </c>
      <c r="G3" s="398" t="s">
        <v>397</v>
      </c>
      <c r="H3" s="398" t="s">
        <v>398</v>
      </c>
      <c r="I3" s="398" t="s">
        <v>399</v>
      </c>
      <c r="J3" s="398" t="s">
        <v>400</v>
      </c>
      <c r="K3" s="400"/>
      <c r="L3" s="401"/>
      <c r="M3" s="401"/>
      <c r="N3" s="412" t="s">
        <v>974</v>
      </c>
      <c r="O3" s="412" t="s">
        <v>975</v>
      </c>
      <c r="P3" s="412" t="s">
        <v>968</v>
      </c>
      <c r="Q3" s="412" t="s">
        <v>969</v>
      </c>
      <c r="R3" s="697" t="s">
        <v>970</v>
      </c>
      <c r="S3" s="412" t="s">
        <v>976</v>
      </c>
      <c r="T3" s="412" t="s">
        <v>977</v>
      </c>
      <c r="U3" s="412" t="s">
        <v>971</v>
      </c>
      <c r="V3" s="412" t="s">
        <v>972</v>
      </c>
      <c r="W3" s="697" t="s">
        <v>973</v>
      </c>
      <c r="X3" s="412" t="s">
        <v>55</v>
      </c>
      <c r="Y3" s="412" t="s">
        <v>704</v>
      </c>
      <c r="Z3" s="412" t="s">
        <v>870</v>
      </c>
      <c r="AA3" s="412" t="s">
        <v>978</v>
      </c>
      <c r="AB3" s="412" t="s">
        <v>979</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3" t="s">
        <v>401</v>
      </c>
      <c r="B5" s="403" t="s">
        <v>401</v>
      </c>
      <c r="C5" s="403" t="s">
        <v>402</v>
      </c>
      <c r="D5" s="622" t="s">
        <v>403</v>
      </c>
      <c r="E5" s="623">
        <v>1403.71</v>
      </c>
      <c r="F5" s="623">
        <v>106.62</v>
      </c>
      <c r="G5" s="623">
        <v>998.4</v>
      </c>
      <c r="H5" s="624">
        <f>E5</f>
        <v>1403.71</v>
      </c>
      <c r="I5" s="623">
        <v>111.28</v>
      </c>
      <c r="J5" s="405"/>
      <c r="K5" s="403" t="s">
        <v>1292</v>
      </c>
      <c r="L5" s="854" t="s">
        <v>1291</v>
      </c>
      <c r="M5" s="705" t="str">
        <f>CONCATENATE("КТП ",K5," с тр-ром ",C5," кВА")</f>
        <v>КТП !!!!!!!!! НЕ ИСПОЛЬЗУЕМ ЭТУ РАСЦЕНКУ    Проходная киоскового типа с тр-ром 2x100 кВА</v>
      </c>
      <c r="N5" s="707">
        <v>969.32038834951459</v>
      </c>
      <c r="O5" s="707">
        <v>84.2226</v>
      </c>
      <c r="P5" s="707">
        <v>42.1113</v>
      </c>
      <c r="Q5" s="707">
        <v>308.05571165048536</v>
      </c>
      <c r="R5" s="708">
        <v>1403.71</v>
      </c>
      <c r="S5" s="707">
        <v>969.32038834951459</v>
      </c>
      <c r="T5" s="707">
        <v>84.2226</v>
      </c>
      <c r="U5" s="707">
        <v>42.1113</v>
      </c>
      <c r="V5" s="707">
        <v>383.93346811961158</v>
      </c>
      <c r="W5" s="708">
        <v>1479.5877564691264</v>
      </c>
      <c r="X5" s="707">
        <v>103.51456310679612</v>
      </c>
      <c r="Y5" s="707">
        <v>26.949248543689322</v>
      </c>
      <c r="Z5" s="707">
        <v>40.884757281553405</v>
      </c>
      <c r="AA5" s="707">
        <v>136.70714271844651</v>
      </c>
      <c r="AB5" s="707">
        <v>75.877756469126211</v>
      </c>
      <c r="AC5" s="699" t="b">
        <f t="shared" ref="AC5:AC46" si="18">SUM(X5:AB5)=V5</f>
        <v>1</v>
      </c>
      <c r="AD5" s="402" t="str">
        <f>CONCATENATE("Показатель НЦС ",V5)</f>
        <v>Показатель НЦС 383,933468119612</v>
      </c>
    </row>
    <row r="6" spans="1:30" ht="36.75" outlineLevel="1" thickBot="1">
      <c r="A6" s="853" t="s">
        <v>405</v>
      </c>
      <c r="B6" s="403" t="s">
        <v>405</v>
      </c>
      <c r="C6" s="403" t="s">
        <v>406</v>
      </c>
      <c r="D6" s="622" t="s">
        <v>407</v>
      </c>
      <c r="E6" s="623">
        <v>1474.86</v>
      </c>
      <c r="F6" s="623">
        <v>106.62</v>
      </c>
      <c r="G6" s="623">
        <v>1064.1099999999999</v>
      </c>
      <c r="H6" s="624">
        <f t="shared" ref="H6:H68" si="19">E6</f>
        <v>1474.86</v>
      </c>
      <c r="I6" s="623">
        <v>111.28</v>
      </c>
      <c r="J6" s="405"/>
      <c r="K6" s="403" t="s">
        <v>1292</v>
      </c>
      <c r="L6" s="854" t="s">
        <v>1291</v>
      </c>
      <c r="M6" s="705" t="str">
        <f t="shared" ref="M6:M63" si="20">CONCATENATE("КТП ",K6," с тр-ром ",C6," кВА")</f>
        <v>КТП !!!!!!!!! НЕ ИСПОЛЬЗУЕМ ЭТУ РАСЦЕНКУ    Проходная киоскового типа с тр-ром 2x160 кВА</v>
      </c>
      <c r="N6" s="707">
        <v>1033.1165048543689</v>
      </c>
      <c r="O6" s="707">
        <v>88.491599999999991</v>
      </c>
      <c r="P6" s="707">
        <v>44.245799999999996</v>
      </c>
      <c r="Q6" s="707">
        <v>309.00609514563098</v>
      </c>
      <c r="R6" s="708">
        <v>1474.86</v>
      </c>
      <c r="S6" s="707">
        <v>1033.1165048543689</v>
      </c>
      <c r="T6" s="707">
        <v>88.491599999999991</v>
      </c>
      <c r="U6" s="707">
        <v>44.245799999999996</v>
      </c>
      <c r="V6" s="707">
        <v>388.72349797592221</v>
      </c>
      <c r="W6" s="708">
        <v>1554.5774028302912</v>
      </c>
      <c r="X6" s="707">
        <v>103.51456310679612</v>
      </c>
      <c r="Y6" s="707">
        <v>28.427510679611654</v>
      </c>
      <c r="Z6" s="707">
        <v>42.957087378640772</v>
      </c>
      <c r="AA6" s="707">
        <v>134.10693398058243</v>
      </c>
      <c r="AB6" s="707">
        <v>79.717402830291249</v>
      </c>
      <c r="AC6" s="699" t="b">
        <f t="shared" si="18"/>
        <v>1</v>
      </c>
      <c r="AD6" s="402" t="str">
        <f t="shared" ref="AD6:AD9" si="21">CONCATENATE("Показатель НЦС ",V6)</f>
        <v>Показатель НЦС 388,723497975922</v>
      </c>
    </row>
    <row r="7" spans="1:30" ht="36.75" outlineLevel="1" thickBot="1">
      <c r="A7" s="853" t="s">
        <v>408</v>
      </c>
      <c r="B7" s="403" t="s">
        <v>408</v>
      </c>
      <c r="C7" s="403" t="s">
        <v>409</v>
      </c>
      <c r="D7" s="622" t="s">
        <v>410</v>
      </c>
      <c r="E7" s="623">
        <v>1640.5</v>
      </c>
      <c r="F7" s="623">
        <v>151.97999999999999</v>
      </c>
      <c r="G7" s="623">
        <v>1162.06</v>
      </c>
      <c r="H7" s="624">
        <f t="shared" si="19"/>
        <v>1640.5</v>
      </c>
      <c r="I7" s="623">
        <v>124.44</v>
      </c>
      <c r="J7" s="405"/>
      <c r="K7" s="403" t="s">
        <v>1292</v>
      </c>
      <c r="L7" s="854" t="s">
        <v>1291</v>
      </c>
      <c r="M7" s="705" t="str">
        <f t="shared" si="20"/>
        <v>КТП !!!!!!!!! НЕ ИСПОЛЬЗУЕМ ЭТУ РАСЦЕНКУ    Проходная киоскового типа с тр-ром 2x250 кВА</v>
      </c>
      <c r="N7" s="707">
        <v>1128.2135922330096</v>
      </c>
      <c r="O7" s="707">
        <v>98.429999999999993</v>
      </c>
      <c r="P7" s="707">
        <v>49.214999999999996</v>
      </c>
      <c r="Q7" s="707">
        <v>364.64140776699037</v>
      </c>
      <c r="R7" s="708">
        <v>1640.5</v>
      </c>
      <c r="S7" s="707">
        <v>1128.2135922330096</v>
      </c>
      <c r="T7" s="707">
        <v>98.429999999999993</v>
      </c>
      <c r="U7" s="707">
        <v>49.214999999999996</v>
      </c>
      <c r="V7" s="707">
        <v>453.35118851417485</v>
      </c>
      <c r="W7" s="708">
        <v>1729.2097807471846</v>
      </c>
      <c r="X7" s="707">
        <v>147.55339805825244</v>
      </c>
      <c r="Y7" s="707">
        <v>30.926532038834953</v>
      </c>
      <c r="Z7" s="707">
        <v>47.78155339805825</v>
      </c>
      <c r="AA7" s="707">
        <v>138.37992427184474</v>
      </c>
      <c r="AB7" s="707">
        <v>88.709780747184453</v>
      </c>
      <c r="AC7" s="699" t="b">
        <f t="shared" si="18"/>
        <v>1</v>
      </c>
      <c r="AD7" s="402" t="str">
        <f t="shared" si="21"/>
        <v>Показатель НЦС 453,351188514175</v>
      </c>
    </row>
    <row r="8" spans="1:30" ht="36.75" outlineLevel="1" thickBot="1">
      <c r="A8" s="853" t="s">
        <v>411</v>
      </c>
      <c r="B8" s="403" t="s">
        <v>411</v>
      </c>
      <c r="C8" s="403" t="s">
        <v>412</v>
      </c>
      <c r="D8" s="622" t="s">
        <v>413</v>
      </c>
      <c r="E8" s="623">
        <v>1771.7</v>
      </c>
      <c r="F8" s="623">
        <v>151.97999999999999</v>
      </c>
      <c r="G8" s="623">
        <v>1283.1400000000001</v>
      </c>
      <c r="H8" s="560">
        <f t="shared" si="19"/>
        <v>1771.7</v>
      </c>
      <c r="I8" s="623">
        <v>124.44</v>
      </c>
      <c r="J8" s="405"/>
      <c r="K8" s="403" t="s">
        <v>1292</v>
      </c>
      <c r="L8" s="854" t="s">
        <v>1291</v>
      </c>
      <c r="M8" s="705" t="str">
        <f t="shared" si="20"/>
        <v>КТП !!!!!!!!! НЕ ИСПОЛЬЗУЕМ ЭТУ РАСЦЕНКУ    Проходная киоскового типа с тр-ром 2x400 кВА</v>
      </c>
      <c r="N8" s="707">
        <v>1245.7669902912621</v>
      </c>
      <c r="O8" s="707">
        <v>106.30199999999999</v>
      </c>
      <c r="P8" s="707">
        <v>53.150999999999996</v>
      </c>
      <c r="Q8" s="707">
        <v>366.48000970873795</v>
      </c>
      <c r="R8" s="708">
        <v>1771.7</v>
      </c>
      <c r="S8" s="707">
        <v>1245.7669902912621</v>
      </c>
      <c r="T8" s="707">
        <v>106.30199999999999</v>
      </c>
      <c r="U8" s="707">
        <v>53.150999999999996</v>
      </c>
      <c r="V8" s="707">
        <v>462.27006596660203</v>
      </c>
      <c r="W8" s="708">
        <v>1867.4900562578641</v>
      </c>
      <c r="X8" s="707">
        <v>147.55339805825244</v>
      </c>
      <c r="Y8" s="707">
        <v>33.652434951456314</v>
      </c>
      <c r="Z8" s="707">
        <v>51.602912621359224</v>
      </c>
      <c r="AA8" s="707">
        <v>133.67126407766997</v>
      </c>
      <c r="AB8" s="707">
        <v>95.79005625786408</v>
      </c>
      <c r="AC8" s="699" t="b">
        <f t="shared" si="18"/>
        <v>1</v>
      </c>
      <c r="AD8" s="402" t="str">
        <f t="shared" si="21"/>
        <v>Показатель НЦС 462,270065966602</v>
      </c>
    </row>
    <row r="9" spans="1:30" ht="36.75" outlineLevel="1" thickBot="1">
      <c r="A9" s="853" t="s">
        <v>414</v>
      </c>
      <c r="B9" s="403" t="s">
        <v>414</v>
      </c>
      <c r="C9" s="403" t="s">
        <v>415</v>
      </c>
      <c r="D9" s="404" t="s">
        <v>416</v>
      </c>
      <c r="E9" s="623">
        <v>2055.38</v>
      </c>
      <c r="F9" s="623">
        <v>155.36000000000001</v>
      </c>
      <c r="G9" s="623">
        <v>1508.38</v>
      </c>
      <c r="H9" s="624">
        <f t="shared" si="19"/>
        <v>2055.38</v>
      </c>
      <c r="I9" s="623">
        <v>134.22999999999999</v>
      </c>
      <c r="J9" s="405"/>
      <c r="K9" s="403" t="s">
        <v>1292</v>
      </c>
      <c r="L9" s="854" t="s">
        <v>1291</v>
      </c>
      <c r="M9" s="705" t="str">
        <f t="shared" si="20"/>
        <v>КТП !!!!!!!!! НЕ ИСПОЛЬЗУЕМ ЭТУ РАСЦЕНКУ    Проходная киоскового типа с тр-ром 2x630 кВА</v>
      </c>
      <c r="N9" s="707">
        <v>1464.4466019417478</v>
      </c>
      <c r="O9" s="707">
        <v>123.3228</v>
      </c>
      <c r="P9" s="707">
        <v>61.6614</v>
      </c>
      <c r="Q9" s="707">
        <v>405.94919805825248</v>
      </c>
      <c r="R9" s="708">
        <v>2055.38</v>
      </c>
      <c r="S9" s="707">
        <v>1464.4466019417478</v>
      </c>
      <c r="T9" s="707">
        <v>123.3228</v>
      </c>
      <c r="U9" s="707">
        <v>61.6614</v>
      </c>
      <c r="V9" s="707">
        <v>517.05218028116508</v>
      </c>
      <c r="W9" s="708">
        <v>2166.4829822229126</v>
      </c>
      <c r="X9" s="707">
        <v>150.8349514563107</v>
      </c>
      <c r="Y9" s="707">
        <v>39.476143689320395</v>
      </c>
      <c r="Z9" s="707">
        <v>59.865436893203878</v>
      </c>
      <c r="AA9" s="707">
        <v>155.7726660194175</v>
      </c>
      <c r="AB9" s="707">
        <v>111.10298222291262</v>
      </c>
      <c r="AC9" s="699" t="b">
        <f t="shared" si="18"/>
        <v>1</v>
      </c>
      <c r="AD9" s="402" t="str">
        <f t="shared" si="21"/>
        <v>Показатель НЦС 517,052180281165</v>
      </c>
    </row>
    <row r="10" spans="1:30" ht="24.75" outlineLevel="2" thickBot="1">
      <c r="A10" s="406" t="s">
        <v>417</v>
      </c>
      <c r="B10" s="406" t="s">
        <v>417</v>
      </c>
      <c r="C10" s="406" t="s">
        <v>418</v>
      </c>
      <c r="D10" s="625" t="s">
        <v>419</v>
      </c>
      <c r="E10" s="625">
        <v>458.99</v>
      </c>
      <c r="F10" s="625">
        <v>60.52</v>
      </c>
      <c r="G10" s="625">
        <v>225.07</v>
      </c>
      <c r="H10" s="624">
        <f t="shared" si="19"/>
        <v>458.99</v>
      </c>
      <c r="I10" s="625">
        <v>48.98</v>
      </c>
      <c r="J10" s="406"/>
      <c r="K10" s="406" t="s">
        <v>420</v>
      </c>
      <c r="L10" s="402" t="str">
        <f t="shared" ref="L10:L63" si="22">CONCATENATE("Показатель НЦС ",D10)</f>
        <v>Показатель НЦС 21-01-002-01</v>
      </c>
      <c r="M10" s="705" t="str">
        <f t="shared" si="20"/>
        <v>КТП Тупиковая шкафного типа с тр-ром 1x16 кВА</v>
      </c>
      <c r="N10" s="707">
        <v>218.51456310679609</v>
      </c>
      <c r="O10" s="707">
        <v>27.539400000000001</v>
      </c>
      <c r="P10" s="707">
        <v>13.7697</v>
      </c>
      <c r="Q10" s="707">
        <v>199.16633689320392</v>
      </c>
      <c r="R10" s="708">
        <v>458.99</v>
      </c>
      <c r="S10" s="707">
        <v>218.51456310679609</v>
      </c>
      <c r="T10" s="707">
        <v>27.539400000000001</v>
      </c>
      <c r="U10" s="707">
        <v>13.7697</v>
      </c>
      <c r="V10" s="707">
        <v>224.00738907339809</v>
      </c>
      <c r="W10" s="708">
        <v>483.83105218019415</v>
      </c>
      <c r="X10" s="707">
        <v>58.757281553398066</v>
      </c>
      <c r="Y10" s="707">
        <v>8.2788912621359234</v>
      </c>
      <c r="Z10" s="707">
        <v>13.368640776699031</v>
      </c>
      <c r="AA10" s="707">
        <v>118.76152330097091</v>
      </c>
      <c r="AB10" s="707">
        <v>24.841052180194175</v>
      </c>
      <c r="AC10" s="699" t="b">
        <f t="shared" si="18"/>
        <v>1</v>
      </c>
    </row>
    <row r="11" spans="1:30" ht="24.75" outlineLevel="2" thickBot="1">
      <c r="A11" s="406" t="s">
        <v>421</v>
      </c>
      <c r="B11" s="406" t="s">
        <v>421</v>
      </c>
      <c r="C11" s="406" t="s">
        <v>422</v>
      </c>
      <c r="D11" s="625" t="s">
        <v>423</v>
      </c>
      <c r="E11" s="625">
        <v>466.88</v>
      </c>
      <c r="F11" s="625">
        <v>60.52</v>
      </c>
      <c r="G11" s="625">
        <v>232.35</v>
      </c>
      <c r="H11" s="624">
        <f t="shared" si="19"/>
        <v>466.88</v>
      </c>
      <c r="I11" s="625">
        <v>48.98</v>
      </c>
      <c r="J11" s="406"/>
      <c r="K11" s="406" t="s">
        <v>420</v>
      </c>
      <c r="L11" s="402" t="str">
        <f t="shared" si="22"/>
        <v>Показатель НЦС 21-01-002-02</v>
      </c>
      <c r="M11" s="705" t="str">
        <f t="shared" si="20"/>
        <v>КТП Тупиковая шкафного типа с тр-ром 1x25 кВА</v>
      </c>
      <c r="N11" s="707">
        <v>225.58252427184465</v>
      </c>
      <c r="O11" s="707">
        <v>28.012799999999999</v>
      </c>
      <c r="P11" s="707">
        <v>14.006399999999999</v>
      </c>
      <c r="Q11" s="707">
        <v>199.27827572815539</v>
      </c>
      <c r="R11" s="707">
        <v>466.88</v>
      </c>
      <c r="S11" s="707">
        <v>225.58252427184465</v>
      </c>
      <c r="T11" s="707">
        <v>28.012799999999999</v>
      </c>
      <c r="U11" s="707">
        <v>14.006399999999999</v>
      </c>
      <c r="V11" s="707">
        <v>224.54511581825247</v>
      </c>
      <c r="W11" s="707">
        <v>492.14684009009716</v>
      </c>
      <c r="X11" s="707">
        <v>58.757281553398066</v>
      </c>
      <c r="Y11" s="707">
        <v>8.4428194174757287</v>
      </c>
      <c r="Z11" s="707">
        <v>13.598446601941749</v>
      </c>
      <c r="AA11" s="707">
        <v>118.47972815533986</v>
      </c>
      <c r="AB11" s="707">
        <v>25.266840090097084</v>
      </c>
      <c r="AC11" s="699" t="b">
        <f t="shared" si="18"/>
        <v>1</v>
      </c>
    </row>
    <row r="12" spans="1:30" ht="19.5" customHeight="1" outlineLevel="2" thickBot="1">
      <c r="A12" s="406" t="s">
        <v>424</v>
      </c>
      <c r="B12" s="406" t="s">
        <v>424</v>
      </c>
      <c r="C12" s="406" t="s">
        <v>425</v>
      </c>
      <c r="D12" s="625" t="s">
        <v>426</v>
      </c>
      <c r="E12" s="625">
        <v>478.82</v>
      </c>
      <c r="F12" s="625">
        <v>60.52</v>
      </c>
      <c r="G12" s="625">
        <v>243.39</v>
      </c>
      <c r="H12" s="624">
        <f t="shared" si="19"/>
        <v>478.82</v>
      </c>
      <c r="I12" s="625">
        <v>48.98</v>
      </c>
      <c r="J12" s="406"/>
      <c r="K12" s="406" t="s">
        <v>420</v>
      </c>
      <c r="L12" s="402" t="str">
        <f t="shared" si="22"/>
        <v>Показатель НЦС 21-01-002-03</v>
      </c>
      <c r="M12" s="705" t="str">
        <f t="shared" si="20"/>
        <v>КТП Тупиковая шкафного типа с тр-ром 1x40 кВА</v>
      </c>
      <c r="N12" s="707">
        <v>236.30097087378638</v>
      </c>
      <c r="O12" s="707">
        <v>28.729199999999999</v>
      </c>
      <c r="P12" s="707">
        <v>14.364599999999999</v>
      </c>
      <c r="Q12" s="707">
        <v>199.42522912621365</v>
      </c>
      <c r="R12" s="707">
        <v>478.82</v>
      </c>
      <c r="S12" s="707">
        <v>236.30097087378638</v>
      </c>
      <c r="T12" s="707">
        <v>28.729199999999999</v>
      </c>
      <c r="U12" s="707">
        <v>14.364599999999999</v>
      </c>
      <c r="V12" s="707">
        <v>225.33641746019424</v>
      </c>
      <c r="W12" s="707">
        <v>504.73118833398064</v>
      </c>
      <c r="X12" s="707">
        <v>58.757281553398066</v>
      </c>
      <c r="Y12" s="707">
        <v>8.6908932038834958</v>
      </c>
      <c r="Z12" s="707">
        <v>13.946213592233008</v>
      </c>
      <c r="AA12" s="707">
        <v>118.03084077669907</v>
      </c>
      <c r="AB12" s="707">
        <v>25.911188333980583</v>
      </c>
      <c r="AC12" s="699" t="b">
        <f t="shared" si="18"/>
        <v>1</v>
      </c>
    </row>
    <row r="13" spans="1:30" ht="19.5" customHeight="1" outlineLevel="2" thickBot="1">
      <c r="A13" s="406" t="s">
        <v>427</v>
      </c>
      <c r="B13" s="406" t="s">
        <v>427</v>
      </c>
      <c r="C13" s="406" t="s">
        <v>428</v>
      </c>
      <c r="D13" s="625" t="s">
        <v>429</v>
      </c>
      <c r="E13" s="625">
        <v>501.35</v>
      </c>
      <c r="F13" s="625">
        <v>60.52</v>
      </c>
      <c r="G13" s="625">
        <v>264.18</v>
      </c>
      <c r="H13" s="624">
        <f t="shared" si="19"/>
        <v>501.35</v>
      </c>
      <c r="I13" s="625">
        <v>48.98</v>
      </c>
      <c r="J13" s="406"/>
      <c r="K13" s="406" t="s">
        <v>420</v>
      </c>
      <c r="L13" s="402" t="str">
        <f t="shared" si="22"/>
        <v>Показатель НЦС 21-01-002-04</v>
      </c>
      <c r="M13" s="705" t="str">
        <f t="shared" si="20"/>
        <v>КТП Тупиковая шкафного типа с тр-ром 1x63 кВА</v>
      </c>
      <c r="N13" s="707">
        <v>256.48543689320388</v>
      </c>
      <c r="O13" s="707">
        <v>30.081</v>
      </c>
      <c r="P13" s="707">
        <v>15.0405</v>
      </c>
      <c r="Q13" s="707">
        <v>199.74306310679611</v>
      </c>
      <c r="R13" s="707">
        <v>501.35</v>
      </c>
      <c r="S13" s="707">
        <v>256.48543689320388</v>
      </c>
      <c r="T13" s="707">
        <v>30.081</v>
      </c>
      <c r="U13" s="707">
        <v>15.0405</v>
      </c>
      <c r="V13" s="707">
        <v>226.87009448388349</v>
      </c>
      <c r="W13" s="707">
        <v>528.47703137708743</v>
      </c>
      <c r="X13" s="707">
        <v>58.757281553398066</v>
      </c>
      <c r="Y13" s="707">
        <v>9.1589922330097107</v>
      </c>
      <c r="Z13" s="707">
        <v>14.60242718446602</v>
      </c>
      <c r="AA13" s="707">
        <v>117.22436213592232</v>
      </c>
      <c r="AB13" s="707">
        <v>27.127031377087377</v>
      </c>
      <c r="AC13" s="699" t="b">
        <f t="shared" si="18"/>
        <v>1</v>
      </c>
    </row>
    <row r="14" spans="1:30" ht="19.5" customHeight="1" outlineLevel="2" thickBot="1">
      <c r="A14" s="406" t="s">
        <v>430</v>
      </c>
      <c r="B14" s="406" t="s">
        <v>430</v>
      </c>
      <c r="C14" s="406" t="s">
        <v>431</v>
      </c>
      <c r="D14" s="625" t="s">
        <v>432</v>
      </c>
      <c r="E14" s="625">
        <v>532.27</v>
      </c>
      <c r="F14" s="625">
        <v>60.52</v>
      </c>
      <c r="G14" s="625">
        <v>292.74</v>
      </c>
      <c r="H14" s="624">
        <f t="shared" si="19"/>
        <v>532.27</v>
      </c>
      <c r="I14" s="625">
        <v>48.98</v>
      </c>
      <c r="J14" s="406"/>
      <c r="K14" s="406" t="s">
        <v>420</v>
      </c>
      <c r="L14" s="402" t="str">
        <f t="shared" si="22"/>
        <v>Показатель НЦС 21-01-002-05</v>
      </c>
      <c r="M14" s="705" t="str">
        <f t="shared" si="20"/>
        <v>КТП Тупиковая шкафного типа с тр-ром 1x100 кВА</v>
      </c>
      <c r="N14" s="707">
        <v>284.21359223300971</v>
      </c>
      <c r="O14" s="707">
        <v>31.936199999999999</v>
      </c>
      <c r="P14" s="707">
        <v>15.9681</v>
      </c>
      <c r="Q14" s="707">
        <v>200.15210776699024</v>
      </c>
      <c r="R14" s="707">
        <v>532.27</v>
      </c>
      <c r="S14" s="707">
        <v>284.21359223300971</v>
      </c>
      <c r="T14" s="707">
        <v>31.936199999999999</v>
      </c>
      <c r="U14" s="707">
        <v>15.9681</v>
      </c>
      <c r="V14" s="707">
        <v>228.94775285436887</v>
      </c>
      <c r="W14" s="707">
        <v>561.06564508737858</v>
      </c>
      <c r="X14" s="707">
        <v>58.757281553398066</v>
      </c>
      <c r="Y14" s="707">
        <v>9.8014077669902928</v>
      </c>
      <c r="Z14" s="707">
        <v>15.503009708737864</v>
      </c>
      <c r="AA14" s="707">
        <v>116.09040873786404</v>
      </c>
      <c r="AB14" s="707">
        <v>28.795645087378638</v>
      </c>
      <c r="AC14" s="699" t="b">
        <f t="shared" si="18"/>
        <v>1</v>
      </c>
    </row>
    <row r="15" spans="1:30" ht="19.5" customHeight="1" outlineLevel="2" thickBot="1">
      <c r="A15" s="406" t="s">
        <v>433</v>
      </c>
      <c r="B15" s="406" t="s">
        <v>433</v>
      </c>
      <c r="C15" s="406" t="s">
        <v>434</v>
      </c>
      <c r="D15" s="625" t="s">
        <v>435</v>
      </c>
      <c r="E15" s="625">
        <v>576.95000000000005</v>
      </c>
      <c r="F15" s="625">
        <v>60.52</v>
      </c>
      <c r="G15" s="625">
        <v>333.99</v>
      </c>
      <c r="H15" s="624">
        <f t="shared" si="19"/>
        <v>576.95000000000005</v>
      </c>
      <c r="I15" s="625">
        <v>48.98</v>
      </c>
      <c r="J15" s="406"/>
      <c r="K15" s="406" t="s">
        <v>420</v>
      </c>
      <c r="L15" s="402" t="str">
        <f t="shared" si="22"/>
        <v>Показатель НЦС 21-01-002-06</v>
      </c>
      <c r="M15" s="705" t="str">
        <f t="shared" si="20"/>
        <v>КТП Тупиковая шкафного типа с тр-ром 1x160 кВА</v>
      </c>
      <c r="N15" s="707">
        <v>324.26213592233012</v>
      </c>
      <c r="O15" s="707">
        <v>34.617000000000004</v>
      </c>
      <c r="P15" s="707">
        <v>17.308500000000002</v>
      </c>
      <c r="Q15" s="707">
        <v>200.76236407766999</v>
      </c>
      <c r="R15" s="707">
        <v>576.95000000000005</v>
      </c>
      <c r="S15" s="707">
        <v>324.26213592233012</v>
      </c>
      <c r="T15" s="707">
        <v>34.617000000000004</v>
      </c>
      <c r="U15" s="707">
        <v>17.308500000000002</v>
      </c>
      <c r="V15" s="707">
        <v>231.96918835572825</v>
      </c>
      <c r="W15" s="707">
        <v>608.15682427805837</v>
      </c>
      <c r="X15" s="707">
        <v>58.757281553398066</v>
      </c>
      <c r="Y15" s="707">
        <v>10.729710679611651</v>
      </c>
      <c r="Z15" s="707">
        <v>16.804368932038837</v>
      </c>
      <c r="AA15" s="707">
        <v>114.47100291262143</v>
      </c>
      <c r="AB15" s="707">
        <v>31.206824278058249</v>
      </c>
      <c r="AC15" s="699" t="b">
        <f t="shared" si="18"/>
        <v>1</v>
      </c>
    </row>
    <row r="16" spans="1:30" ht="19.5" customHeight="1" outlineLevel="2" thickBot="1">
      <c r="A16" s="406" t="s">
        <v>436</v>
      </c>
      <c r="B16" s="406" t="s">
        <v>436</v>
      </c>
      <c r="C16" s="406" t="s">
        <v>437</v>
      </c>
      <c r="D16" s="625" t="s">
        <v>438</v>
      </c>
      <c r="E16" s="625">
        <v>653.22</v>
      </c>
      <c r="F16" s="625">
        <v>84.93</v>
      </c>
      <c r="G16" s="625">
        <v>381.88</v>
      </c>
      <c r="H16" s="624">
        <f t="shared" si="19"/>
        <v>653.22</v>
      </c>
      <c r="I16" s="625">
        <v>48.98</v>
      </c>
      <c r="J16" s="406"/>
      <c r="K16" s="406" t="s">
        <v>420</v>
      </c>
      <c r="L16" s="402" t="str">
        <f t="shared" si="22"/>
        <v>Показатель НЦС 21-01-002-07</v>
      </c>
      <c r="M16" s="705" t="str">
        <f t="shared" si="20"/>
        <v>КТП Тупиковая шкафного типа с тр-ром 1x250 кВА</v>
      </c>
      <c r="N16" s="707">
        <v>370.75728155339806</v>
      </c>
      <c r="O16" s="707">
        <v>39.193199999999997</v>
      </c>
      <c r="P16" s="707">
        <v>19.596599999999999</v>
      </c>
      <c r="Q16" s="707">
        <v>223.67291844660195</v>
      </c>
      <c r="R16" s="707">
        <v>653.22</v>
      </c>
      <c r="S16" s="707">
        <v>370.75728155339806</v>
      </c>
      <c r="T16" s="707">
        <v>39.193199999999997</v>
      </c>
      <c r="U16" s="707">
        <v>19.596599999999999</v>
      </c>
      <c r="V16" s="707">
        <v>259.02449916427184</v>
      </c>
      <c r="W16" s="707">
        <v>688.57158071766992</v>
      </c>
      <c r="X16" s="707">
        <v>82.456310679611661</v>
      </c>
      <c r="Y16" s="707">
        <v>11.807190291262136</v>
      </c>
      <c r="Z16" s="707">
        <v>19.025825242718447</v>
      </c>
      <c r="AA16" s="707">
        <v>110.38359223300972</v>
      </c>
      <c r="AB16" s="707">
        <v>35.351580717669897</v>
      </c>
      <c r="AC16" s="699" t="b">
        <f t="shared" si="18"/>
        <v>1</v>
      </c>
    </row>
    <row r="17" spans="1:29" ht="19.5" customHeight="1" outlineLevel="2" thickBot="1">
      <c r="A17" s="626" t="s">
        <v>439</v>
      </c>
      <c r="B17" s="626" t="s">
        <v>439</v>
      </c>
      <c r="C17" s="626" t="s">
        <v>440</v>
      </c>
      <c r="D17" s="627" t="s">
        <v>441</v>
      </c>
      <c r="E17" s="627">
        <v>3107.65</v>
      </c>
      <c r="F17" s="627">
        <v>101.96</v>
      </c>
      <c r="G17" s="627">
        <v>2446.48</v>
      </c>
      <c r="H17" s="628">
        <f t="shared" ref="H17:H28" si="23">E17</f>
        <v>3107.65</v>
      </c>
      <c r="I17" s="627">
        <v>167.71</v>
      </c>
      <c r="J17" s="626"/>
      <c r="K17" s="626" t="s">
        <v>442</v>
      </c>
      <c r="L17" s="402" t="str">
        <f t="shared" si="22"/>
        <v>Показатель НЦС 21-01-003-01</v>
      </c>
      <c r="M17" s="705" t="str">
        <f t="shared" si="20"/>
        <v>КТП Блочного типа (бетонное здание) с тр-ром 1x400 кВА</v>
      </c>
      <c r="N17" s="707">
        <v>2375.2233009708739</v>
      </c>
      <c r="O17" s="707">
        <v>186.459</v>
      </c>
      <c r="P17" s="707">
        <v>93.229500000000002</v>
      </c>
      <c r="Q17" s="707">
        <v>452.73819902912646</v>
      </c>
      <c r="R17" s="707">
        <v>3107.65</v>
      </c>
      <c r="S17" s="707">
        <v>2375.2233009708739</v>
      </c>
      <c r="T17" s="707">
        <v>186.459</v>
      </c>
      <c r="U17" s="707">
        <v>93.229500000000002</v>
      </c>
      <c r="V17" s="707">
        <v>620.56445504000021</v>
      </c>
      <c r="W17" s="707">
        <v>3275.4762560108738</v>
      </c>
      <c r="X17" s="707">
        <v>98.990291262135926</v>
      </c>
      <c r="Y17" s="707">
        <v>62.448316504854382</v>
      </c>
      <c r="Z17" s="707">
        <v>90.514077669902917</v>
      </c>
      <c r="AA17" s="707">
        <v>200.7855135922332</v>
      </c>
      <c r="AB17" s="707">
        <v>167.82625601087375</v>
      </c>
      <c r="AC17" s="699" t="b">
        <f t="shared" si="18"/>
        <v>1</v>
      </c>
    </row>
    <row r="18" spans="1:29" ht="19.5" customHeight="1" outlineLevel="2" thickBot="1">
      <c r="A18" s="626" t="s">
        <v>443</v>
      </c>
      <c r="B18" s="626" t="s">
        <v>443</v>
      </c>
      <c r="C18" s="626" t="s">
        <v>444</v>
      </c>
      <c r="D18" s="627" t="s">
        <v>445</v>
      </c>
      <c r="E18" s="627">
        <v>3239.42</v>
      </c>
      <c r="F18" s="627">
        <v>101.96</v>
      </c>
      <c r="G18" s="627">
        <v>2568.16</v>
      </c>
      <c r="H18" s="628">
        <f t="shared" si="23"/>
        <v>3239.42</v>
      </c>
      <c r="I18" s="627">
        <v>167.71</v>
      </c>
      <c r="J18" s="626"/>
      <c r="K18" s="626" t="s">
        <v>442</v>
      </c>
      <c r="L18" s="402" t="str">
        <f t="shared" si="22"/>
        <v>Показатель НЦС 21-01-003-02</v>
      </c>
      <c r="M18" s="705" t="str">
        <f t="shared" si="20"/>
        <v>КТП Блочного типа (бетонное здание) с тр-ром 1x630 кВА</v>
      </c>
      <c r="N18" s="707">
        <v>2493.3592233009708</v>
      </c>
      <c r="O18" s="707">
        <v>194.36519999999999</v>
      </c>
      <c r="P18" s="707">
        <v>97.182599999999994</v>
      </c>
      <c r="Q18" s="707">
        <v>454.51297669902897</v>
      </c>
      <c r="R18" s="707">
        <v>3239.42</v>
      </c>
      <c r="S18" s="707">
        <v>2493.3592233009708</v>
      </c>
      <c r="T18" s="707">
        <v>194.36519999999999</v>
      </c>
      <c r="U18" s="707">
        <v>97.182599999999994</v>
      </c>
      <c r="V18" s="707">
        <v>629.45026856388336</v>
      </c>
      <c r="W18" s="707">
        <v>3414.3572918648542</v>
      </c>
      <c r="X18" s="707">
        <v>98.990291262135926</v>
      </c>
      <c r="Y18" s="707">
        <v>65.186062135922327</v>
      </c>
      <c r="Z18" s="707">
        <v>94.352038834951458</v>
      </c>
      <c r="AA18" s="707">
        <v>195.98458446601924</v>
      </c>
      <c r="AB18" s="707">
        <v>174.93729186485436</v>
      </c>
      <c r="AC18" s="699" t="b">
        <f t="shared" si="18"/>
        <v>1</v>
      </c>
    </row>
    <row r="19" spans="1:29" ht="19.5" customHeight="1" outlineLevel="2" thickBot="1">
      <c r="A19" s="626" t="s">
        <v>446</v>
      </c>
      <c r="B19" s="626" t="s">
        <v>446</v>
      </c>
      <c r="C19" s="626" t="s">
        <v>447</v>
      </c>
      <c r="D19" s="627" t="s">
        <v>448</v>
      </c>
      <c r="E19" s="627">
        <v>3683.27</v>
      </c>
      <c r="F19" s="627">
        <v>111.22</v>
      </c>
      <c r="G19" s="627">
        <v>2969.32</v>
      </c>
      <c r="H19" s="628">
        <f t="shared" si="23"/>
        <v>3683.27</v>
      </c>
      <c r="I19" s="627">
        <v>167.86</v>
      </c>
      <c r="J19" s="626"/>
      <c r="K19" s="626" t="s">
        <v>442</v>
      </c>
      <c r="L19" s="402" t="str">
        <f t="shared" si="22"/>
        <v>Показатель НЦС 21-01-003-03</v>
      </c>
      <c r="M19" s="705" t="str">
        <f t="shared" si="20"/>
        <v>КТП Блочного типа (бетонное здание) с тр-ром 1x1000 кВА</v>
      </c>
      <c r="N19" s="707">
        <v>2882.8349514563106</v>
      </c>
      <c r="O19" s="707">
        <v>220.99619999999999</v>
      </c>
      <c r="P19" s="707">
        <v>110.49809999999999</v>
      </c>
      <c r="Q19" s="707">
        <v>468.94074854368944</v>
      </c>
      <c r="R19" s="707">
        <v>3683.27</v>
      </c>
      <c r="S19" s="707">
        <v>2882.8349514563106</v>
      </c>
      <c r="T19" s="707">
        <v>220.99619999999999</v>
      </c>
      <c r="U19" s="707">
        <v>110.49809999999999</v>
      </c>
      <c r="V19" s="707">
        <v>667.84156192621367</v>
      </c>
      <c r="W19" s="707">
        <v>3882.1708133825241</v>
      </c>
      <c r="X19" s="707">
        <v>107.98058252427185</v>
      </c>
      <c r="Y19" s="707">
        <v>74.215407766990296</v>
      </c>
      <c r="Z19" s="707">
        <v>107.27970873786407</v>
      </c>
      <c r="AA19" s="707">
        <v>179.46504951456328</v>
      </c>
      <c r="AB19" s="707">
        <v>198.90081338252426</v>
      </c>
      <c r="AC19" s="699" t="b">
        <f t="shared" si="18"/>
        <v>1</v>
      </c>
    </row>
    <row r="20" spans="1:29" ht="19.5" customHeight="1" outlineLevel="2" thickBot="1">
      <c r="A20" s="626" t="s">
        <v>449</v>
      </c>
      <c r="B20" s="626" t="s">
        <v>449</v>
      </c>
      <c r="C20" s="626" t="s">
        <v>450</v>
      </c>
      <c r="D20" s="627" t="s">
        <v>451</v>
      </c>
      <c r="E20" s="627">
        <v>4076.8</v>
      </c>
      <c r="F20" s="627">
        <v>111.22</v>
      </c>
      <c r="G20" s="627">
        <v>3332.69</v>
      </c>
      <c r="H20" s="628">
        <f t="shared" si="23"/>
        <v>4076.8</v>
      </c>
      <c r="I20" s="627">
        <v>167.86</v>
      </c>
      <c r="J20" s="626"/>
      <c r="K20" s="626" t="s">
        <v>442</v>
      </c>
      <c r="L20" s="402" t="str">
        <f t="shared" si="22"/>
        <v>Показатель НЦС 21-01-003-04</v>
      </c>
      <c r="M20" s="705" t="str">
        <f t="shared" si="20"/>
        <v>КТП Блочного типа (бетонное здание) с тр-ром 1x1250 кВА</v>
      </c>
      <c r="N20" s="707">
        <v>3235.6213592233012</v>
      </c>
      <c r="O20" s="707">
        <v>244.608</v>
      </c>
      <c r="P20" s="707">
        <v>122.304</v>
      </c>
      <c r="Q20" s="707">
        <v>474.26664077669875</v>
      </c>
      <c r="R20" s="707">
        <v>4076.8</v>
      </c>
      <c r="S20" s="707">
        <v>3235.6213592233012</v>
      </c>
      <c r="T20" s="707">
        <v>244.608</v>
      </c>
      <c r="U20" s="707">
        <v>122.304</v>
      </c>
      <c r="V20" s="707">
        <v>694.40450310524238</v>
      </c>
      <c r="W20" s="707">
        <v>4296.9378623285438</v>
      </c>
      <c r="X20" s="707">
        <v>107.98058252427185</v>
      </c>
      <c r="Y20" s="707">
        <v>82.391662135922331</v>
      </c>
      <c r="Z20" s="707">
        <v>118.74174757281554</v>
      </c>
      <c r="AA20" s="707">
        <v>165.152648543689</v>
      </c>
      <c r="AB20" s="707">
        <v>220.13786232854369</v>
      </c>
      <c r="AC20" s="699" t="b">
        <f t="shared" si="18"/>
        <v>1</v>
      </c>
    </row>
    <row r="21" spans="1:29" ht="19.5" customHeight="1" outlineLevel="2" thickBot="1">
      <c r="A21" s="626" t="s">
        <v>452</v>
      </c>
      <c r="B21" s="626" t="s">
        <v>452</v>
      </c>
      <c r="C21" s="626" t="s">
        <v>453</v>
      </c>
      <c r="D21" s="627" t="s">
        <v>454</v>
      </c>
      <c r="E21" s="627">
        <v>4681.7</v>
      </c>
      <c r="F21" s="627">
        <v>111.28</v>
      </c>
      <c r="G21" s="627">
        <v>3888.9</v>
      </c>
      <c r="H21" s="628">
        <f t="shared" si="23"/>
        <v>4681.7</v>
      </c>
      <c r="I21" s="627">
        <v>170.3</v>
      </c>
      <c r="J21" s="626"/>
      <c r="K21" s="626" t="s">
        <v>442</v>
      </c>
      <c r="L21" s="402" t="str">
        <f t="shared" si="22"/>
        <v>Показатель НЦС 21-01-003-05</v>
      </c>
      <c r="M21" s="705" t="str">
        <f t="shared" si="20"/>
        <v>КТП Блочного типа (бетонное здание) с тр-ром 1x1600 кВА</v>
      </c>
      <c r="N21" s="707">
        <v>3775.6310679611652</v>
      </c>
      <c r="O21" s="707">
        <v>280.90199999999999</v>
      </c>
      <c r="P21" s="707">
        <v>140.45099999999999</v>
      </c>
      <c r="Q21" s="707">
        <v>484.71593203883458</v>
      </c>
      <c r="R21" s="707">
        <v>4681.7</v>
      </c>
      <c r="S21" s="707">
        <v>3775.6310679611652</v>
      </c>
      <c r="T21" s="707">
        <v>280.90199999999999</v>
      </c>
      <c r="U21" s="707">
        <v>140.45099999999999</v>
      </c>
      <c r="V21" s="707">
        <v>737.49760493359179</v>
      </c>
      <c r="W21" s="707">
        <v>4934.4816728947571</v>
      </c>
      <c r="X21" s="707">
        <v>108.03883495145632</v>
      </c>
      <c r="Y21" s="707">
        <v>94.958240776699043</v>
      </c>
      <c r="Z21" s="707">
        <v>136.36019417475728</v>
      </c>
      <c r="AA21" s="707">
        <v>145.35866213592192</v>
      </c>
      <c r="AB21" s="707">
        <v>252.78167289475724</v>
      </c>
      <c r="AC21" s="699" t="b">
        <f t="shared" si="18"/>
        <v>1</v>
      </c>
    </row>
    <row r="22" spans="1:29" ht="19.5" customHeight="1" outlineLevel="2" thickBot="1">
      <c r="A22" s="626" t="s">
        <v>455</v>
      </c>
      <c r="B22" s="626" t="s">
        <v>455</v>
      </c>
      <c r="C22" s="626" t="s">
        <v>456</v>
      </c>
      <c r="D22" s="627" t="s">
        <v>457</v>
      </c>
      <c r="E22" s="627">
        <v>5963.78</v>
      </c>
      <c r="F22" s="627">
        <v>111.28</v>
      </c>
      <c r="G22" s="627">
        <v>5072.78</v>
      </c>
      <c r="H22" s="628">
        <f t="shared" si="23"/>
        <v>5963.78</v>
      </c>
      <c r="I22" s="627">
        <v>170.29</v>
      </c>
      <c r="J22" s="626"/>
      <c r="K22" s="626" t="s">
        <v>442</v>
      </c>
      <c r="L22" s="402" t="str">
        <f t="shared" si="22"/>
        <v>Показатель НЦС 21-01-003-06</v>
      </c>
      <c r="M22" s="705" t="str">
        <f t="shared" si="20"/>
        <v>КТП Блочного типа (бетонное здание) с тр-ром 1x2500 кВА</v>
      </c>
      <c r="N22" s="707">
        <v>4925.0291262135916</v>
      </c>
      <c r="O22" s="707">
        <v>357.82679999999999</v>
      </c>
      <c r="P22" s="707">
        <v>178.9134</v>
      </c>
      <c r="Q22" s="707">
        <v>502.01067378640801</v>
      </c>
      <c r="R22" s="707">
        <v>5963.78</v>
      </c>
      <c r="S22" s="707">
        <v>4925.0291262135916</v>
      </c>
      <c r="T22" s="707">
        <v>357.82679999999999</v>
      </c>
      <c r="U22" s="707">
        <v>178.9134</v>
      </c>
      <c r="V22" s="707">
        <v>823.98045359223318</v>
      </c>
      <c r="W22" s="707">
        <v>6285.7497798058248</v>
      </c>
      <c r="X22" s="707">
        <v>108.03883495145632</v>
      </c>
      <c r="Y22" s="707">
        <v>121.59563106796118</v>
      </c>
      <c r="Z22" s="707">
        <v>173.70233009708738</v>
      </c>
      <c r="AA22" s="707">
        <v>98.673877669903106</v>
      </c>
      <c r="AB22" s="707">
        <v>321.96977980582517</v>
      </c>
      <c r="AC22" s="699" t="b">
        <f t="shared" si="18"/>
        <v>1</v>
      </c>
    </row>
    <row r="23" spans="1:29" ht="19.5" customHeight="1" outlineLevel="2" thickBot="1">
      <c r="A23" s="626" t="s">
        <v>458</v>
      </c>
      <c r="B23" s="626" t="s">
        <v>458</v>
      </c>
      <c r="C23" s="626" t="s">
        <v>412</v>
      </c>
      <c r="D23" s="627" t="s">
        <v>459</v>
      </c>
      <c r="E23" s="627">
        <v>6007.33</v>
      </c>
      <c r="F23" s="627">
        <v>205.88</v>
      </c>
      <c r="G23" s="627">
        <v>4848.72</v>
      </c>
      <c r="H23" s="628">
        <f t="shared" si="23"/>
        <v>6007.33</v>
      </c>
      <c r="I23" s="627">
        <v>185.86</v>
      </c>
      <c r="J23" s="626"/>
      <c r="K23" s="626" t="s">
        <v>442</v>
      </c>
      <c r="L23" s="402" t="str">
        <f t="shared" si="22"/>
        <v>Показатель НЦС 21-01-003-07</v>
      </c>
      <c r="M23" s="705" t="str">
        <f t="shared" si="20"/>
        <v>КТП Блочного типа (бетонное здание) с тр-ром 2x400 кВА</v>
      </c>
      <c r="N23" s="707">
        <v>4707.4951456310682</v>
      </c>
      <c r="O23" s="707">
        <v>360.43979999999999</v>
      </c>
      <c r="P23" s="707">
        <v>180.2199</v>
      </c>
      <c r="Q23" s="707">
        <v>759.17515436893154</v>
      </c>
      <c r="R23" s="707">
        <v>6007.33</v>
      </c>
      <c r="S23" s="707">
        <v>4707.4951456310682</v>
      </c>
      <c r="T23" s="707">
        <v>360.43979999999999</v>
      </c>
      <c r="U23" s="707">
        <v>180.2199</v>
      </c>
      <c r="V23" s="707">
        <v>1083.6067713553393</v>
      </c>
      <c r="W23" s="707">
        <v>6331.7616169864077</v>
      </c>
      <c r="X23" s="707">
        <v>199.88349514563106</v>
      </c>
      <c r="Y23" s="707">
        <v>120.53498058252427</v>
      </c>
      <c r="Z23" s="707">
        <v>174.9707766990291</v>
      </c>
      <c r="AA23" s="707">
        <v>263.78590194174711</v>
      </c>
      <c r="AB23" s="707">
        <v>324.43161698640773</v>
      </c>
      <c r="AC23" s="699" t="b">
        <f t="shared" si="18"/>
        <v>1</v>
      </c>
    </row>
    <row r="24" spans="1:29" ht="19.5" customHeight="1" outlineLevel="2" thickBot="1">
      <c r="A24" s="626" t="s">
        <v>460</v>
      </c>
      <c r="B24" s="626" t="s">
        <v>460</v>
      </c>
      <c r="C24" s="626" t="s">
        <v>415</v>
      </c>
      <c r="D24" s="627" t="s">
        <v>461</v>
      </c>
      <c r="E24" s="627">
        <v>6777.13</v>
      </c>
      <c r="F24" s="627">
        <v>205.88</v>
      </c>
      <c r="G24" s="627">
        <v>5559.53</v>
      </c>
      <c r="H24" s="628">
        <f t="shared" si="23"/>
        <v>6777.13</v>
      </c>
      <c r="I24" s="627">
        <v>185.86</v>
      </c>
      <c r="J24" s="626"/>
      <c r="K24" s="626" t="s">
        <v>442</v>
      </c>
      <c r="L24" s="402" t="str">
        <f t="shared" si="22"/>
        <v>Показатель НЦС 21-01-003-08</v>
      </c>
      <c r="M24" s="705" t="str">
        <f t="shared" si="20"/>
        <v>КТП Блочного типа (бетонное здание) с тр-ром 2x630 кВА</v>
      </c>
      <c r="N24" s="707">
        <v>5397.6019417475727</v>
      </c>
      <c r="O24" s="707">
        <v>406.62779999999998</v>
      </c>
      <c r="P24" s="707">
        <v>203.31389999999999</v>
      </c>
      <c r="Q24" s="707">
        <v>769.58635825242709</v>
      </c>
      <c r="R24" s="707">
        <v>6777.13</v>
      </c>
      <c r="S24" s="707">
        <v>5397.6019417475727</v>
      </c>
      <c r="T24" s="707">
        <v>406.62779999999998</v>
      </c>
      <c r="U24" s="707">
        <v>203.31389999999999</v>
      </c>
      <c r="V24" s="707">
        <v>1135.5606283495144</v>
      </c>
      <c r="W24" s="707">
        <v>7143.1042700970875</v>
      </c>
      <c r="X24" s="707">
        <v>199.88349514563106</v>
      </c>
      <c r="Y24" s="707">
        <v>136.52888349514564</v>
      </c>
      <c r="Z24" s="707">
        <v>197.39213592233011</v>
      </c>
      <c r="AA24" s="707">
        <v>235.78184368932028</v>
      </c>
      <c r="AB24" s="707">
        <v>365.97427009708736</v>
      </c>
      <c r="AC24" s="699" t="b">
        <f t="shared" si="18"/>
        <v>1</v>
      </c>
    </row>
    <row r="25" spans="1:29" ht="19.5" customHeight="1" outlineLevel="2" thickBot="1">
      <c r="A25" s="626" t="s">
        <v>462</v>
      </c>
      <c r="B25" s="626" t="s">
        <v>462</v>
      </c>
      <c r="C25" s="626" t="s">
        <v>463</v>
      </c>
      <c r="D25" s="627" t="s">
        <v>464</v>
      </c>
      <c r="E25" s="627">
        <v>7827.52</v>
      </c>
      <c r="F25" s="627">
        <v>225.07</v>
      </c>
      <c r="G25" s="627">
        <v>6508.58</v>
      </c>
      <c r="H25" s="628">
        <f t="shared" si="23"/>
        <v>7827.52</v>
      </c>
      <c r="I25" s="627">
        <v>189.23</v>
      </c>
      <c r="J25" s="626"/>
      <c r="K25" s="626" t="s">
        <v>442</v>
      </c>
      <c r="L25" s="402" t="str">
        <f t="shared" si="22"/>
        <v>Показатель НЦС 21-01-003-09</v>
      </c>
      <c r="M25" s="705" t="str">
        <f t="shared" si="20"/>
        <v>КТП Блочного типа (бетонное здание) с тр-ром 2x1000 кВА</v>
      </c>
      <c r="N25" s="707">
        <v>6319.0097087378635</v>
      </c>
      <c r="O25" s="707">
        <v>469.65120000000002</v>
      </c>
      <c r="P25" s="707">
        <v>234.82560000000001</v>
      </c>
      <c r="Q25" s="707">
        <v>804.03349126213652</v>
      </c>
      <c r="R25" s="707">
        <v>7827.52</v>
      </c>
      <c r="S25" s="707">
        <v>6319.0097087378635</v>
      </c>
      <c r="T25" s="707">
        <v>469.65120000000002</v>
      </c>
      <c r="U25" s="707">
        <v>234.82560000000001</v>
      </c>
      <c r="V25" s="707">
        <v>1226.7152446368937</v>
      </c>
      <c r="W25" s="707">
        <v>8250.2017533747567</v>
      </c>
      <c r="X25" s="707">
        <v>218.51456310679609</v>
      </c>
      <c r="Y25" s="707">
        <v>157.95381553398062</v>
      </c>
      <c r="Z25" s="707">
        <v>227.98601941747575</v>
      </c>
      <c r="AA25" s="707">
        <v>199.57909320388404</v>
      </c>
      <c r="AB25" s="707">
        <v>422.68175337475725</v>
      </c>
      <c r="AC25" s="699" t="b">
        <f t="shared" si="18"/>
        <v>1</v>
      </c>
    </row>
    <row r="26" spans="1:29" ht="19.5" customHeight="1" outlineLevel="2" thickBot="1">
      <c r="A26" s="626" t="s">
        <v>465</v>
      </c>
      <c r="B26" s="626" t="s">
        <v>465</v>
      </c>
      <c r="C26" s="626" t="s">
        <v>466</v>
      </c>
      <c r="D26" s="627" t="s">
        <v>467</v>
      </c>
      <c r="E26" s="627">
        <v>9377.75</v>
      </c>
      <c r="F26" s="627">
        <v>225.07</v>
      </c>
      <c r="G26" s="627">
        <v>7940.04</v>
      </c>
      <c r="H26" s="628">
        <f t="shared" si="23"/>
        <v>9377.75</v>
      </c>
      <c r="I26" s="627">
        <v>189.23</v>
      </c>
      <c r="J26" s="626"/>
      <c r="K26" s="626" t="s">
        <v>442</v>
      </c>
      <c r="L26" s="402" t="str">
        <f t="shared" si="22"/>
        <v>Показатель НЦС 21-01-003-10</v>
      </c>
      <c r="M26" s="705" t="str">
        <f t="shared" si="20"/>
        <v>КТП Блочного типа (бетонное здание) с тр-ром 2x1250 кВА</v>
      </c>
      <c r="N26" s="707">
        <v>7708.7766990291257</v>
      </c>
      <c r="O26" s="707">
        <v>562.66499999999996</v>
      </c>
      <c r="P26" s="707">
        <v>281.33249999999998</v>
      </c>
      <c r="Q26" s="707">
        <v>824.97580097087302</v>
      </c>
      <c r="R26" s="707">
        <v>9377.75</v>
      </c>
      <c r="S26" s="707">
        <v>7708.7766990291257</v>
      </c>
      <c r="T26" s="707">
        <v>562.66499999999996</v>
      </c>
      <c r="U26" s="707">
        <v>281.33249999999998</v>
      </c>
      <c r="V26" s="707">
        <v>1331.3165139867954</v>
      </c>
      <c r="W26" s="707">
        <v>9884.0907130159212</v>
      </c>
      <c r="X26" s="707">
        <v>218.51456310679609</v>
      </c>
      <c r="Y26" s="707">
        <v>190.16247766990293</v>
      </c>
      <c r="Z26" s="707">
        <v>273.13834951456312</v>
      </c>
      <c r="AA26" s="707">
        <v>143.16041067961083</v>
      </c>
      <c r="AB26" s="707">
        <v>506.34071301592229</v>
      </c>
      <c r="AC26" s="699" t="b">
        <f t="shared" si="18"/>
        <v>1</v>
      </c>
    </row>
    <row r="27" spans="1:29" ht="19.5" customHeight="1" outlineLevel="2" thickBot="1">
      <c r="A27" s="626" t="s">
        <v>468</v>
      </c>
      <c r="B27" s="626" t="s">
        <v>468</v>
      </c>
      <c r="C27" s="626" t="s">
        <v>469</v>
      </c>
      <c r="D27" s="627" t="s">
        <v>470</v>
      </c>
      <c r="E27" s="627">
        <v>11749.7</v>
      </c>
      <c r="F27" s="627">
        <v>225.12</v>
      </c>
      <c r="G27" s="627">
        <v>10126.280000000001</v>
      </c>
      <c r="H27" s="628">
        <f t="shared" si="23"/>
        <v>11749.7</v>
      </c>
      <c r="I27" s="627">
        <v>193.62</v>
      </c>
      <c r="J27" s="626"/>
      <c r="K27" s="626" t="s">
        <v>442</v>
      </c>
      <c r="L27" s="402" t="str">
        <f t="shared" si="22"/>
        <v>Показатель НЦС 21-01-003-11</v>
      </c>
      <c r="M27" s="705" t="str">
        <f t="shared" si="20"/>
        <v>КТП Блочного типа (бетонное здание) с тр-ром 2x1600 кВА</v>
      </c>
      <c r="N27" s="707">
        <v>9831.3398058252424</v>
      </c>
      <c r="O27" s="707">
        <v>704.98199999999997</v>
      </c>
      <c r="P27" s="707">
        <v>352.49099999999999</v>
      </c>
      <c r="Q27" s="707">
        <v>860.88719417475841</v>
      </c>
      <c r="R27" s="707">
        <v>11749.7</v>
      </c>
      <c r="S27" s="707">
        <v>9831.3398058252424</v>
      </c>
      <c r="T27" s="707">
        <v>704.98199999999997</v>
      </c>
      <c r="U27" s="707">
        <v>352.49099999999999</v>
      </c>
      <c r="V27" s="707">
        <v>1495.2314684644671</v>
      </c>
      <c r="W27" s="707">
        <v>12384.04427428971</v>
      </c>
      <c r="X27" s="707">
        <v>218.5631067961165</v>
      </c>
      <c r="Y27" s="707">
        <v>239.44273009708743</v>
      </c>
      <c r="Z27" s="707">
        <v>342.22427184466022</v>
      </c>
      <c r="AA27" s="707">
        <v>60.657085436894306</v>
      </c>
      <c r="AB27" s="707">
        <v>634.34427428970878</v>
      </c>
      <c r="AC27" s="699" t="b">
        <f t="shared" si="18"/>
        <v>1</v>
      </c>
    </row>
    <row r="28" spans="1:29" ht="19.5" customHeight="1" outlineLevel="2" thickBot="1">
      <c r="A28" s="626" t="s">
        <v>471</v>
      </c>
      <c r="B28" s="626" t="s">
        <v>471</v>
      </c>
      <c r="C28" s="626" t="s">
        <v>472</v>
      </c>
      <c r="D28" s="627" t="s">
        <v>473</v>
      </c>
      <c r="E28" s="627">
        <v>15366.38</v>
      </c>
      <c r="F28" s="627">
        <v>225.12</v>
      </c>
      <c r="G28" s="627">
        <v>13465.85</v>
      </c>
      <c r="H28" s="628">
        <f t="shared" si="23"/>
        <v>15366.38</v>
      </c>
      <c r="I28" s="627">
        <v>193.62</v>
      </c>
      <c r="J28" s="626"/>
      <c r="K28" s="626" t="s">
        <v>442</v>
      </c>
      <c r="L28" s="402" t="str">
        <f t="shared" si="22"/>
        <v>Показатель НЦС 21-01-003-12</v>
      </c>
      <c r="M28" s="705" t="str">
        <f t="shared" si="20"/>
        <v>КТП Блочного типа (бетонное здание) с тр-ром 2x2500 кВА</v>
      </c>
      <c r="N28" s="707">
        <v>13073.640776699029</v>
      </c>
      <c r="O28" s="707">
        <v>921.98279999999988</v>
      </c>
      <c r="P28" s="707">
        <v>460.99139999999994</v>
      </c>
      <c r="Q28" s="707">
        <v>909.76502330096991</v>
      </c>
      <c r="R28" s="707">
        <v>15366.38</v>
      </c>
      <c r="S28" s="707">
        <v>13073.640776699029</v>
      </c>
      <c r="T28" s="707">
        <v>921.98279999999988</v>
      </c>
      <c r="U28" s="707">
        <v>460.99139999999994</v>
      </c>
      <c r="V28" s="707">
        <v>1739.2852948007758</v>
      </c>
      <c r="W28" s="707">
        <v>16195.900271499806</v>
      </c>
      <c r="X28" s="707">
        <v>218.5631067961165</v>
      </c>
      <c r="Y28" s="707">
        <v>314.58540194174759</v>
      </c>
      <c r="Z28" s="709">
        <f>447.564466019418-70.948</f>
        <v>376.616466019418</v>
      </c>
      <c r="AA28" s="709">
        <v>0</v>
      </c>
      <c r="AB28" s="709">
        <v>829.52027149980574</v>
      </c>
      <c r="AC28" s="704">
        <f>SUM(X28:AB28)-V28</f>
        <v>-4.8543688080826541E-5</v>
      </c>
    </row>
    <row r="29" spans="1:29" ht="19.5" customHeight="1" outlineLevel="1" thickBot="1">
      <c r="A29" s="407" t="s">
        <v>474</v>
      </c>
      <c r="B29" s="407" t="s">
        <v>474</v>
      </c>
      <c r="C29" s="407" t="s">
        <v>440</v>
      </c>
      <c r="D29" s="629" t="s">
        <v>475</v>
      </c>
      <c r="E29" s="629">
        <v>2343.96</v>
      </c>
      <c r="F29" s="629">
        <v>101.65</v>
      </c>
      <c r="G29" s="629">
        <v>1737.82</v>
      </c>
      <c r="H29" s="624">
        <f t="shared" si="19"/>
        <v>2343.96</v>
      </c>
      <c r="I29" s="629">
        <v>167.71</v>
      </c>
      <c r="J29" s="407"/>
      <c r="K29" s="407" t="s">
        <v>476</v>
      </c>
      <c r="L29" s="402" t="str">
        <f t="shared" si="22"/>
        <v>Показатель НЦС 21-01-004-01</v>
      </c>
      <c r="M29" s="705" t="str">
        <f t="shared" si="20"/>
        <v>КТП Блочного типа (здание из сэндвич-панелей) с тр-ром 1x400 кВА</v>
      </c>
      <c r="N29" s="707">
        <v>1687.2038834951456</v>
      </c>
      <c r="O29" s="707">
        <v>140.63759999999999</v>
      </c>
      <c r="P29" s="707">
        <v>70.318799999999996</v>
      </c>
      <c r="Q29" s="707">
        <v>445.79971650485436</v>
      </c>
      <c r="R29" s="707">
        <v>2343.96</v>
      </c>
      <c r="S29" s="707">
        <v>1687.2038834951456</v>
      </c>
      <c r="T29" s="707">
        <v>140.63759999999999</v>
      </c>
      <c r="U29" s="707">
        <v>70.318799999999996</v>
      </c>
      <c r="V29" s="707">
        <v>572.41268286291256</v>
      </c>
      <c r="W29" s="707">
        <v>2470.5729663580582</v>
      </c>
      <c r="X29" s="707">
        <v>98.689320388349529</v>
      </c>
      <c r="Y29" s="707">
        <v>46.587800000000009</v>
      </c>
      <c r="Z29" s="707">
        <v>68.270679611650493</v>
      </c>
      <c r="AA29" s="707">
        <v>232.25191650485431</v>
      </c>
      <c r="AB29" s="707">
        <v>126.61296635805826</v>
      </c>
      <c r="AC29" s="699" t="b">
        <f t="shared" si="18"/>
        <v>1</v>
      </c>
    </row>
    <row r="30" spans="1:29" ht="19.5" customHeight="1" outlineLevel="1" collapsed="1" thickBot="1">
      <c r="A30" s="407" t="s">
        <v>477</v>
      </c>
      <c r="B30" s="407" t="s">
        <v>477</v>
      </c>
      <c r="C30" s="407" t="s">
        <v>444</v>
      </c>
      <c r="D30" s="629" t="s">
        <v>478</v>
      </c>
      <c r="E30" s="629">
        <v>2500.87</v>
      </c>
      <c r="F30" s="629">
        <v>101.65</v>
      </c>
      <c r="G30" s="629">
        <v>1882.71</v>
      </c>
      <c r="H30" s="624">
        <f t="shared" si="19"/>
        <v>2500.87</v>
      </c>
      <c r="I30" s="629">
        <v>167.71</v>
      </c>
      <c r="J30" s="407"/>
      <c r="K30" s="407" t="s">
        <v>476</v>
      </c>
      <c r="L30" s="402" t="str">
        <f t="shared" si="22"/>
        <v>Показатель НЦС 21-01-004-02</v>
      </c>
      <c r="M30" s="705" t="str">
        <f t="shared" si="20"/>
        <v>КТП Блочного типа (здание из сэндвич-панелей) с тр-ром 1x630 кВА</v>
      </c>
      <c r="N30" s="707">
        <v>1827.8737864077671</v>
      </c>
      <c r="O30" s="707">
        <v>150.0522</v>
      </c>
      <c r="P30" s="707">
        <v>75.0261</v>
      </c>
      <c r="Q30" s="707">
        <v>447.91791359223271</v>
      </c>
      <c r="R30" s="707">
        <v>2500.87</v>
      </c>
      <c r="S30" s="707">
        <v>1827.8737864077671</v>
      </c>
      <c r="T30" s="707">
        <v>150.0522</v>
      </c>
      <c r="U30" s="707">
        <v>75.0261</v>
      </c>
      <c r="V30" s="707">
        <v>582.99860884038799</v>
      </c>
      <c r="W30" s="707">
        <v>2635.9506952481552</v>
      </c>
      <c r="X30" s="707">
        <v>98.689320388349529</v>
      </c>
      <c r="Y30" s="707">
        <v>49.84787184466019</v>
      </c>
      <c r="Z30" s="707">
        <v>72.840873786407769</v>
      </c>
      <c r="AA30" s="707">
        <v>226.53984757281523</v>
      </c>
      <c r="AB30" s="707">
        <v>135.08069524815531</v>
      </c>
      <c r="AC30" s="699" t="b">
        <f t="shared" si="18"/>
        <v>1</v>
      </c>
    </row>
    <row r="31" spans="1:29" ht="19.5" customHeight="1" outlineLevel="1" collapsed="1" thickBot="1">
      <c r="A31" s="407" t="s">
        <v>479</v>
      </c>
      <c r="B31" s="407" t="s">
        <v>479</v>
      </c>
      <c r="C31" s="407" t="s">
        <v>447</v>
      </c>
      <c r="D31" s="629" t="s">
        <v>480</v>
      </c>
      <c r="E31" s="629">
        <v>3097.63</v>
      </c>
      <c r="F31" s="629">
        <v>110.81</v>
      </c>
      <c r="G31" s="629">
        <v>2425.09</v>
      </c>
      <c r="H31" s="624">
        <f t="shared" si="19"/>
        <v>3097.63</v>
      </c>
      <c r="I31" s="629">
        <v>167.86</v>
      </c>
      <c r="J31" s="407"/>
      <c r="K31" s="407" t="s">
        <v>476</v>
      </c>
      <c r="L31" s="402" t="str">
        <f t="shared" si="22"/>
        <v>Показатель НЦС 21-01-004-03</v>
      </c>
      <c r="M31" s="705" t="str">
        <f t="shared" si="20"/>
        <v>КТП Блочного типа (здание из сэндвич-панелей) с тр-ром 1x1000 кВА</v>
      </c>
      <c r="N31" s="707">
        <v>2354.4563106796118</v>
      </c>
      <c r="O31" s="707">
        <v>185.8578</v>
      </c>
      <c r="P31" s="707">
        <v>92.928899999999999</v>
      </c>
      <c r="Q31" s="707">
        <v>464.38698932038869</v>
      </c>
      <c r="R31" s="707">
        <v>3097.63</v>
      </c>
      <c r="S31" s="707">
        <v>2354.4563106796118</v>
      </c>
      <c r="T31" s="707">
        <v>185.8578</v>
      </c>
      <c r="U31" s="707">
        <v>92.928899999999999</v>
      </c>
      <c r="V31" s="707">
        <v>631.6829549064081</v>
      </c>
      <c r="W31" s="707">
        <v>3264.9259655860201</v>
      </c>
      <c r="X31" s="707">
        <v>107.58252427184468</v>
      </c>
      <c r="Y31" s="707">
        <v>62.056260194174762</v>
      </c>
      <c r="Z31" s="707">
        <v>90.222233009708731</v>
      </c>
      <c r="AA31" s="707">
        <v>204.52597184466052</v>
      </c>
      <c r="AB31" s="707">
        <v>167.29596558601941</v>
      </c>
      <c r="AC31" s="699" t="b">
        <f t="shared" si="18"/>
        <v>1</v>
      </c>
    </row>
    <row r="32" spans="1:29" ht="19.5" customHeight="1" outlineLevel="1" collapsed="1" thickBot="1">
      <c r="A32" s="407" t="s">
        <v>481</v>
      </c>
      <c r="B32" s="407" t="s">
        <v>481</v>
      </c>
      <c r="C32" s="407" t="s">
        <v>450</v>
      </c>
      <c r="D32" s="629" t="s">
        <v>482</v>
      </c>
      <c r="E32" s="629">
        <v>3803.32</v>
      </c>
      <c r="F32" s="629">
        <v>110.87</v>
      </c>
      <c r="G32" s="629">
        <v>3076.7</v>
      </c>
      <c r="H32" s="624">
        <f t="shared" si="19"/>
        <v>3803.32</v>
      </c>
      <c r="I32" s="629">
        <v>167.86</v>
      </c>
      <c r="J32" s="407"/>
      <c r="K32" s="407" t="s">
        <v>476</v>
      </c>
      <c r="L32" s="402" t="str">
        <f t="shared" si="22"/>
        <v>Показатель НЦС 21-01-004-04</v>
      </c>
      <c r="M32" s="705" t="str">
        <f t="shared" si="20"/>
        <v>КТП Блочного типа (здание из сэндвич-панелей) с тр-ром 1x1250 кВА</v>
      </c>
      <c r="N32" s="707">
        <v>2987.0873786407765</v>
      </c>
      <c r="O32" s="707">
        <v>228.19919999999999</v>
      </c>
      <c r="P32" s="707">
        <v>114.0996</v>
      </c>
      <c r="Q32" s="707">
        <v>473.93382135922366</v>
      </c>
      <c r="R32" s="707">
        <v>3803.32</v>
      </c>
      <c r="S32" s="707">
        <v>2987.0873786407765</v>
      </c>
      <c r="T32" s="707">
        <v>228.19919999999999</v>
      </c>
      <c r="U32" s="707">
        <v>114.0996</v>
      </c>
      <c r="V32" s="707">
        <v>679.31278172427221</v>
      </c>
      <c r="W32" s="707">
        <v>4008.6989603650486</v>
      </c>
      <c r="X32" s="707">
        <v>107.64077669902915</v>
      </c>
      <c r="Y32" s="707">
        <v>76.716922330097105</v>
      </c>
      <c r="Z32" s="707">
        <v>110.77631067961167</v>
      </c>
      <c r="AA32" s="707">
        <v>178.79981165048574</v>
      </c>
      <c r="AB32" s="707">
        <v>205.37896036504856</v>
      </c>
      <c r="AC32" s="699" t="b">
        <f t="shared" si="18"/>
        <v>1</v>
      </c>
    </row>
    <row r="33" spans="1:29" ht="19.5" customHeight="1" outlineLevel="1" collapsed="1" thickBot="1">
      <c r="A33" s="407" t="s">
        <v>483</v>
      </c>
      <c r="B33" s="407" t="s">
        <v>483</v>
      </c>
      <c r="C33" s="407" t="s">
        <v>453</v>
      </c>
      <c r="D33" s="629" t="s">
        <v>484</v>
      </c>
      <c r="E33" s="629">
        <v>5373.99</v>
      </c>
      <c r="F33" s="629">
        <v>110.94</v>
      </c>
      <c r="G33" s="629">
        <v>4524.68</v>
      </c>
      <c r="H33" s="624">
        <f t="shared" si="19"/>
        <v>5373.99</v>
      </c>
      <c r="I33" s="629">
        <v>170.29</v>
      </c>
      <c r="J33" s="407"/>
      <c r="K33" s="407" t="s">
        <v>476</v>
      </c>
      <c r="L33" s="402" t="str">
        <f t="shared" si="22"/>
        <v>Показатель НЦС 21-01-004-05</v>
      </c>
      <c r="M33" s="705" t="str">
        <f t="shared" si="20"/>
        <v>КТП Блочного типа (здание из сэндвич-панелей) с тр-ром 1x1600 кВА</v>
      </c>
      <c r="N33" s="707">
        <v>4392.8932038834955</v>
      </c>
      <c r="O33" s="707">
        <v>322.43939999999998</v>
      </c>
      <c r="P33" s="707">
        <v>161.21969999999999</v>
      </c>
      <c r="Q33" s="707">
        <v>497.43769611650441</v>
      </c>
      <c r="R33" s="707">
        <v>5373.99</v>
      </c>
      <c r="S33" s="707">
        <v>4392.8932038834955</v>
      </c>
      <c r="T33" s="707">
        <v>322.43939999999998</v>
      </c>
      <c r="U33" s="707">
        <v>161.21969999999999</v>
      </c>
      <c r="V33" s="707">
        <v>787.57875384854333</v>
      </c>
      <c r="W33" s="707">
        <v>5664.1310577320382</v>
      </c>
      <c r="X33" s="707">
        <v>107.70873786407766</v>
      </c>
      <c r="Y33" s="707">
        <v>109.34880582524272</v>
      </c>
      <c r="Z33" s="707">
        <v>156.52398058252427</v>
      </c>
      <c r="AA33" s="707">
        <v>123.85617184465977</v>
      </c>
      <c r="AB33" s="707">
        <v>290.14105773203886</v>
      </c>
      <c r="AC33" s="699" t="b">
        <f t="shared" si="18"/>
        <v>1</v>
      </c>
    </row>
    <row r="34" spans="1:29" ht="19.5" customHeight="1" outlineLevel="1" collapsed="1" thickBot="1">
      <c r="A34" s="407" t="s">
        <v>485</v>
      </c>
      <c r="B34" s="407" t="s">
        <v>485</v>
      </c>
      <c r="C34" s="407" t="s">
        <v>456</v>
      </c>
      <c r="D34" s="629" t="s">
        <v>486</v>
      </c>
      <c r="E34" s="629">
        <v>7170.66</v>
      </c>
      <c r="F34" s="629">
        <v>110.94</v>
      </c>
      <c r="G34" s="629">
        <v>6183.71</v>
      </c>
      <c r="H34" s="624">
        <f t="shared" si="19"/>
        <v>7170.66</v>
      </c>
      <c r="I34" s="629">
        <v>170.29</v>
      </c>
      <c r="J34" s="407"/>
      <c r="K34" s="407" t="s">
        <v>476</v>
      </c>
      <c r="L34" s="402" t="str">
        <f t="shared" si="22"/>
        <v>Показатель НЦС 21-01-004-06</v>
      </c>
      <c r="M34" s="705" t="str">
        <f t="shared" si="20"/>
        <v>КТП Блочного типа (здание из сэндвич-панелей) с тр-ром 1x2500 кВА</v>
      </c>
      <c r="N34" s="707">
        <v>6003.6019417475727</v>
      </c>
      <c r="O34" s="707">
        <v>430.2396</v>
      </c>
      <c r="P34" s="707">
        <v>215.1198</v>
      </c>
      <c r="Q34" s="707">
        <v>521.69865825242687</v>
      </c>
      <c r="R34" s="707">
        <v>7170.66</v>
      </c>
      <c r="S34" s="707">
        <v>6003.6019417475727</v>
      </c>
      <c r="T34" s="707">
        <v>430.2396</v>
      </c>
      <c r="U34" s="707">
        <v>215.1198</v>
      </c>
      <c r="V34" s="707">
        <v>908.79793703456278</v>
      </c>
      <c r="W34" s="707">
        <v>7557.7592787821359</v>
      </c>
      <c r="X34" s="707">
        <v>107.70873786407766</v>
      </c>
      <c r="Y34" s="707">
        <v>146.67767766990292</v>
      </c>
      <c r="Z34" s="707">
        <v>208.85417475728156</v>
      </c>
      <c r="AA34" s="707">
        <v>58.458067961164772</v>
      </c>
      <c r="AB34" s="707">
        <v>387.09927878213591</v>
      </c>
      <c r="AC34" s="699" t="b">
        <f t="shared" si="18"/>
        <v>1</v>
      </c>
    </row>
    <row r="35" spans="1:29" ht="19.5" customHeight="1" outlineLevel="1" collapsed="1" thickBot="1">
      <c r="A35" s="407" t="s">
        <v>487</v>
      </c>
      <c r="B35" s="407" t="s">
        <v>487</v>
      </c>
      <c r="C35" s="407" t="s">
        <v>412</v>
      </c>
      <c r="D35" s="629" t="s">
        <v>488</v>
      </c>
      <c r="E35" s="629">
        <v>4479.37</v>
      </c>
      <c r="F35" s="629">
        <v>205.88</v>
      </c>
      <c r="G35" s="629">
        <v>3437.82</v>
      </c>
      <c r="H35" s="624">
        <f t="shared" si="19"/>
        <v>4479.37</v>
      </c>
      <c r="I35" s="629">
        <v>185.79</v>
      </c>
      <c r="J35" s="407"/>
      <c r="K35" s="407" t="s">
        <v>476</v>
      </c>
      <c r="L35" s="402" t="str">
        <f t="shared" si="22"/>
        <v>Показатель НЦС 21-01-004-07</v>
      </c>
      <c r="M35" s="705" t="str">
        <f t="shared" si="20"/>
        <v>КТП Блочного типа (здание из сэндвич-панелей) с тр-ром 2x400 кВА</v>
      </c>
      <c r="N35" s="707">
        <v>3337.6893203883496</v>
      </c>
      <c r="O35" s="707">
        <v>268.76220000000001</v>
      </c>
      <c r="P35" s="707">
        <v>134.3811</v>
      </c>
      <c r="Q35" s="707">
        <v>738.53737961165052</v>
      </c>
      <c r="R35" s="707">
        <v>4479.37</v>
      </c>
      <c r="S35" s="707">
        <v>3337.6893203883496</v>
      </c>
      <c r="T35" s="707">
        <v>268.76220000000001</v>
      </c>
      <c r="U35" s="707">
        <v>134.3811</v>
      </c>
      <c r="V35" s="707">
        <v>980.51184896621362</v>
      </c>
      <c r="W35" s="707">
        <v>4721.3444693545634</v>
      </c>
      <c r="X35" s="707">
        <v>199.88349514563106</v>
      </c>
      <c r="Y35" s="707">
        <v>88.789015533980589</v>
      </c>
      <c r="Z35" s="707">
        <v>130.46708737864077</v>
      </c>
      <c r="AA35" s="707">
        <v>319.39778155339809</v>
      </c>
      <c r="AB35" s="707">
        <v>241.97446935456307</v>
      </c>
      <c r="AC35" s="699" t="b">
        <f t="shared" si="18"/>
        <v>1</v>
      </c>
    </row>
    <row r="36" spans="1:29" ht="19.5" customHeight="1" outlineLevel="1" collapsed="1" thickBot="1">
      <c r="A36" s="407" t="s">
        <v>489</v>
      </c>
      <c r="B36" s="407" t="s">
        <v>489</v>
      </c>
      <c r="C36" s="407" t="s">
        <v>415</v>
      </c>
      <c r="D36" s="629" t="s">
        <v>490</v>
      </c>
      <c r="E36" s="629">
        <v>5515.88</v>
      </c>
      <c r="F36" s="629">
        <v>205.88</v>
      </c>
      <c r="G36" s="629">
        <v>4394.91</v>
      </c>
      <c r="H36" s="624">
        <f t="shared" si="19"/>
        <v>5515.88</v>
      </c>
      <c r="I36" s="629">
        <v>185.86</v>
      </c>
      <c r="J36" s="407"/>
      <c r="K36" s="407" t="s">
        <v>476</v>
      </c>
      <c r="L36" s="402" t="str">
        <f t="shared" si="22"/>
        <v>Показатель НЦС 21-01-004-08</v>
      </c>
      <c r="M36" s="705" t="str">
        <f t="shared" si="20"/>
        <v>КТП Блочного типа (здание из сэндвич-панелей) с тр-ром 2x630 кВА</v>
      </c>
      <c r="N36" s="707">
        <v>4266.9029126213591</v>
      </c>
      <c r="O36" s="707">
        <v>330.95279999999997</v>
      </c>
      <c r="P36" s="707">
        <v>165.47639999999998</v>
      </c>
      <c r="Q36" s="707">
        <v>752.54788737864146</v>
      </c>
      <c r="R36" s="707">
        <v>5515.88</v>
      </c>
      <c r="S36" s="707">
        <v>4266.9029126213591</v>
      </c>
      <c r="T36" s="707">
        <v>330.95279999999997</v>
      </c>
      <c r="U36" s="707">
        <v>165.47639999999998</v>
      </c>
      <c r="V36" s="707">
        <v>1050.4581522330104</v>
      </c>
      <c r="W36" s="707">
        <v>5813.7902648543695</v>
      </c>
      <c r="X36" s="707">
        <v>199.88349514563106</v>
      </c>
      <c r="Y36" s="707">
        <v>110.32427184466022</v>
      </c>
      <c r="Z36" s="707">
        <v>160.6566990291262</v>
      </c>
      <c r="AA36" s="707">
        <v>281.68342135922398</v>
      </c>
      <c r="AB36" s="707">
        <v>297.91026485436896</v>
      </c>
      <c r="AC36" s="699" t="b">
        <f t="shared" si="18"/>
        <v>1</v>
      </c>
    </row>
    <row r="37" spans="1:29" ht="19.5" customHeight="1" outlineLevel="1" collapsed="1" thickBot="1">
      <c r="A37" s="407" t="s">
        <v>491</v>
      </c>
      <c r="B37" s="407" t="s">
        <v>491</v>
      </c>
      <c r="C37" s="407" t="s">
        <v>463</v>
      </c>
      <c r="D37" s="629" t="s">
        <v>492</v>
      </c>
      <c r="E37" s="629">
        <v>6869.57</v>
      </c>
      <c r="F37" s="629">
        <v>225.07</v>
      </c>
      <c r="G37" s="629">
        <v>5624.02</v>
      </c>
      <c r="H37" s="624">
        <f t="shared" si="19"/>
        <v>6869.57</v>
      </c>
      <c r="I37" s="629">
        <v>189.23</v>
      </c>
      <c r="J37" s="407"/>
      <c r="K37" s="407" t="s">
        <v>476</v>
      </c>
      <c r="L37" s="402" t="str">
        <f t="shared" si="22"/>
        <v>Показатель НЦС 21-01-004-09</v>
      </c>
      <c r="M37" s="705" t="str">
        <f t="shared" si="20"/>
        <v>КТП Блочного типа (здание из сэндвич-панелей) с тр-ром 2x1000 кВА</v>
      </c>
      <c r="N37" s="707">
        <v>5460.2135922330099</v>
      </c>
      <c r="O37" s="707">
        <v>412.17419999999998</v>
      </c>
      <c r="P37" s="707">
        <v>206.08709999999999</v>
      </c>
      <c r="Q37" s="707">
        <v>791.09510776698971</v>
      </c>
      <c r="R37" s="707">
        <v>6869.57</v>
      </c>
      <c r="S37" s="707">
        <v>5460.2135922330099</v>
      </c>
      <c r="T37" s="707">
        <v>412.17419999999998</v>
      </c>
      <c r="U37" s="707">
        <v>206.08709999999999</v>
      </c>
      <c r="V37" s="707">
        <v>1162.0805964660187</v>
      </c>
      <c r="W37" s="707">
        <v>7240.5554886990285</v>
      </c>
      <c r="X37" s="707">
        <v>218.51456310679609</v>
      </c>
      <c r="Y37" s="707">
        <v>138.05077669902914</v>
      </c>
      <c r="Z37" s="707">
        <v>200.08456310679611</v>
      </c>
      <c r="AA37" s="707">
        <v>234.44520485436834</v>
      </c>
      <c r="AB37" s="707">
        <v>370.98548869902908</v>
      </c>
      <c r="AC37" s="699" t="b">
        <f t="shared" si="18"/>
        <v>1</v>
      </c>
    </row>
    <row r="38" spans="1:29" ht="19.5" customHeight="1" outlineLevel="1" collapsed="1" thickBot="1">
      <c r="A38" s="407" t="s">
        <v>493</v>
      </c>
      <c r="B38" s="407" t="s">
        <v>493</v>
      </c>
      <c r="C38" s="407" t="s">
        <v>466</v>
      </c>
      <c r="D38" s="629" t="s">
        <v>494</v>
      </c>
      <c r="E38" s="629">
        <v>8798.0499999999993</v>
      </c>
      <c r="F38" s="629">
        <v>225.07</v>
      </c>
      <c r="G38" s="629">
        <v>7404.75</v>
      </c>
      <c r="H38" s="624">
        <f t="shared" si="19"/>
        <v>8798.0499999999993</v>
      </c>
      <c r="I38" s="629">
        <v>189.23</v>
      </c>
      <c r="J38" s="407"/>
      <c r="K38" s="407" t="s">
        <v>476</v>
      </c>
      <c r="L38" s="402" t="str">
        <f t="shared" si="22"/>
        <v>Показатель НЦС 21-01-004-10</v>
      </c>
      <c r="M38" s="705" t="str">
        <f t="shared" si="20"/>
        <v>КТП Блочного типа (здание из сэндвич-панелей) с тр-ром 2x1250 кВА</v>
      </c>
      <c r="N38" s="707">
        <v>7189.0776699029129</v>
      </c>
      <c r="O38" s="707">
        <v>527.88299999999992</v>
      </c>
      <c r="P38" s="707">
        <v>263.94149999999996</v>
      </c>
      <c r="Q38" s="707">
        <v>817.14783009708572</v>
      </c>
      <c r="R38" s="707">
        <v>8798.0499999999993</v>
      </c>
      <c r="S38" s="707">
        <v>7189.0776699029129</v>
      </c>
      <c r="T38" s="707">
        <v>527.88299999999992</v>
      </c>
      <c r="U38" s="707">
        <v>263.94149999999996</v>
      </c>
      <c r="V38" s="707">
        <v>1292.2047343207751</v>
      </c>
      <c r="W38" s="707">
        <v>9273.1069042236886</v>
      </c>
      <c r="X38" s="707">
        <v>218.51456310679609</v>
      </c>
      <c r="Y38" s="707">
        <v>178.11822524271844</v>
      </c>
      <c r="Z38" s="707">
        <v>256.2538834951456</v>
      </c>
      <c r="AA38" s="707">
        <v>164.26115825242556</v>
      </c>
      <c r="AB38" s="707">
        <v>475.05690422368929</v>
      </c>
      <c r="AC38" s="699" t="b">
        <f t="shared" si="18"/>
        <v>1</v>
      </c>
    </row>
    <row r="39" spans="1:29" ht="19.5" customHeight="1" outlineLevel="1" collapsed="1" thickBot="1">
      <c r="A39" s="407" t="s">
        <v>495</v>
      </c>
      <c r="B39" s="407" t="s">
        <v>495</v>
      </c>
      <c r="C39" s="407" t="s">
        <v>469</v>
      </c>
      <c r="D39" s="629" t="s">
        <v>496</v>
      </c>
      <c r="E39" s="629">
        <v>10898.35</v>
      </c>
      <c r="F39" s="629">
        <v>225.12</v>
      </c>
      <c r="G39" s="629">
        <v>9340.16</v>
      </c>
      <c r="H39" s="624">
        <f t="shared" si="19"/>
        <v>10898.35</v>
      </c>
      <c r="I39" s="629">
        <v>193.62</v>
      </c>
      <c r="J39" s="407"/>
      <c r="K39" s="407" t="s">
        <v>476</v>
      </c>
      <c r="L39" s="402" t="str">
        <f t="shared" si="22"/>
        <v>Показатель НЦС 21-01-004-11</v>
      </c>
      <c r="M39" s="705" t="str">
        <f t="shared" si="20"/>
        <v>КТП Блочного типа (здание из сэндвич-панелей) с тр-ром 2x1600 кВА</v>
      </c>
      <c r="N39" s="707">
        <v>9068.1165048543699</v>
      </c>
      <c r="O39" s="707">
        <v>653.90099999999995</v>
      </c>
      <c r="P39" s="707">
        <v>326.95049999999998</v>
      </c>
      <c r="Q39" s="707">
        <v>849.38199514562984</v>
      </c>
      <c r="R39" s="707">
        <v>10898.35</v>
      </c>
      <c r="S39" s="707">
        <v>9068.1165048543699</v>
      </c>
      <c r="T39" s="707">
        <v>653.90099999999995</v>
      </c>
      <c r="U39" s="707">
        <v>326.95049999999998</v>
      </c>
      <c r="V39" s="707">
        <v>1437.7827286120375</v>
      </c>
      <c r="W39" s="707">
        <v>11486.750733466408</v>
      </c>
      <c r="X39" s="707">
        <v>218.5631067961165</v>
      </c>
      <c r="Y39" s="707">
        <v>221.75448737864082</v>
      </c>
      <c r="Z39" s="707">
        <v>317.42766990291261</v>
      </c>
      <c r="AA39" s="707">
        <v>91.636731067959943</v>
      </c>
      <c r="AB39" s="707">
        <v>588.4007334664077</v>
      </c>
      <c r="AC39" s="699" t="b">
        <f t="shared" si="18"/>
        <v>1</v>
      </c>
    </row>
    <row r="40" spans="1:29" ht="19.5" customHeight="1" outlineLevel="1" collapsed="1" thickBot="1">
      <c r="A40" s="407" t="s">
        <v>497</v>
      </c>
      <c r="B40" s="407" t="s">
        <v>497</v>
      </c>
      <c r="C40" s="407" t="s">
        <v>472</v>
      </c>
      <c r="D40" s="629" t="s">
        <v>498</v>
      </c>
      <c r="E40" s="629">
        <v>13501.85</v>
      </c>
      <c r="F40" s="629">
        <v>225.12</v>
      </c>
      <c r="G40" s="629">
        <v>11744.18</v>
      </c>
      <c r="H40" s="624">
        <f t="shared" si="19"/>
        <v>13501.85</v>
      </c>
      <c r="I40" s="629">
        <v>193.62</v>
      </c>
      <c r="J40" s="407"/>
      <c r="K40" s="407" t="s">
        <v>476</v>
      </c>
      <c r="L40" s="402" t="str">
        <f t="shared" si="22"/>
        <v>Показатель НЦС 21-01-004-12</v>
      </c>
      <c r="M40" s="705" t="str">
        <f t="shared" si="20"/>
        <v>КТП Блочного типа (здание из сэндвич-панелей) с тр-ром 2x2500 кВА</v>
      </c>
      <c r="N40" s="707">
        <v>11402.11650485437</v>
      </c>
      <c r="O40" s="707">
        <v>810.11099999999999</v>
      </c>
      <c r="P40" s="707">
        <v>405.05549999999999</v>
      </c>
      <c r="Q40" s="707">
        <v>884.56699514562933</v>
      </c>
      <c r="R40" s="707">
        <v>13501.85</v>
      </c>
      <c r="S40" s="707">
        <v>11402.11650485437</v>
      </c>
      <c r="T40" s="707">
        <v>810.11099999999999</v>
      </c>
      <c r="U40" s="707">
        <v>405.05549999999999</v>
      </c>
      <c r="V40" s="707">
        <v>1613.4669457770856</v>
      </c>
      <c r="W40" s="707">
        <v>14230.749950631456</v>
      </c>
      <c r="X40" s="707">
        <v>218.5631067961165</v>
      </c>
      <c r="Y40" s="707">
        <v>275.84662330097092</v>
      </c>
      <c r="Z40" s="707">
        <v>390.157265048542</v>
      </c>
      <c r="AA40" s="709">
        <v>0</v>
      </c>
      <c r="AB40" s="707">
        <v>728.89995063145625</v>
      </c>
      <c r="AC40" s="699" t="b">
        <f t="shared" si="18"/>
        <v>1</v>
      </c>
    </row>
    <row r="41" spans="1:29" ht="19.5" customHeight="1" outlineLevel="1" thickBot="1">
      <c r="A41" s="561" t="s">
        <v>813</v>
      </c>
      <c r="B41" s="408" t="s">
        <v>499</v>
      </c>
      <c r="C41" s="408" t="s">
        <v>431</v>
      </c>
      <c r="D41" s="630" t="s">
        <v>500</v>
      </c>
      <c r="E41" s="630">
        <v>663.42</v>
      </c>
      <c r="F41" s="630">
        <v>58.48</v>
      </c>
      <c r="G41" s="630">
        <v>442.51</v>
      </c>
      <c r="H41" s="631">
        <f t="shared" si="19"/>
        <v>663.42</v>
      </c>
      <c r="I41" s="630">
        <v>46.22</v>
      </c>
      <c r="J41" s="408"/>
      <c r="K41" s="408" t="s">
        <v>404</v>
      </c>
      <c r="L41" s="402" t="str">
        <f t="shared" si="22"/>
        <v>Показатель НЦС 21-01-005-01</v>
      </c>
      <c r="M41" s="705" t="str">
        <f t="shared" si="20"/>
        <v>КТП Проходная киоскового типа с тр-ром 1x100 кВА</v>
      </c>
      <c r="N41" s="707">
        <v>429.621359223301</v>
      </c>
      <c r="O41" s="707">
        <v>39.805199999999999</v>
      </c>
      <c r="P41" s="707">
        <v>19.9026</v>
      </c>
      <c r="Q41" s="707">
        <v>174.09084077669894</v>
      </c>
      <c r="R41" s="707">
        <v>663.42</v>
      </c>
      <c r="S41" s="707">
        <v>429.621359223301</v>
      </c>
      <c r="T41" s="707">
        <v>39.805199999999999</v>
      </c>
      <c r="U41" s="707">
        <v>19.9026</v>
      </c>
      <c r="V41" s="707">
        <v>209.96165566135915</v>
      </c>
      <c r="W41" s="707">
        <v>699.29081488466022</v>
      </c>
      <c r="X41" s="707">
        <v>56.776699029126206</v>
      </c>
      <c r="Y41" s="707">
        <v>12.568656310679611</v>
      </c>
      <c r="Z41" s="707">
        <v>19.322912621359222</v>
      </c>
      <c r="AA41" s="707">
        <v>85.422572815533897</v>
      </c>
      <c r="AB41" s="707">
        <v>35.870814884660192</v>
      </c>
      <c r="AC41" s="699" t="b">
        <f t="shared" si="18"/>
        <v>1</v>
      </c>
    </row>
    <row r="42" spans="1:29" ht="19.5" customHeight="1" outlineLevel="1" thickBot="1">
      <c r="A42" s="561" t="s">
        <v>814</v>
      </c>
      <c r="B42" s="408" t="s">
        <v>501</v>
      </c>
      <c r="C42" s="408" t="s">
        <v>434</v>
      </c>
      <c r="D42" s="630" t="s">
        <v>502</v>
      </c>
      <c r="E42" s="630">
        <v>704</v>
      </c>
      <c r="F42" s="630">
        <v>58.48</v>
      </c>
      <c r="G42" s="630">
        <v>479.98</v>
      </c>
      <c r="H42" s="631">
        <f t="shared" si="19"/>
        <v>704</v>
      </c>
      <c r="I42" s="630">
        <v>46.22</v>
      </c>
      <c r="J42" s="408"/>
      <c r="K42" s="408" t="s">
        <v>404</v>
      </c>
      <c r="L42" s="402" t="str">
        <f t="shared" si="22"/>
        <v>Показатель НЦС 21-01-005-02</v>
      </c>
      <c r="M42" s="705" t="str">
        <f t="shared" si="20"/>
        <v>КТП Проходная киоскового типа с тр-ром 1x160 кВА</v>
      </c>
      <c r="N42" s="707">
        <v>466</v>
      </c>
      <c r="O42" s="707">
        <v>42.239999999999995</v>
      </c>
      <c r="P42" s="707">
        <v>21.119999999999997</v>
      </c>
      <c r="Q42" s="707">
        <v>174.64</v>
      </c>
      <c r="R42" s="707">
        <v>704</v>
      </c>
      <c r="S42" s="707">
        <v>466</v>
      </c>
      <c r="T42" s="707">
        <v>42.239999999999995</v>
      </c>
      <c r="U42" s="707">
        <v>21.119999999999997</v>
      </c>
      <c r="V42" s="707">
        <v>212.70073546563106</v>
      </c>
      <c r="W42" s="707">
        <v>742.06073546563107</v>
      </c>
      <c r="X42" s="707">
        <v>56.776699029126206</v>
      </c>
      <c r="Y42" s="707">
        <v>13.411774757281556</v>
      </c>
      <c r="Z42" s="707">
        <v>20.504854368932037</v>
      </c>
      <c r="AA42" s="707">
        <v>83.946671844660187</v>
      </c>
      <c r="AB42" s="707">
        <v>38.060735465631069</v>
      </c>
      <c r="AC42" s="699" t="b">
        <f t="shared" si="18"/>
        <v>1</v>
      </c>
    </row>
    <row r="43" spans="1:29" ht="19.5" customHeight="1" outlineLevel="1" thickBot="1">
      <c r="A43" s="561" t="s">
        <v>815</v>
      </c>
      <c r="B43" s="408" t="s">
        <v>503</v>
      </c>
      <c r="C43" s="408" t="s">
        <v>437</v>
      </c>
      <c r="D43" s="630" t="s">
        <v>504</v>
      </c>
      <c r="E43" s="630">
        <v>787.17</v>
      </c>
      <c r="F43" s="630">
        <v>82.31</v>
      </c>
      <c r="G43" s="630">
        <v>534.54999999999995</v>
      </c>
      <c r="H43" s="631">
        <f t="shared" si="19"/>
        <v>787.17</v>
      </c>
      <c r="I43" s="630">
        <v>46.46</v>
      </c>
      <c r="J43" s="408"/>
      <c r="K43" s="408" t="s">
        <v>404</v>
      </c>
      <c r="L43" s="402" t="str">
        <f t="shared" si="22"/>
        <v>Показатель НЦС 21-01-005-03</v>
      </c>
      <c r="M43" s="705" t="str">
        <f t="shared" si="20"/>
        <v>КТП Проходная киоскового типа с тр-ром 1x250 кВА</v>
      </c>
      <c r="N43" s="707">
        <v>518.98058252427188</v>
      </c>
      <c r="O43" s="707">
        <v>47.230199999999996</v>
      </c>
      <c r="P43" s="707">
        <v>23.615099999999998</v>
      </c>
      <c r="Q43" s="707">
        <v>197.34411747572813</v>
      </c>
      <c r="R43" s="707">
        <v>787.17</v>
      </c>
      <c r="S43" s="707">
        <v>518.98058252427188</v>
      </c>
      <c r="T43" s="707">
        <v>47.230199999999996</v>
      </c>
      <c r="U43" s="707">
        <v>23.615099999999998</v>
      </c>
      <c r="V43" s="707">
        <v>239.92128696388346</v>
      </c>
      <c r="W43" s="707">
        <v>829.74716948815535</v>
      </c>
      <c r="X43" s="707">
        <v>79.912621359223294</v>
      </c>
      <c r="Y43" s="707">
        <v>14.644664077669903</v>
      </c>
      <c r="Z43" s="707">
        <v>22.927281553398057</v>
      </c>
      <c r="AA43" s="707">
        <v>79.85955048543687</v>
      </c>
      <c r="AB43" s="707">
        <v>42.577169488155334</v>
      </c>
      <c r="AC43" s="699" t="b">
        <f t="shared" si="18"/>
        <v>1</v>
      </c>
    </row>
    <row r="44" spans="1:29" ht="19.5" customHeight="1" outlineLevel="1" thickBot="1">
      <c r="A44" s="561" t="s">
        <v>816</v>
      </c>
      <c r="B44" s="408" t="s">
        <v>505</v>
      </c>
      <c r="C44" s="408" t="s">
        <v>440</v>
      </c>
      <c r="D44" s="630" t="s">
        <v>506</v>
      </c>
      <c r="E44" s="630">
        <v>860.95</v>
      </c>
      <c r="F44" s="630">
        <v>82.31</v>
      </c>
      <c r="G44" s="630">
        <v>602.67999999999995</v>
      </c>
      <c r="H44" s="631">
        <f t="shared" si="19"/>
        <v>860.95</v>
      </c>
      <c r="I44" s="630">
        <v>46.46</v>
      </c>
      <c r="J44" s="408"/>
      <c r="K44" s="408" t="s">
        <v>404</v>
      </c>
      <c r="L44" s="402" t="str">
        <f t="shared" si="22"/>
        <v>Показатель НЦС 21-01-005-04</v>
      </c>
      <c r="M44" s="705" t="str">
        <f t="shared" si="20"/>
        <v>КТП Проходная киоскового типа с тр-ром 1x400 кВА</v>
      </c>
      <c r="N44" s="707">
        <v>585.12621359223294</v>
      </c>
      <c r="O44" s="707">
        <v>51.657000000000004</v>
      </c>
      <c r="P44" s="707">
        <v>25.828500000000002</v>
      </c>
      <c r="Q44" s="707">
        <v>198.3382864077671</v>
      </c>
      <c r="R44" s="707">
        <v>860.95</v>
      </c>
      <c r="S44" s="707">
        <v>585.12621359223294</v>
      </c>
      <c r="T44" s="707">
        <v>51.657000000000004</v>
      </c>
      <c r="U44" s="707">
        <v>25.828500000000002</v>
      </c>
      <c r="V44" s="707">
        <v>244.89703156038846</v>
      </c>
      <c r="W44" s="707">
        <v>907.50874515262137</v>
      </c>
      <c r="X44" s="707">
        <v>79.912621359223294</v>
      </c>
      <c r="Y44" s="707">
        <v>16.177568932038838</v>
      </c>
      <c r="Z44" s="707">
        <v>25.07621359223301</v>
      </c>
      <c r="AA44" s="707">
        <v>77.17188252427195</v>
      </c>
      <c r="AB44" s="707">
        <v>46.558745152621356</v>
      </c>
      <c r="AC44" s="699" t="b">
        <f t="shared" si="18"/>
        <v>1</v>
      </c>
    </row>
    <row r="45" spans="1:29" ht="19.5" customHeight="1" outlineLevel="1" thickBot="1">
      <c r="A45" s="561" t="s">
        <v>817</v>
      </c>
      <c r="B45" s="408" t="s">
        <v>507</v>
      </c>
      <c r="C45" s="408" t="s">
        <v>444</v>
      </c>
      <c r="D45" s="630" t="s">
        <v>508</v>
      </c>
      <c r="E45" s="630">
        <v>1026.99</v>
      </c>
      <c r="F45" s="630">
        <v>83.22</v>
      </c>
      <c r="G45" s="630">
        <v>733.21</v>
      </c>
      <c r="H45" s="631">
        <f t="shared" si="19"/>
        <v>1026.99</v>
      </c>
      <c r="I45" s="630">
        <v>46.71</v>
      </c>
      <c r="J45" s="408"/>
      <c r="K45" s="408" t="s">
        <v>404</v>
      </c>
      <c r="L45" s="402" t="str">
        <f t="shared" si="22"/>
        <v>Показатель НЦС 21-01-005-05</v>
      </c>
      <c r="M45" s="705" t="str">
        <f t="shared" si="20"/>
        <v>КТП Проходная киоскового типа с тр-ром 1x630 кВА</v>
      </c>
      <c r="N45" s="707">
        <v>711.85436893203894</v>
      </c>
      <c r="O45" s="707">
        <v>61.619399999999999</v>
      </c>
      <c r="P45" s="707">
        <v>30.809699999999999</v>
      </c>
      <c r="Q45" s="707">
        <v>222.70653106796101</v>
      </c>
      <c r="R45" s="707">
        <v>1026.99</v>
      </c>
      <c r="S45" s="707">
        <v>711.85436893203894</v>
      </c>
      <c r="T45" s="707">
        <v>61.619399999999999</v>
      </c>
      <c r="U45" s="707">
        <v>30.809699999999999</v>
      </c>
      <c r="V45" s="707">
        <v>278.22678416466005</v>
      </c>
      <c r="W45" s="707">
        <v>1082.510253096699</v>
      </c>
      <c r="X45" s="707">
        <v>80.796116504854368</v>
      </c>
      <c r="Y45" s="707">
        <v>19.608425242718447</v>
      </c>
      <c r="Z45" s="707">
        <v>29.912330097087381</v>
      </c>
      <c r="AA45" s="707">
        <v>92.389659223300825</v>
      </c>
      <c r="AB45" s="707">
        <v>55.520253096699022</v>
      </c>
      <c r="AC45" s="699" t="b">
        <f t="shared" si="18"/>
        <v>1</v>
      </c>
    </row>
    <row r="46" spans="1:29" ht="27" customHeight="1" outlineLevel="1" thickBot="1">
      <c r="A46" s="561" t="s">
        <v>818</v>
      </c>
      <c r="B46" s="408" t="s">
        <v>509</v>
      </c>
      <c r="C46" s="408" t="s">
        <v>447</v>
      </c>
      <c r="D46" s="630" t="s">
        <v>510</v>
      </c>
      <c r="E46" s="630">
        <v>1380.85</v>
      </c>
      <c r="F46" s="630">
        <v>91.17</v>
      </c>
      <c r="G46" s="630">
        <v>1052.6099999999999</v>
      </c>
      <c r="H46" s="631">
        <f t="shared" si="19"/>
        <v>1380.85</v>
      </c>
      <c r="I46" s="630">
        <v>46.71</v>
      </c>
      <c r="J46" s="408"/>
      <c r="K46" s="408" t="s">
        <v>404</v>
      </c>
      <c r="L46" s="402" t="str">
        <f t="shared" si="22"/>
        <v>Показатель НЦС 21-01-005-06</v>
      </c>
      <c r="M46" s="705" t="str">
        <f t="shared" si="20"/>
        <v>КТП Проходная киоскового типа с тр-ром 1x1000 кВА</v>
      </c>
      <c r="N46" s="707">
        <v>1021.9514563106795</v>
      </c>
      <c r="O46" s="707">
        <v>82.850999999999985</v>
      </c>
      <c r="P46" s="707">
        <v>41.425499999999992</v>
      </c>
      <c r="Q46" s="707">
        <v>234.62204368932044</v>
      </c>
      <c r="R46" s="707">
        <v>1380.85</v>
      </c>
      <c r="S46" s="707">
        <v>1021.9514563106795</v>
      </c>
      <c r="T46" s="707">
        <v>82.850999999999985</v>
      </c>
      <c r="U46" s="707">
        <v>41.425499999999992</v>
      </c>
      <c r="V46" s="707">
        <v>309.247915695534</v>
      </c>
      <c r="W46" s="707">
        <v>1455.4758720062134</v>
      </c>
      <c r="X46" s="707">
        <v>88.514563106796118</v>
      </c>
      <c r="Y46" s="707">
        <v>26.795293203883492</v>
      </c>
      <c r="Z46" s="707">
        <v>40.21893203883495</v>
      </c>
      <c r="AA46" s="707">
        <v>79.093255339805879</v>
      </c>
      <c r="AB46" s="707">
        <v>74.625872006213569</v>
      </c>
      <c r="AC46" s="699" t="b">
        <f t="shared" si="18"/>
        <v>1</v>
      </c>
    </row>
    <row r="47" spans="1:29" ht="46.5" customHeight="1" thickBot="1">
      <c r="A47" s="693" t="s">
        <v>773</v>
      </c>
      <c r="B47" s="694" t="s">
        <v>511</v>
      </c>
      <c r="C47" s="694" t="s">
        <v>431</v>
      </c>
      <c r="D47" s="695" t="s">
        <v>512</v>
      </c>
      <c r="E47" s="695">
        <v>534.4</v>
      </c>
      <c r="F47" s="695">
        <v>58.65</v>
      </c>
      <c r="G47" s="695">
        <v>339.36</v>
      </c>
      <c r="H47" s="696">
        <v>534.4</v>
      </c>
      <c r="I47" s="695">
        <v>37.72</v>
      </c>
      <c r="J47" s="694">
        <v>0</v>
      </c>
      <c r="K47" s="694" t="s">
        <v>513</v>
      </c>
      <c r="L47" s="702" t="s">
        <v>1198</v>
      </c>
      <c r="M47" s="706" t="s">
        <v>774</v>
      </c>
      <c r="N47" s="699">
        <v>438.21359223300976</v>
      </c>
      <c r="O47" s="699">
        <v>43.144199999999998</v>
      </c>
      <c r="P47" s="699">
        <v>21.572099999999999</v>
      </c>
      <c r="Q47" s="699">
        <v>216.14010776699038</v>
      </c>
      <c r="R47" s="710">
        <v>719.07</v>
      </c>
      <c r="S47" s="710">
        <v>658.14610400000004</v>
      </c>
      <c r="T47" s="710">
        <v>43.144199999999998</v>
      </c>
      <c r="U47" s="710">
        <v>21.572099999999999</v>
      </c>
      <c r="V47" s="710">
        <v>255.08340097087387</v>
      </c>
      <c r="W47" s="710">
        <v>977.94580497087384</v>
      </c>
      <c r="X47" s="699">
        <v>61.825242718446603</v>
      </c>
      <c r="Y47" s="699">
        <v>12.504854368932039</v>
      </c>
      <c r="Z47" s="699">
        <v>20.943786407766993</v>
      </c>
      <c r="AA47" s="699">
        <v>120.86622427184474</v>
      </c>
      <c r="AB47" s="699">
        <v>38.943293203883499</v>
      </c>
      <c r="AC47" s="699" t="b">
        <v>1</v>
      </c>
    </row>
    <row r="48" spans="1:29" s="561" customFormat="1" ht="46.5" customHeight="1" thickBot="1">
      <c r="A48" s="693" t="s">
        <v>776</v>
      </c>
      <c r="B48" s="694" t="s">
        <v>514</v>
      </c>
      <c r="C48" s="694" t="s">
        <v>434</v>
      </c>
      <c r="D48" s="695" t="s">
        <v>515</v>
      </c>
      <c r="E48" s="695">
        <v>584.24</v>
      </c>
      <c r="F48" s="695">
        <v>58.65</v>
      </c>
      <c r="G48" s="695">
        <v>377.07</v>
      </c>
      <c r="H48" s="696">
        <f t="shared" si="19"/>
        <v>584.24</v>
      </c>
      <c r="I48" s="695">
        <v>37.72</v>
      </c>
      <c r="J48" s="694"/>
      <c r="K48" s="694" t="s">
        <v>513</v>
      </c>
      <c r="L48" s="702" t="s">
        <v>1199</v>
      </c>
      <c r="M48" s="706" t="s">
        <v>777</v>
      </c>
      <c r="N48" s="699">
        <v>475.32038834951453</v>
      </c>
      <c r="O48" s="699">
        <v>45.796799999999998</v>
      </c>
      <c r="P48" s="699">
        <v>22.898399999999999</v>
      </c>
      <c r="Q48" s="699">
        <v>219.26441165048547</v>
      </c>
      <c r="R48" s="710">
        <v>763.28</v>
      </c>
      <c r="S48" s="710">
        <v>658.25034000000005</v>
      </c>
      <c r="T48" s="710">
        <v>45.796799999999998</v>
      </c>
      <c r="U48" s="710">
        <v>22.898399999999999</v>
      </c>
      <c r="V48" s="710">
        <v>260.59826796116511</v>
      </c>
      <c r="W48" s="710">
        <v>987.54380796116516</v>
      </c>
      <c r="X48" s="699">
        <v>61.825242718446603</v>
      </c>
      <c r="Y48" s="699">
        <v>13.339805825242717</v>
      </c>
      <c r="Z48" s="699">
        <v>22.231456310679611</v>
      </c>
      <c r="AA48" s="699">
        <v>121.86790679611653</v>
      </c>
      <c r="AB48" s="699">
        <v>41.333856310679607</v>
      </c>
      <c r="AC48" s="699" t="b">
        <v>1</v>
      </c>
    </row>
    <row r="49" spans="1:30" s="561" customFormat="1" ht="51" thickBot="1">
      <c r="A49" s="693" t="s">
        <v>779</v>
      </c>
      <c r="B49" s="694" t="s">
        <v>516</v>
      </c>
      <c r="C49" s="694" t="s">
        <v>437</v>
      </c>
      <c r="D49" s="695" t="s">
        <v>517</v>
      </c>
      <c r="E49" s="695">
        <v>669.43</v>
      </c>
      <c r="F49" s="695">
        <v>82.73</v>
      </c>
      <c r="G49" s="695">
        <v>433.28</v>
      </c>
      <c r="H49" s="696">
        <f t="shared" si="19"/>
        <v>669.43</v>
      </c>
      <c r="I49" s="695">
        <v>37.979999999999997</v>
      </c>
      <c r="J49" s="694"/>
      <c r="K49" s="694" t="s">
        <v>513</v>
      </c>
      <c r="L49" s="702" t="s">
        <v>1199</v>
      </c>
      <c r="M49" s="706" t="s">
        <v>780</v>
      </c>
      <c r="N49" s="699">
        <v>529.35922330097083</v>
      </c>
      <c r="O49" s="699">
        <v>51.3</v>
      </c>
      <c r="P49" s="699">
        <v>25.65</v>
      </c>
      <c r="Q49" s="699">
        <v>248.69077669902924</v>
      </c>
      <c r="R49" s="710">
        <v>855</v>
      </c>
      <c r="S49" s="710">
        <v>1051.324296</v>
      </c>
      <c r="T49" s="710">
        <v>51.3</v>
      </c>
      <c r="U49" s="710">
        <v>25.65</v>
      </c>
      <c r="V49" s="710">
        <v>295.01255533980594</v>
      </c>
      <c r="W49" s="710">
        <v>1423.2868513398059</v>
      </c>
      <c r="X49" s="699">
        <v>87.019417475728162</v>
      </c>
      <c r="Y49" s="699">
        <v>14.572815533980583</v>
      </c>
      <c r="Z49" s="699">
        <v>24.902912621359224</v>
      </c>
      <c r="AA49" s="699">
        <v>122.19563106796126</v>
      </c>
      <c r="AB49" s="699">
        <v>46.321778640776699</v>
      </c>
      <c r="AC49" s="699" t="b">
        <v>1</v>
      </c>
    </row>
    <row r="50" spans="1:30" s="561" customFormat="1" ht="51" thickBot="1">
      <c r="A50" s="693" t="s">
        <v>782</v>
      </c>
      <c r="B50" s="694" t="s">
        <v>518</v>
      </c>
      <c r="C50" s="694" t="s">
        <v>440</v>
      </c>
      <c r="D50" s="695" t="s">
        <v>519</v>
      </c>
      <c r="E50" s="695">
        <v>745.48</v>
      </c>
      <c r="F50" s="695">
        <v>82.73</v>
      </c>
      <c r="G50" s="695">
        <v>505.5</v>
      </c>
      <c r="H50" s="696">
        <f t="shared" si="19"/>
        <v>745.48</v>
      </c>
      <c r="I50" s="695">
        <v>37.979999999999997</v>
      </c>
      <c r="J50" s="694"/>
      <c r="K50" s="694" t="s">
        <v>513</v>
      </c>
      <c r="L50" s="702" t="s">
        <v>1200</v>
      </c>
      <c r="M50" s="706" t="s">
        <v>783</v>
      </c>
      <c r="N50" s="699">
        <v>596.82524271844659</v>
      </c>
      <c r="O50" s="699">
        <v>56.122199999999999</v>
      </c>
      <c r="P50" s="699">
        <v>28.0611</v>
      </c>
      <c r="Q50" s="699">
        <v>254.36145728155338</v>
      </c>
      <c r="R50" s="710">
        <v>935.37</v>
      </c>
      <c r="S50" s="710">
        <v>1073.37021</v>
      </c>
      <c r="T50" s="710">
        <v>56.122199999999999</v>
      </c>
      <c r="U50" s="710">
        <v>28.0611</v>
      </c>
      <c r="V50" s="710">
        <v>305.02981456310681</v>
      </c>
      <c r="W50" s="710">
        <v>1462.5833245631068</v>
      </c>
      <c r="X50" s="699">
        <v>87.019417475728162</v>
      </c>
      <c r="Y50" s="699">
        <v>16.077669902912621</v>
      </c>
      <c r="Z50" s="699">
        <v>27.24378640776699</v>
      </c>
      <c r="AA50" s="699">
        <v>124.0205834951456</v>
      </c>
      <c r="AB50" s="699">
        <v>50.668357281553398</v>
      </c>
      <c r="AC50" s="699" t="b">
        <v>1</v>
      </c>
    </row>
    <row r="51" spans="1:30" s="561" customFormat="1" ht="51" thickBot="1">
      <c r="A51" s="693" t="s">
        <v>785</v>
      </c>
      <c r="B51" s="694" t="s">
        <v>520</v>
      </c>
      <c r="C51" s="694" t="s">
        <v>444</v>
      </c>
      <c r="D51" s="695" t="s">
        <v>521</v>
      </c>
      <c r="E51" s="695">
        <v>918.74</v>
      </c>
      <c r="F51" s="695">
        <v>83.57</v>
      </c>
      <c r="G51" s="695">
        <v>640.78</v>
      </c>
      <c r="H51" s="696">
        <f t="shared" si="19"/>
        <v>918.74</v>
      </c>
      <c r="I51" s="695">
        <v>38.299999999999997</v>
      </c>
      <c r="J51" s="694"/>
      <c r="K51" s="694" t="s">
        <v>513</v>
      </c>
      <c r="L51" s="702" t="s">
        <v>1201</v>
      </c>
      <c r="M51" s="706" t="s">
        <v>786</v>
      </c>
      <c r="N51" s="699">
        <v>726.08737864077671</v>
      </c>
      <c r="O51" s="699">
        <v>67.055999999999997</v>
      </c>
      <c r="P51" s="699">
        <v>33.527999999999999</v>
      </c>
      <c r="Q51" s="699">
        <v>290.92862135922314</v>
      </c>
      <c r="R51" s="710">
        <v>1117.5999999999999</v>
      </c>
      <c r="S51" s="710">
        <v>1474.3661020000002</v>
      </c>
      <c r="T51" s="710">
        <v>67.055999999999997</v>
      </c>
      <c r="U51" s="710">
        <v>33.527999999999999</v>
      </c>
      <c r="V51" s="710">
        <v>351.45039999999983</v>
      </c>
      <c r="W51" s="710">
        <v>1926.400502</v>
      </c>
      <c r="X51" s="699">
        <v>87.980582524271838</v>
      </c>
      <c r="Y51" s="699">
        <v>19.524271844660195</v>
      </c>
      <c r="Z51" s="699">
        <v>32.551456310679612</v>
      </c>
      <c r="AA51" s="699">
        <v>150.8723106796115</v>
      </c>
      <c r="AB51" s="699">
        <v>60.521778640776688</v>
      </c>
      <c r="AC51" s="699" t="b">
        <v>1</v>
      </c>
    </row>
    <row r="52" spans="1:30" s="561" customFormat="1" ht="59.25" thickBot="1">
      <c r="A52" s="693" t="s">
        <v>788</v>
      </c>
      <c r="B52" s="694" t="s">
        <v>522</v>
      </c>
      <c r="C52" s="694" t="s">
        <v>447</v>
      </c>
      <c r="D52" s="695" t="s">
        <v>523</v>
      </c>
      <c r="E52" s="695">
        <v>1295.53</v>
      </c>
      <c r="F52" s="695">
        <v>91.58</v>
      </c>
      <c r="G52" s="695">
        <v>981.31</v>
      </c>
      <c r="H52" s="696">
        <f t="shared" si="19"/>
        <v>1295.53</v>
      </c>
      <c r="I52" s="695">
        <v>38.299999999999997</v>
      </c>
      <c r="J52" s="694"/>
      <c r="K52" s="694" t="s">
        <v>513</v>
      </c>
      <c r="L52" s="702" t="s">
        <v>1202</v>
      </c>
      <c r="M52" s="706" t="s">
        <v>789</v>
      </c>
      <c r="N52" s="699">
        <v>1042.3980582524273</v>
      </c>
      <c r="O52" s="699">
        <v>90.18719999999999</v>
      </c>
      <c r="P52" s="699">
        <v>45.093599999999995</v>
      </c>
      <c r="Q52" s="699">
        <v>325.4411417475726</v>
      </c>
      <c r="R52" s="710">
        <v>1503.12</v>
      </c>
      <c r="S52" s="710">
        <v>2701.0414089999999</v>
      </c>
      <c r="T52" s="710">
        <v>90.18719999999999</v>
      </c>
      <c r="U52" s="710">
        <v>45.093599999999995</v>
      </c>
      <c r="V52" s="710">
        <v>406.82120388349495</v>
      </c>
      <c r="W52" s="710">
        <v>3243.1434128834949</v>
      </c>
      <c r="X52" s="699">
        <v>96.388349514563103</v>
      </c>
      <c r="Y52" s="699">
        <v>26.592233009708739</v>
      </c>
      <c r="Z52" s="699">
        <v>43.780194174757277</v>
      </c>
      <c r="AA52" s="699">
        <v>158.68036504854348</v>
      </c>
      <c r="AB52" s="699">
        <v>81.380062135922316</v>
      </c>
      <c r="AC52" s="699" t="b">
        <v>1</v>
      </c>
    </row>
    <row r="53" spans="1:30" s="561" customFormat="1" ht="59.25" thickBot="1">
      <c r="A53" s="693" t="s">
        <v>791</v>
      </c>
      <c r="B53" s="694" t="s">
        <v>524</v>
      </c>
      <c r="C53" s="694" t="s">
        <v>402</v>
      </c>
      <c r="D53" s="695" t="s">
        <v>525</v>
      </c>
      <c r="E53" s="695">
        <v>1194.4000000000001</v>
      </c>
      <c r="F53" s="695">
        <v>106.24</v>
      </c>
      <c r="G53" s="695">
        <v>821.75</v>
      </c>
      <c r="H53" s="696">
        <f t="shared" si="19"/>
        <v>1194.4000000000001</v>
      </c>
      <c r="I53" s="695">
        <v>76.239999999999995</v>
      </c>
      <c r="J53" s="694"/>
      <c r="K53" s="694" t="s">
        <v>513</v>
      </c>
      <c r="L53" s="702" t="s">
        <v>1203</v>
      </c>
      <c r="M53" s="706" t="s">
        <v>792</v>
      </c>
      <c r="N53" s="699">
        <v>988.69902912621353</v>
      </c>
      <c r="O53" s="699">
        <v>91.492199999999997</v>
      </c>
      <c r="P53" s="699">
        <v>45.746099999999998</v>
      </c>
      <c r="Q53" s="699">
        <v>398.93267087378638</v>
      </c>
      <c r="R53" s="710">
        <v>1524.87</v>
      </c>
      <c r="S53" s="710">
        <v>2813.1211680000001</v>
      </c>
      <c r="T53" s="710">
        <v>91.492199999999997</v>
      </c>
      <c r="U53" s="710">
        <v>45.746099999999998</v>
      </c>
      <c r="V53" s="710">
        <v>481.50056990291256</v>
      </c>
      <c r="W53" s="710">
        <v>3431.8600379029126</v>
      </c>
      <c r="X53" s="699">
        <v>112.71844660194175</v>
      </c>
      <c r="Y53" s="699">
        <v>26.796116504854371</v>
      </c>
      <c r="Z53" s="699">
        <v>44.413689320388343</v>
      </c>
      <c r="AA53" s="699">
        <v>215.0044184466019</v>
      </c>
      <c r="AB53" s="699">
        <v>82.567899029126195</v>
      </c>
      <c r="AC53" s="699" t="b">
        <v>1</v>
      </c>
    </row>
    <row r="54" spans="1:30" s="561" customFormat="1" ht="59.25" thickBot="1">
      <c r="A54" s="693" t="s">
        <v>794</v>
      </c>
      <c r="B54" s="694" t="s">
        <v>526</v>
      </c>
      <c r="C54" s="694" t="s">
        <v>406</v>
      </c>
      <c r="D54" s="695" t="s">
        <v>527</v>
      </c>
      <c r="E54" s="695">
        <v>1267.7</v>
      </c>
      <c r="F54" s="695">
        <v>106.24</v>
      </c>
      <c r="G54" s="695">
        <v>889.43</v>
      </c>
      <c r="H54" s="696">
        <f t="shared" si="19"/>
        <v>1267.7</v>
      </c>
      <c r="I54" s="695">
        <v>76.239999999999995</v>
      </c>
      <c r="J54" s="694"/>
      <c r="K54" s="694" t="s">
        <v>513</v>
      </c>
      <c r="L54" s="702" t="s">
        <v>1204</v>
      </c>
      <c r="M54" s="706" t="s">
        <v>795</v>
      </c>
      <c r="N54" s="699">
        <v>1053.7766990291263</v>
      </c>
      <c r="O54" s="699">
        <v>96.1434</v>
      </c>
      <c r="P54" s="699">
        <v>48.0717</v>
      </c>
      <c r="Q54" s="699">
        <v>404.39820097087386</v>
      </c>
      <c r="R54" s="710">
        <v>1602.39</v>
      </c>
      <c r="S54" s="710">
        <v>1980.4839999999999</v>
      </c>
      <c r="T54" s="710">
        <v>96.1434</v>
      </c>
      <c r="U54" s="710">
        <v>48.0717</v>
      </c>
      <c r="V54" s="710">
        <v>491.15827087378648</v>
      </c>
      <c r="W54" s="710">
        <v>2615.8573708737863</v>
      </c>
      <c r="X54" s="699">
        <v>112.71844660194175</v>
      </c>
      <c r="Y54" s="699">
        <v>28.252427184466022</v>
      </c>
      <c r="Z54" s="699">
        <v>46.671553398058251</v>
      </c>
      <c r="AA54" s="699">
        <v>216.75577378640784</v>
      </c>
      <c r="AB54" s="699">
        <v>86.760069902912619</v>
      </c>
      <c r="AC54" s="699" t="b">
        <v>1</v>
      </c>
    </row>
    <row r="55" spans="1:30" s="561" customFormat="1" ht="33.75" customHeight="1" thickBot="1">
      <c r="A55" s="693" t="s">
        <v>797</v>
      </c>
      <c r="B55" s="694" t="s">
        <v>528</v>
      </c>
      <c r="C55" s="694" t="s">
        <v>409</v>
      </c>
      <c r="D55" s="695" t="s">
        <v>529</v>
      </c>
      <c r="E55" s="695">
        <v>1445.52</v>
      </c>
      <c r="F55" s="695">
        <v>149.57</v>
      </c>
      <c r="G55" s="695">
        <v>1007.83</v>
      </c>
      <c r="H55" s="696">
        <f t="shared" si="19"/>
        <v>1445.52</v>
      </c>
      <c r="I55" s="695">
        <v>82.29</v>
      </c>
      <c r="J55" s="694"/>
      <c r="K55" s="694" t="s">
        <v>513</v>
      </c>
      <c r="L55" s="702" t="s">
        <v>1205</v>
      </c>
      <c r="M55" s="706" t="s">
        <v>798</v>
      </c>
      <c r="N55" s="699">
        <v>1150.7766990291263</v>
      </c>
      <c r="O55" s="699">
        <v>107.05499999999999</v>
      </c>
      <c r="P55" s="699">
        <v>53.527499999999996</v>
      </c>
      <c r="Q55" s="699">
        <v>472.89080097087367</v>
      </c>
      <c r="R55" s="710">
        <v>1784.25</v>
      </c>
      <c r="S55" s="710">
        <v>3165.230376</v>
      </c>
      <c r="T55" s="710">
        <v>107.05499999999999</v>
      </c>
      <c r="U55" s="710">
        <v>53.527499999999996</v>
      </c>
      <c r="V55" s="710">
        <v>569.53737961165041</v>
      </c>
      <c r="W55" s="710">
        <v>3895.3502556116505</v>
      </c>
      <c r="X55" s="699">
        <v>160.67961165048544</v>
      </c>
      <c r="Y55" s="699">
        <v>30.757281553398059</v>
      </c>
      <c r="Z55" s="699">
        <v>51.968446601941743</v>
      </c>
      <c r="AA55" s="699">
        <v>229.48546116504846</v>
      </c>
      <c r="AB55" s="699">
        <v>96.646578640776696</v>
      </c>
      <c r="AC55" s="699" t="b">
        <v>1</v>
      </c>
    </row>
    <row r="56" spans="1:30" s="561" customFormat="1" ht="59.25" thickBot="1">
      <c r="A56" s="693" t="s">
        <v>800</v>
      </c>
      <c r="B56" s="694" t="s">
        <v>530</v>
      </c>
      <c r="C56" s="694" t="s">
        <v>412</v>
      </c>
      <c r="D56" s="695" t="s">
        <v>531</v>
      </c>
      <c r="E56" s="695">
        <v>1591.57</v>
      </c>
      <c r="F56" s="695">
        <v>149.57</v>
      </c>
      <c r="G56" s="695">
        <v>1142.69</v>
      </c>
      <c r="H56" s="696">
        <f t="shared" si="19"/>
        <v>1591.57</v>
      </c>
      <c r="I56" s="695">
        <v>82.29</v>
      </c>
      <c r="J56" s="694"/>
      <c r="K56" s="694" t="s">
        <v>513</v>
      </c>
      <c r="L56" s="702" t="s">
        <v>1206</v>
      </c>
      <c r="M56" s="706" t="s">
        <v>801</v>
      </c>
      <c r="N56" s="699">
        <v>1270.6796116504854</v>
      </c>
      <c r="O56" s="699">
        <v>115.63200000000001</v>
      </c>
      <c r="P56" s="699">
        <v>57.816000000000003</v>
      </c>
      <c r="Q56" s="699">
        <v>483.0723883495146</v>
      </c>
      <c r="R56" s="710">
        <v>1927.2</v>
      </c>
      <c r="S56" s="710">
        <v>2288.9183240000002</v>
      </c>
      <c r="T56" s="710">
        <v>115.63200000000001</v>
      </c>
      <c r="U56" s="710">
        <v>57.816000000000003</v>
      </c>
      <c r="V56" s="710">
        <v>587.44983300970875</v>
      </c>
      <c r="W56" s="710">
        <v>3049.8161570097091</v>
      </c>
      <c r="X56" s="699">
        <v>160.67961165048544</v>
      </c>
      <c r="Y56" s="699">
        <v>33.436893203883493</v>
      </c>
      <c r="Z56" s="699">
        <v>56.132038834951459</v>
      </c>
      <c r="AA56" s="699">
        <v>232.8238446601942</v>
      </c>
      <c r="AB56" s="699">
        <v>104.37744466019416</v>
      </c>
      <c r="AC56" s="699" t="b">
        <v>1</v>
      </c>
    </row>
    <row r="57" spans="1:30" s="561" customFormat="1" ht="75" customHeight="1" thickBot="1">
      <c r="A57" s="693" t="s">
        <v>803</v>
      </c>
      <c r="B57" s="694" t="s">
        <v>532</v>
      </c>
      <c r="C57" s="694" t="s">
        <v>415</v>
      </c>
      <c r="D57" s="695" t="s">
        <v>533</v>
      </c>
      <c r="E57" s="695">
        <v>1917.54</v>
      </c>
      <c r="F57" s="695">
        <v>152.21</v>
      </c>
      <c r="G57" s="695">
        <v>1417.14</v>
      </c>
      <c r="H57" s="696">
        <f t="shared" si="19"/>
        <v>1917.54</v>
      </c>
      <c r="I57" s="695">
        <v>83.44</v>
      </c>
      <c r="J57" s="694"/>
      <c r="K57" s="694" t="s">
        <v>513</v>
      </c>
      <c r="L57" s="702" t="s">
        <v>1207</v>
      </c>
      <c r="M57" s="706" t="s">
        <v>804</v>
      </c>
      <c r="N57" s="699">
        <v>1493.7378640776699</v>
      </c>
      <c r="O57" s="699">
        <v>134.09939999999997</v>
      </c>
      <c r="P57" s="699">
        <v>67.049699999999987</v>
      </c>
      <c r="Q57" s="699">
        <v>540.10303592232981</v>
      </c>
      <c r="R57" s="710">
        <v>2234.9899999999998</v>
      </c>
      <c r="S57" s="710">
        <v>4360.0876440000002</v>
      </c>
      <c r="T57" s="710">
        <v>134.09939999999997</v>
      </c>
      <c r="U57" s="710">
        <v>67.049699999999987</v>
      </c>
      <c r="V57" s="710">
        <v>661.12618932038811</v>
      </c>
      <c r="W57" s="710">
        <v>5222.362933320388</v>
      </c>
      <c r="X57" s="699">
        <v>164.25242718446603</v>
      </c>
      <c r="Y57" s="699">
        <v>39.203883495145639</v>
      </c>
      <c r="Z57" s="699">
        <v>65.096796116504848</v>
      </c>
      <c r="AA57" s="699">
        <v>271.54992912621333</v>
      </c>
      <c r="AB57" s="699">
        <v>121.02315339805826</v>
      </c>
      <c r="AC57" s="699" t="b">
        <v>1</v>
      </c>
    </row>
    <row r="58" spans="1:30" s="561" customFormat="1" ht="75" customHeight="1" thickBot="1">
      <c r="A58" s="693" t="s">
        <v>806</v>
      </c>
      <c r="B58" s="694" t="s">
        <v>534</v>
      </c>
      <c r="C58" s="694" t="s">
        <v>463</v>
      </c>
      <c r="D58" s="695" t="s">
        <v>535</v>
      </c>
      <c r="E58" s="695">
        <v>2522.66</v>
      </c>
      <c r="F58" s="695">
        <v>166.86</v>
      </c>
      <c r="G58" s="695">
        <v>1962.37</v>
      </c>
      <c r="H58" s="696">
        <f t="shared" si="19"/>
        <v>2522.66</v>
      </c>
      <c r="I58" s="695">
        <v>83.44</v>
      </c>
      <c r="J58" s="694"/>
      <c r="K58" s="694" t="s">
        <v>513</v>
      </c>
      <c r="L58" s="702" t="s">
        <v>1208</v>
      </c>
      <c r="M58" s="706" t="s">
        <v>807</v>
      </c>
      <c r="N58" s="699">
        <v>1943.3106796116504</v>
      </c>
      <c r="O58" s="699">
        <v>164.7072</v>
      </c>
      <c r="P58" s="699">
        <v>82.3536</v>
      </c>
      <c r="Q58" s="699">
        <v>554.74852038834979</v>
      </c>
      <c r="R58" s="710">
        <v>2745.12</v>
      </c>
      <c r="S58" s="710">
        <v>5465.6667780000007</v>
      </c>
      <c r="T58" s="710">
        <v>164.7072</v>
      </c>
      <c r="U58" s="710">
        <v>82.3536</v>
      </c>
      <c r="V58" s="710">
        <v>703.37592233009741</v>
      </c>
      <c r="W58" s="710">
        <v>6416.1035003300985</v>
      </c>
      <c r="X58" s="699">
        <v>176.40776699029126</v>
      </c>
      <c r="Y58" s="699">
        <v>48.485436893203882</v>
      </c>
      <c r="Z58" s="699">
        <v>79.954951456310681</v>
      </c>
      <c r="AA58" s="699">
        <v>249.90036504854393</v>
      </c>
      <c r="AB58" s="699">
        <v>148.62740194174756</v>
      </c>
      <c r="AC58" s="699" t="b">
        <v>1</v>
      </c>
    </row>
    <row r="59" spans="1:30" s="561" customFormat="1" ht="15.75" thickBot="1">
      <c r="A59" s="807" t="s">
        <v>536</v>
      </c>
      <c r="B59" s="807" t="s">
        <v>536</v>
      </c>
      <c r="C59" s="807" t="s">
        <v>418</v>
      </c>
      <c r="D59" s="808" t="s">
        <v>537</v>
      </c>
      <c r="E59" s="808">
        <v>396.61</v>
      </c>
      <c r="F59" s="808">
        <v>50.05</v>
      </c>
      <c r="G59" s="808">
        <v>201.92</v>
      </c>
      <c r="H59" s="809">
        <f t="shared" si="19"/>
        <v>396.61</v>
      </c>
      <c r="I59" s="808">
        <v>0</v>
      </c>
      <c r="J59" s="808">
        <f t="shared" ref="J59:J62" si="24">E59-F59-G59-I59</f>
        <v>144.64000000000001</v>
      </c>
      <c r="K59" s="807" t="s">
        <v>538</v>
      </c>
      <c r="L59" s="561" t="str">
        <f t="shared" si="22"/>
        <v>Показатель НЦС 21-02-001-01</v>
      </c>
      <c r="M59" s="814" t="str">
        <f t="shared" si="20"/>
        <v>КТП Столбового типа с тр-ром 1x16 кВА</v>
      </c>
      <c r="N59" s="815">
        <v>196.03883495145629</v>
      </c>
      <c r="O59" s="815">
        <v>23.796600000000002</v>
      </c>
      <c r="P59" s="815">
        <v>11.898300000000001</v>
      </c>
      <c r="Q59" s="815">
        <v>164.8762650485437</v>
      </c>
      <c r="R59" s="815">
        <v>396.61</v>
      </c>
      <c r="S59" s="815">
        <v>196.03883495145629</v>
      </c>
      <c r="T59" s="815">
        <v>23.796600000000002</v>
      </c>
      <c r="U59" s="815">
        <v>11.898300000000001</v>
      </c>
      <c r="V59" s="815">
        <v>186.33859261048545</v>
      </c>
      <c r="W59" s="815">
        <v>418.07232756194173</v>
      </c>
      <c r="X59" s="815">
        <v>48.592233009708735</v>
      </c>
      <c r="Y59" s="815">
        <v>7.2003728155339823</v>
      </c>
      <c r="Z59" s="815">
        <v>11.551747572815534</v>
      </c>
      <c r="AA59" s="815">
        <v>97.531911650485455</v>
      </c>
      <c r="AB59" s="815">
        <v>21.462327561941748</v>
      </c>
      <c r="AC59" s="699" t="b">
        <f t="shared" ref="AC59:AC63" si="25">SUM(X59:AB59)=V59</f>
        <v>1</v>
      </c>
    </row>
    <row r="60" spans="1:30" s="561" customFormat="1" ht="15.75" thickBot="1">
      <c r="A60" s="807" t="s">
        <v>539</v>
      </c>
      <c r="B60" s="807" t="s">
        <v>539</v>
      </c>
      <c r="C60" s="807" t="s">
        <v>422</v>
      </c>
      <c r="D60" s="808" t="s">
        <v>540</v>
      </c>
      <c r="E60" s="808">
        <v>410.26</v>
      </c>
      <c r="F60" s="808">
        <v>50.05</v>
      </c>
      <c r="G60" s="808">
        <v>215.38</v>
      </c>
      <c r="H60" s="809">
        <f t="shared" si="19"/>
        <v>410.26</v>
      </c>
      <c r="I60" s="808">
        <v>0</v>
      </c>
      <c r="J60" s="807">
        <f t="shared" si="24"/>
        <v>144.82999999999998</v>
      </c>
      <c r="K60" s="807" t="s">
        <v>538</v>
      </c>
      <c r="L60" s="561" t="str">
        <f t="shared" si="22"/>
        <v>Показатель НЦС 21-02-001-02</v>
      </c>
      <c r="M60" s="814" t="str">
        <f t="shared" si="20"/>
        <v>КТП Столбового типа с тр-ром 1x25 кВА</v>
      </c>
      <c r="N60" s="815">
        <v>209.10679611650488</v>
      </c>
      <c r="O60" s="815">
        <v>24.615599999999997</v>
      </c>
      <c r="P60" s="815">
        <v>12.307799999999999</v>
      </c>
      <c r="Q60" s="815">
        <v>164.22980388349515</v>
      </c>
      <c r="R60" s="815">
        <v>410.26</v>
      </c>
      <c r="S60" s="815">
        <v>209.10679611650488</v>
      </c>
      <c r="T60" s="815">
        <v>24.615599999999997</v>
      </c>
      <c r="U60" s="815">
        <v>12.307799999999999</v>
      </c>
      <c r="V60" s="815">
        <v>186.42876071922331</v>
      </c>
      <c r="W60" s="815">
        <v>432.45895683572815</v>
      </c>
      <c r="X60" s="815">
        <v>48.592233009708735</v>
      </c>
      <c r="Y60" s="815">
        <v>7.4839747572815547</v>
      </c>
      <c r="Z60" s="815">
        <v>11.949320388349514</v>
      </c>
      <c r="AA60" s="815">
        <v>96.204275728155338</v>
      </c>
      <c r="AB60" s="815">
        <v>22.198956835728154</v>
      </c>
      <c r="AC60" s="699" t="b">
        <f t="shared" si="25"/>
        <v>1</v>
      </c>
    </row>
    <row r="61" spans="1:30" s="561" customFormat="1" ht="15.75" thickBot="1">
      <c r="A61" s="807" t="s">
        <v>541</v>
      </c>
      <c r="B61" s="807" t="s">
        <v>541</v>
      </c>
      <c r="C61" s="807" t="s">
        <v>425</v>
      </c>
      <c r="D61" s="808" t="s">
        <v>542</v>
      </c>
      <c r="E61" s="808">
        <v>425.65</v>
      </c>
      <c r="F61" s="808">
        <v>50.05</v>
      </c>
      <c r="G61" s="808">
        <v>230.55</v>
      </c>
      <c r="H61" s="809">
        <f t="shared" si="19"/>
        <v>425.65</v>
      </c>
      <c r="I61" s="808">
        <v>0</v>
      </c>
      <c r="J61" s="807">
        <f t="shared" si="24"/>
        <v>145.04999999999995</v>
      </c>
      <c r="K61" s="807" t="s">
        <v>538</v>
      </c>
      <c r="L61" s="561" t="str">
        <f t="shared" si="22"/>
        <v>Показатель НЦС 21-02-001-03</v>
      </c>
      <c r="M61" s="814" t="str">
        <f t="shared" si="20"/>
        <v>КТП Столбового типа с тр-ром 1x40 кВА</v>
      </c>
      <c r="N61" s="815">
        <v>223.83495145631068</v>
      </c>
      <c r="O61" s="815">
        <v>25.538999999999998</v>
      </c>
      <c r="P61" s="815">
        <v>12.769499999999999</v>
      </c>
      <c r="Q61" s="815">
        <v>163.50654854368932</v>
      </c>
      <c r="R61" s="815">
        <v>425.65</v>
      </c>
      <c r="S61" s="815">
        <v>223.83495145631068</v>
      </c>
      <c r="T61" s="815">
        <v>25.538999999999998</v>
      </c>
      <c r="U61" s="815">
        <v>12.769499999999999</v>
      </c>
      <c r="V61" s="815">
        <v>186.53603464854368</v>
      </c>
      <c r="W61" s="815">
        <v>448.67948610485439</v>
      </c>
      <c r="X61" s="815">
        <v>48.592233009708735</v>
      </c>
      <c r="Y61" s="815">
        <v>7.8037281553398072</v>
      </c>
      <c r="Z61" s="815">
        <v>12.39757281553398</v>
      </c>
      <c r="AA61" s="815">
        <v>94.713014563106796</v>
      </c>
      <c r="AB61" s="815">
        <v>23.029486104854367</v>
      </c>
      <c r="AC61" s="699" t="b">
        <f t="shared" si="25"/>
        <v>1</v>
      </c>
    </row>
    <row r="62" spans="1:30" s="561" customFormat="1" ht="15.75" thickBot="1">
      <c r="A62" s="807" t="s">
        <v>543</v>
      </c>
      <c r="B62" s="807" t="s">
        <v>543</v>
      </c>
      <c r="C62" s="807" t="s">
        <v>428</v>
      </c>
      <c r="D62" s="808" t="s">
        <v>544</v>
      </c>
      <c r="E62" s="808">
        <v>442.18</v>
      </c>
      <c r="F62" s="808">
        <v>50.05</v>
      </c>
      <c r="G62" s="808">
        <v>246.86</v>
      </c>
      <c r="H62" s="815">
        <f t="shared" si="19"/>
        <v>442.18</v>
      </c>
      <c r="I62" s="807">
        <v>0</v>
      </c>
      <c r="J62" s="807">
        <f t="shared" si="24"/>
        <v>145.26999999999998</v>
      </c>
      <c r="K62" s="807" t="s">
        <v>538</v>
      </c>
      <c r="L62" s="561" t="str">
        <f t="shared" si="22"/>
        <v>Показатель НЦС 21-02-001-04</v>
      </c>
      <c r="M62" s="814" t="str">
        <f t="shared" si="20"/>
        <v>КТП Столбового типа с тр-ром 1x63 кВА</v>
      </c>
      <c r="N62" s="815">
        <v>239.66990291262138</v>
      </c>
      <c r="O62" s="815">
        <v>26.530799999999999</v>
      </c>
      <c r="P62" s="815">
        <v>13.2654</v>
      </c>
      <c r="Q62" s="815">
        <v>162.7138970873786</v>
      </c>
      <c r="R62" s="815">
        <v>442.18</v>
      </c>
      <c r="S62" s="815">
        <v>239.66990291262138</v>
      </c>
      <c r="T62" s="815">
        <v>26.530799999999999</v>
      </c>
      <c r="U62" s="815">
        <v>13.2654</v>
      </c>
      <c r="V62" s="815">
        <v>186.63543314796112</v>
      </c>
      <c r="W62" s="815">
        <v>466.10153606058253</v>
      </c>
      <c r="X62" s="815">
        <v>48.592233009708735</v>
      </c>
      <c r="Y62" s="815">
        <v>8.1471669902912627</v>
      </c>
      <c r="Z62" s="815">
        <v>12.879029126213593</v>
      </c>
      <c r="AA62" s="815">
        <v>93.095467961165028</v>
      </c>
      <c r="AB62" s="815">
        <v>23.921536060582522</v>
      </c>
      <c r="AC62" s="699" t="b">
        <f t="shared" si="25"/>
        <v>1</v>
      </c>
    </row>
    <row r="63" spans="1:30" s="561" customFormat="1" ht="15.75" thickBot="1">
      <c r="A63" s="807" t="s">
        <v>545</v>
      </c>
      <c r="B63" s="807" t="s">
        <v>545</v>
      </c>
      <c r="C63" s="807" t="s">
        <v>431</v>
      </c>
      <c r="D63" s="808" t="s">
        <v>546</v>
      </c>
      <c r="E63" s="808">
        <v>467.9</v>
      </c>
      <c r="F63" s="808">
        <v>50.05</v>
      </c>
      <c r="G63" s="808">
        <v>272.20999999999998</v>
      </c>
      <c r="H63" s="808">
        <f t="shared" si="19"/>
        <v>467.9</v>
      </c>
      <c r="I63" s="808">
        <v>0</v>
      </c>
      <c r="J63" s="808">
        <v>99.740000000000009</v>
      </c>
      <c r="K63" s="807" t="s">
        <v>538</v>
      </c>
      <c r="L63" s="561" t="str">
        <f t="shared" si="22"/>
        <v>Показатель НЦС 21-02-001-05</v>
      </c>
      <c r="M63" s="814" t="str">
        <f t="shared" si="20"/>
        <v>КТП Столбового типа с тр-ром 1x100 кВА</v>
      </c>
      <c r="N63" s="815">
        <v>264.28155339805824</v>
      </c>
      <c r="O63" s="815">
        <v>28.073999999999998</v>
      </c>
      <c r="P63" s="815">
        <v>14.036999999999999</v>
      </c>
      <c r="Q63" s="815">
        <v>161.50744660194175</v>
      </c>
      <c r="R63" s="815">
        <v>467.9</v>
      </c>
      <c r="S63" s="815">
        <v>264.28155339805824</v>
      </c>
      <c r="T63" s="815">
        <v>28.073999999999998</v>
      </c>
      <c r="U63" s="815">
        <v>14.036999999999999</v>
      </c>
      <c r="V63" s="815">
        <v>186.81697569708737</v>
      </c>
      <c r="W63" s="815">
        <v>493.20952909514563</v>
      </c>
      <c r="X63" s="815">
        <v>48.592233009708735</v>
      </c>
      <c r="Y63" s="815">
        <v>8.6815436893203906</v>
      </c>
      <c r="Z63" s="815">
        <v>13.628155339805826</v>
      </c>
      <c r="AA63" s="815">
        <v>90.605514563106794</v>
      </c>
      <c r="AB63" s="815">
        <v>25.309529095145628</v>
      </c>
      <c r="AC63" s="699" t="b">
        <f t="shared" si="25"/>
        <v>1</v>
      </c>
    </row>
    <row r="64" spans="1:30" s="561" customFormat="1" ht="22.5" customHeight="1" thickBot="1">
      <c r="A64" s="813" t="s">
        <v>547</v>
      </c>
      <c r="B64" s="807" t="s">
        <v>547</v>
      </c>
      <c r="C64" s="807" t="s">
        <v>418</v>
      </c>
      <c r="D64" s="808" t="s">
        <v>548</v>
      </c>
      <c r="E64" s="808">
        <v>423.92</v>
      </c>
      <c r="F64" s="808">
        <v>54.63</v>
      </c>
      <c r="G64" s="808">
        <v>173.13</v>
      </c>
      <c r="H64" s="809">
        <f t="shared" si="19"/>
        <v>423.92</v>
      </c>
      <c r="I64" s="808">
        <v>0</v>
      </c>
      <c r="J64" s="807">
        <f t="shared" ref="J64:J67" si="26">E64-F64-G64-I64</f>
        <v>196.16000000000003</v>
      </c>
      <c r="K64" s="807" t="s">
        <v>549</v>
      </c>
      <c r="L64" s="810" t="s">
        <v>1194</v>
      </c>
      <c r="M64" s="811" t="s">
        <v>1195</v>
      </c>
      <c r="N64" s="699">
        <f>176.59/103*100</f>
        <v>171.44660194174756</v>
      </c>
      <c r="O64" s="699">
        <f>R64*0.06</f>
        <v>27.543599999999998</v>
      </c>
      <c r="P64" s="699">
        <f>R64*0.03</f>
        <v>13.771799999999999</v>
      </c>
      <c r="Q64" s="699">
        <f>Q66+Q67+Q68+Q69</f>
        <v>1319.9387388349514</v>
      </c>
      <c r="R64" s="699">
        <v>459.06</v>
      </c>
      <c r="S64" s="701">
        <v>159.44533980582523</v>
      </c>
      <c r="T64" s="701">
        <v>25.615548</v>
      </c>
      <c r="U64" s="701">
        <v>12.807774</v>
      </c>
      <c r="V64" s="701">
        <v>252.18789594174763</v>
      </c>
      <c r="W64" s="701">
        <f>SUM(S64:V64)</f>
        <v>450.05655774757281</v>
      </c>
      <c r="X64" s="699">
        <v>53.714271844660203</v>
      </c>
      <c r="Y64" s="699">
        <v>7.2594174757281555</v>
      </c>
      <c r="Z64" s="699">
        <v>12.434732038834952</v>
      </c>
      <c r="AA64" s="699">
        <v>155.64871683495147</v>
      </c>
      <c r="AB64" s="699">
        <v>23.130757747572815</v>
      </c>
      <c r="AC64" s="699" t="b">
        <f t="shared" ref="AC64:AC70" si="27">SUM(X64:AB64)=V64</f>
        <v>1</v>
      </c>
      <c r="AD64" s="812" t="s">
        <v>1209</v>
      </c>
    </row>
    <row r="65" spans="1:30" s="561" customFormat="1" ht="22.5" customHeight="1" thickBot="1">
      <c r="A65" s="813" t="s">
        <v>550</v>
      </c>
      <c r="B65" s="807" t="s">
        <v>550</v>
      </c>
      <c r="C65" s="807" t="s">
        <v>422</v>
      </c>
      <c r="D65" s="808" t="s">
        <v>551</v>
      </c>
      <c r="E65" s="808">
        <v>440.47</v>
      </c>
      <c r="F65" s="808">
        <v>54.63</v>
      </c>
      <c r="G65" s="808">
        <v>188.41</v>
      </c>
      <c r="H65" s="809">
        <f t="shared" si="19"/>
        <v>440.47</v>
      </c>
      <c r="I65" s="808">
        <v>0</v>
      </c>
      <c r="J65" s="807">
        <f t="shared" si="26"/>
        <v>197.43000000000004</v>
      </c>
      <c r="K65" s="807" t="s">
        <v>549</v>
      </c>
      <c r="L65" s="810" t="s">
        <v>1196</v>
      </c>
      <c r="M65" s="811" t="s">
        <v>761</v>
      </c>
      <c r="N65" s="699">
        <v>186.58252427184468</v>
      </c>
      <c r="O65" s="699">
        <v>28.625399999999999</v>
      </c>
      <c r="P65" s="699">
        <v>14.3127</v>
      </c>
      <c r="Q65" s="699">
        <v>247.56937572815528</v>
      </c>
      <c r="R65" s="699">
        <v>477.09</v>
      </c>
      <c r="S65" s="701">
        <v>186.58252427184468</v>
      </c>
      <c r="T65" s="701">
        <v>28.625399999999999</v>
      </c>
      <c r="U65" s="701">
        <v>14.3127</v>
      </c>
      <c r="V65" s="701">
        <v>273.41613300970869</v>
      </c>
      <c r="W65" s="701">
        <v>502.93675728155335</v>
      </c>
      <c r="X65" s="699">
        <v>57.757281553398066</v>
      </c>
      <c r="Y65" s="699">
        <v>8.1456310679611654</v>
      </c>
      <c r="Z65" s="699">
        <v>13.895825242718447</v>
      </c>
      <c r="AA65" s="699">
        <v>167.7706378640776</v>
      </c>
      <c r="AB65" s="699">
        <v>25.846757281553394</v>
      </c>
      <c r="AC65" s="699" t="b">
        <f t="shared" si="27"/>
        <v>1</v>
      </c>
      <c r="AD65" s="812" t="s">
        <v>1209</v>
      </c>
    </row>
    <row r="66" spans="1:30" s="561" customFormat="1" ht="22.5" customHeight="1" thickBot="1">
      <c r="A66" s="813" t="s">
        <v>552</v>
      </c>
      <c r="B66" s="807" t="s">
        <v>552</v>
      </c>
      <c r="C66" s="807" t="s">
        <v>425</v>
      </c>
      <c r="D66" s="808" t="s">
        <v>553</v>
      </c>
      <c r="E66" s="808">
        <v>457.01</v>
      </c>
      <c r="F66" s="808">
        <v>54.63</v>
      </c>
      <c r="G66" s="808">
        <v>203.69</v>
      </c>
      <c r="H66" s="809">
        <f t="shared" si="19"/>
        <v>457.01</v>
      </c>
      <c r="I66" s="808">
        <v>0</v>
      </c>
      <c r="J66" s="807">
        <f t="shared" si="26"/>
        <v>198.69</v>
      </c>
      <c r="K66" s="807" t="s">
        <v>549</v>
      </c>
      <c r="L66" s="810" t="s">
        <v>1197</v>
      </c>
      <c r="M66" s="811" t="s">
        <v>1210</v>
      </c>
      <c r="N66" s="699">
        <f>207.76/103*100</f>
        <v>201.70873786407765</v>
      </c>
      <c r="O66" s="699">
        <f>R66*0.06</f>
        <v>29.7072</v>
      </c>
      <c r="P66" s="699">
        <f>R66*0.03</f>
        <v>14.8536</v>
      </c>
      <c r="Q66" s="699">
        <f>Q68+Q69+Q70+Q71</f>
        <v>663.45958349514558</v>
      </c>
      <c r="R66" s="699">
        <v>495.12</v>
      </c>
      <c r="S66" s="701">
        <v>133.12776699029126</v>
      </c>
      <c r="T66" s="701">
        <v>19.606752</v>
      </c>
      <c r="U66" s="701">
        <v>9.8033760000000001</v>
      </c>
      <c r="V66" s="701">
        <v>181.94364815533982</v>
      </c>
      <c r="W66" s="701">
        <v>344.48154314563106</v>
      </c>
      <c r="X66" s="699" t="e">
        <f>#REF!</f>
        <v>#REF!</v>
      </c>
      <c r="Y66" s="699" t="e">
        <f>#REF!</f>
        <v>#REF!</v>
      </c>
      <c r="Z66" s="699" t="e">
        <f>#REF!</f>
        <v>#REF!</v>
      </c>
      <c r="AA66" s="699" t="e">
        <f>#REF!</f>
        <v>#REF!</v>
      </c>
      <c r="AB66" s="699" t="e">
        <f>#REF!</f>
        <v>#REF!</v>
      </c>
      <c r="AC66" s="699" t="e">
        <f t="shared" si="27"/>
        <v>#REF!</v>
      </c>
      <c r="AD66" s="812" t="s">
        <v>1209</v>
      </c>
    </row>
    <row r="67" spans="1:30" s="561" customFormat="1" ht="84" customHeight="1" thickBot="1">
      <c r="A67" s="535" t="s">
        <v>554</v>
      </c>
      <c r="B67" s="807" t="s">
        <v>554</v>
      </c>
      <c r="C67" s="807" t="s">
        <v>428</v>
      </c>
      <c r="D67" s="808" t="s">
        <v>555</v>
      </c>
      <c r="E67" s="808">
        <v>472.44</v>
      </c>
      <c r="F67" s="808">
        <v>54.63</v>
      </c>
      <c r="G67" s="808">
        <v>217.92</v>
      </c>
      <c r="H67" s="809">
        <f t="shared" si="19"/>
        <v>472.44</v>
      </c>
      <c r="I67" s="808">
        <v>0</v>
      </c>
      <c r="J67" s="807">
        <f t="shared" si="26"/>
        <v>199.89000000000001</v>
      </c>
      <c r="K67" s="807" t="s">
        <v>549</v>
      </c>
      <c r="L67" s="561" t="s">
        <v>963</v>
      </c>
      <c r="M67" s="811" t="s">
        <v>765</v>
      </c>
      <c r="N67" s="699">
        <f>222.28/103*100</f>
        <v>215.80582524271844</v>
      </c>
      <c r="O67" s="699">
        <f>R67*0.06</f>
        <v>30.715799999999998</v>
      </c>
      <c r="P67" s="700">
        <f>R67*0.03</f>
        <v>15.357899999999999</v>
      </c>
      <c r="Q67" s="700">
        <v>218.34758446601938</v>
      </c>
      <c r="R67" s="701">
        <v>511.93</v>
      </c>
      <c r="S67" s="701">
        <v>211.57281553398059</v>
      </c>
      <c r="T67" s="701">
        <v>28.346399999999999</v>
      </c>
      <c r="U67" s="701">
        <v>14.1732</v>
      </c>
      <c r="V67" s="701">
        <f>X67+Y67+Z67+AA67+AB67</f>
        <v>277.78155825242726</v>
      </c>
      <c r="W67" s="701">
        <v>497.99993746485433</v>
      </c>
      <c r="X67" s="699">
        <f>59.49/103*100</f>
        <v>57.757281553398066</v>
      </c>
      <c r="Y67" s="699">
        <f>9.06/103*100</f>
        <v>8.7961165048543695</v>
      </c>
      <c r="Z67" s="699">
        <f>R67/103*3</f>
        <v>14.910582524271845</v>
      </c>
      <c r="AA67" s="699">
        <f>R67-N67-O67-P67-X67-Y67-Z67</f>
        <v>168.58649417475732</v>
      </c>
      <c r="AB67" s="699">
        <f>(R67-Y67-Z67)*5.68%</f>
        <v>27.731083495145633</v>
      </c>
      <c r="AC67" s="699" t="b">
        <f t="shared" si="27"/>
        <v>1</v>
      </c>
    </row>
    <row r="68" spans="1:30" s="561" customFormat="1" ht="16.5" thickBot="1">
      <c r="A68" s="535" t="s">
        <v>556</v>
      </c>
      <c r="B68" s="807" t="s">
        <v>556</v>
      </c>
      <c r="C68" s="807" t="s">
        <v>431</v>
      </c>
      <c r="D68" s="808" t="s">
        <v>557</v>
      </c>
      <c r="E68" s="808">
        <v>497.4</v>
      </c>
      <c r="F68" s="808">
        <v>54.63</v>
      </c>
      <c r="G68" s="808">
        <v>240.98</v>
      </c>
      <c r="H68" s="809">
        <f t="shared" si="19"/>
        <v>497.4</v>
      </c>
      <c r="I68" s="808">
        <v>0</v>
      </c>
      <c r="J68" s="807">
        <v>141.92000000000002</v>
      </c>
      <c r="K68" s="807" t="s">
        <v>549</v>
      </c>
      <c r="L68" s="561" t="s">
        <v>980</v>
      </c>
      <c r="M68" s="811" t="s">
        <v>767</v>
      </c>
      <c r="N68" s="699">
        <v>233.96116504854368</v>
      </c>
      <c r="O68" s="699">
        <v>29.843999999999998</v>
      </c>
      <c r="P68" s="700">
        <v>14.921999999999999</v>
      </c>
      <c r="Q68" s="700">
        <v>218.67283495145628</v>
      </c>
      <c r="R68" s="701">
        <v>497.4</v>
      </c>
      <c r="S68" s="701">
        <v>481.57032000000004</v>
      </c>
      <c r="T68" s="701">
        <v>29.843999999999998</v>
      </c>
      <c r="U68" s="701">
        <v>14.921999999999999</v>
      </c>
      <c r="V68" s="701">
        <v>245.57975165980579</v>
      </c>
      <c r="W68" s="701">
        <v>771.91607165980577</v>
      </c>
      <c r="X68" s="699">
        <f>КТП_ИА!L265</f>
        <v>53.038834951456316</v>
      </c>
      <c r="Y68" s="699">
        <f>КТП_ИА!L266</f>
        <v>9.1992990291262142</v>
      </c>
      <c r="Z68" s="699">
        <f>КТП_ИА!L267</f>
        <v>14.487378640776697</v>
      </c>
      <c r="AA68" s="699">
        <f>КТП_ИА!L268</f>
        <v>141.94732233009705</v>
      </c>
      <c r="AB68" s="699">
        <f>КТП_ИА!L270</f>
        <v>26.906916708349513</v>
      </c>
      <c r="AC68" s="699" t="b">
        <f t="shared" si="27"/>
        <v>1</v>
      </c>
    </row>
    <row r="69" spans="1:30" s="561" customFormat="1" ht="16.5" thickBot="1">
      <c r="A69" s="535" t="s">
        <v>558</v>
      </c>
      <c r="B69" s="807" t="s">
        <v>558</v>
      </c>
      <c r="C69" s="807" t="s">
        <v>434</v>
      </c>
      <c r="D69" s="808" t="s">
        <v>559</v>
      </c>
      <c r="E69" s="808">
        <v>556.26</v>
      </c>
      <c r="F69" s="808">
        <v>54.63</v>
      </c>
      <c r="G69" s="808">
        <v>295.33999999999997</v>
      </c>
      <c r="H69" s="809">
        <f t="shared" ref="H69:H70" si="28">E69</f>
        <v>556.26</v>
      </c>
      <c r="I69" s="808">
        <v>0</v>
      </c>
      <c r="J69" s="807">
        <v>145.09000000000003</v>
      </c>
      <c r="K69" s="807" t="s">
        <v>549</v>
      </c>
      <c r="L69" s="561" t="s">
        <v>981</v>
      </c>
      <c r="M69" s="811" t="s">
        <v>769</v>
      </c>
      <c r="N69" s="699">
        <v>286.73786407766988</v>
      </c>
      <c r="O69" s="699">
        <v>33.375599999999999</v>
      </c>
      <c r="P69" s="700">
        <v>16.687799999999999</v>
      </c>
      <c r="Q69" s="700">
        <v>219.45873592233002</v>
      </c>
      <c r="R69" s="701">
        <v>556.26</v>
      </c>
      <c r="S69" s="701">
        <v>398.91117199999997</v>
      </c>
      <c r="T69" s="701">
        <v>33.375599999999999</v>
      </c>
      <c r="U69" s="701">
        <v>16.687799999999999</v>
      </c>
      <c r="V69" s="701">
        <v>249.54206281786401</v>
      </c>
      <c r="W69" s="701">
        <v>698.51663481786397</v>
      </c>
      <c r="X69" s="699">
        <f>КТП_ИА!L276</f>
        <v>53.038834951456316</v>
      </c>
      <c r="Y69" s="699">
        <f>КТП_ИА!L277</f>
        <v>10.422215533980584</v>
      </c>
      <c r="Z69" s="699">
        <f>КТП_ИА!L278</f>
        <v>16.201747572815535</v>
      </c>
      <c r="AA69" s="699">
        <f>КТП_ИА!L279</f>
        <v>139.79593786407759</v>
      </c>
      <c r="AB69" s="699">
        <f>КТП_ИА!L281</f>
        <v>30.083326895533983</v>
      </c>
      <c r="AC69" s="699" t="b">
        <f t="shared" si="27"/>
        <v>1</v>
      </c>
    </row>
    <row r="70" spans="1:30" s="561" customFormat="1" ht="15.75">
      <c r="A70" s="535" t="s">
        <v>560</v>
      </c>
      <c r="B70" s="807" t="s">
        <v>560</v>
      </c>
      <c r="C70" s="807" t="s">
        <v>437</v>
      </c>
      <c r="D70" s="808" t="s">
        <v>561</v>
      </c>
      <c r="E70" s="808">
        <v>657.61</v>
      </c>
      <c r="F70" s="808">
        <v>59.65</v>
      </c>
      <c r="G70" s="808">
        <v>384.29</v>
      </c>
      <c r="H70" s="809">
        <f t="shared" si="28"/>
        <v>657.61</v>
      </c>
      <c r="I70" s="808">
        <v>0</v>
      </c>
      <c r="J70" s="807">
        <v>150.27000000000004</v>
      </c>
      <c r="K70" s="807" t="s">
        <v>549</v>
      </c>
      <c r="L70" s="561" t="s">
        <v>982</v>
      </c>
      <c r="M70" s="811" t="s">
        <v>771</v>
      </c>
      <c r="N70" s="699">
        <v>373.09708737864077</v>
      </c>
      <c r="O70" s="699">
        <v>39.456600000000002</v>
      </c>
      <c r="P70" s="700">
        <v>19.728300000000001</v>
      </c>
      <c r="Q70" s="700">
        <v>225.32801262135931</v>
      </c>
      <c r="R70" s="701">
        <v>657.61</v>
      </c>
      <c r="S70" s="701">
        <v>768.32355600000005</v>
      </c>
      <c r="T70" s="701">
        <v>39.456600000000002</v>
      </c>
      <c r="U70" s="701">
        <v>19.728300000000001</v>
      </c>
      <c r="V70" s="701">
        <v>260.88666860271854</v>
      </c>
      <c r="W70" s="701">
        <v>1088.3951246027186</v>
      </c>
      <c r="X70" s="699">
        <f>КТП_ИА!L287</f>
        <v>57.912621359223301</v>
      </c>
      <c r="Y70" s="699">
        <f>КТП_ИА!L288</f>
        <v>12.423634951456313</v>
      </c>
      <c r="Z70" s="699">
        <f>КТП_ИА!L289</f>
        <v>19.153689320388352</v>
      </c>
      <c r="AA70" s="699">
        <f>КТП_ИА!L290</f>
        <v>135.83806699029134</v>
      </c>
      <c r="AB70" s="699">
        <f>КТП_ИА!L292</f>
        <v>35.558655981359223</v>
      </c>
      <c r="AC70" s="699" t="b">
        <f t="shared" si="2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7">
        <f>A3+1</f>
        <v>2</v>
      </c>
      <c r="C3" s="717">
        <f t="shared" ref="C3:J3" si="0">B3+1</f>
        <v>3</v>
      </c>
      <c r="D3" s="717">
        <f t="shared" si="0"/>
        <v>4</v>
      </c>
      <c r="E3" s="717">
        <f t="shared" si="0"/>
        <v>5</v>
      </c>
      <c r="F3" s="717">
        <f t="shared" si="0"/>
        <v>6</v>
      </c>
      <c r="G3" s="717">
        <f t="shared" si="0"/>
        <v>7</v>
      </c>
      <c r="H3" s="717">
        <f t="shared" si="0"/>
        <v>8</v>
      </c>
      <c r="I3" s="717">
        <f t="shared" si="0"/>
        <v>9</v>
      </c>
      <c r="J3" s="717">
        <f t="shared" si="0"/>
        <v>10</v>
      </c>
    </row>
    <row r="4" spans="1:12" ht="13.5" thickBot="1">
      <c r="B4" s="718"/>
      <c r="C4" s="719" t="s">
        <v>55</v>
      </c>
      <c r="D4" s="720" t="s">
        <v>704</v>
      </c>
      <c r="E4" s="719" t="s">
        <v>705</v>
      </c>
      <c r="F4" s="721" t="s">
        <v>708</v>
      </c>
      <c r="G4" s="722" t="s">
        <v>639</v>
      </c>
      <c r="H4" s="722" t="s">
        <v>700</v>
      </c>
      <c r="I4" s="722" t="s">
        <v>30</v>
      </c>
      <c r="J4" s="722"/>
    </row>
    <row r="5" spans="1:12" ht="62.25" customHeight="1" thickBot="1">
      <c r="A5" s="399">
        <v>1</v>
      </c>
      <c r="B5" s="723" t="s">
        <v>1001</v>
      </c>
      <c r="C5" s="724">
        <v>6</v>
      </c>
      <c r="D5" s="725">
        <v>0</v>
      </c>
      <c r="E5" s="724">
        <v>0</v>
      </c>
      <c r="F5" s="726">
        <v>315.42285464652696</v>
      </c>
      <c r="G5" s="727">
        <v>22.358323509686802</v>
      </c>
      <c r="H5" s="727">
        <v>19.790328140878501</v>
      </c>
      <c r="I5" s="727">
        <v>52.419273369052497</v>
      </c>
      <c r="J5" s="728">
        <f>SUM(C5:I5)</f>
        <v>415.99077966614476</v>
      </c>
      <c r="K5" s="729" t="s">
        <v>1002</v>
      </c>
      <c r="L5" s="729" t="s">
        <v>1003</v>
      </c>
    </row>
    <row r="6" spans="1:12" ht="64.5" thickBot="1">
      <c r="A6" s="399">
        <v>2</v>
      </c>
      <c r="B6" s="723" t="s">
        <v>1004</v>
      </c>
      <c r="C6" s="724">
        <v>0.3</v>
      </c>
      <c r="D6" s="725">
        <v>0</v>
      </c>
      <c r="E6" s="724"/>
      <c r="F6" s="726">
        <v>24.174419748560002</v>
      </c>
      <c r="G6" s="727">
        <v>2.2919754983421115</v>
      </c>
      <c r="H6" s="727">
        <v>9.0386450081199996</v>
      </c>
      <c r="I6" s="727">
        <v>6.8386165521599995</v>
      </c>
      <c r="J6" s="728">
        <f>SUM(C6:I6)</f>
        <v>42.643656807182111</v>
      </c>
      <c r="K6" s="401" t="s">
        <v>1005</v>
      </c>
      <c r="L6" s="729" t="s">
        <v>1003</v>
      </c>
    </row>
    <row r="7" spans="1:12" ht="13.5" thickBot="1">
      <c r="A7" s="399">
        <v>3</v>
      </c>
      <c r="B7" s="723" t="s">
        <v>1006</v>
      </c>
      <c r="C7" s="724">
        <v>683.56899999999996</v>
      </c>
      <c r="D7" s="725"/>
      <c r="E7" s="724"/>
      <c r="F7" s="726">
        <v>9573.81</v>
      </c>
      <c r="G7" s="727">
        <v>815.36110319999977</v>
      </c>
      <c r="H7" s="727">
        <v>2079.5898968000006</v>
      </c>
      <c r="I7" s="727">
        <v>2017.98</v>
      </c>
      <c r="J7" s="728">
        <f t="shared" ref="J7:J8" si="1">SUM(C7:I7)</f>
        <v>15170.309999999998</v>
      </c>
    </row>
    <row r="8" spans="1:12" ht="13.5" thickBot="1">
      <c r="A8" s="399">
        <v>4</v>
      </c>
      <c r="B8" s="723" t="s">
        <v>1007</v>
      </c>
      <c r="C8" s="724">
        <v>969.90700000000004</v>
      </c>
      <c r="D8" s="725"/>
      <c r="E8" s="724"/>
      <c r="F8" s="726">
        <v>16170.4</v>
      </c>
      <c r="G8" s="727">
        <v>1156.9050695999999</v>
      </c>
      <c r="H8" s="727">
        <v>2210.9499999999998</v>
      </c>
      <c r="I8" s="730">
        <v>1016.79</v>
      </c>
      <c r="J8" s="728">
        <f t="shared" si="1"/>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744</v>
      </c>
    </row>
    <row r="3" spans="4:4">
      <c r="D3" t="s">
        <v>745</v>
      </c>
    </row>
    <row r="4" spans="4:4">
      <c r="D4" t="s">
        <v>746</v>
      </c>
    </row>
    <row r="5" spans="4:4">
      <c r="D5" t="s">
        <v>747</v>
      </c>
    </row>
    <row r="6" spans="4:4">
      <c r="D6" t="s">
        <v>748</v>
      </c>
    </row>
    <row r="9" spans="4:4">
      <c r="D9" t="s">
        <v>985</v>
      </c>
    </row>
    <row r="13" spans="4:4">
      <c r="D13" s="731" t="s">
        <v>1040</v>
      </c>
    </row>
    <row r="14" spans="4:4">
      <c r="D14" s="374" t="s">
        <v>1041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2025-09-10T07:42:38Z</cp:lastPrinted>
  <dcterms:created xsi:type="dcterms:W3CDTF">1996-10-08T23:32:33Z</dcterms:created>
  <dcterms:modified xsi:type="dcterms:W3CDTF">2026-08-31T12:25:22Z</dcterms:modified>
</cp:coreProperties>
</file>