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GlukhovaOG\Desktop\!!!ОБОСН\Гринтриз\"/>
    </mc:Choice>
  </mc:AlternateContent>
  <bookViews>
    <workbookView minimized="1" xWindow="3075" yWindow="960" windowWidth="14310" windowHeight="11580" tabRatio="720" firstSheet="2" activeTab="6"/>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AA6" i="60" l="1"/>
  <c r="M21" i="60" l="1"/>
  <c r="M18" i="60"/>
  <c r="M17" i="60"/>
  <c r="M16" i="60"/>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I32" i="20" s="1"/>
  <c r="J32" i="20" s="1"/>
  <c r="F32" i="20"/>
  <c r="E32" i="20"/>
  <c r="D32" i="20"/>
  <c r="C32" i="20"/>
  <c r="H31" i="20"/>
  <c r="G31" i="20"/>
  <c r="F31" i="20"/>
  <c r="E31" i="20"/>
  <c r="D31" i="20"/>
  <c r="C31" i="20"/>
  <c r="H30" i="20"/>
  <c r="G30" i="20"/>
  <c r="F30" i="20"/>
  <c r="E30" i="20"/>
  <c r="D30" i="20"/>
  <c r="C30" i="20"/>
  <c r="H29" i="20"/>
  <c r="G29" i="20"/>
  <c r="F29" i="20"/>
  <c r="E29" i="20"/>
  <c r="D29" i="20"/>
  <c r="I29" i="20" s="1"/>
  <c r="J29" i="20" s="1"/>
  <c r="C29" i="20"/>
  <c r="H28" i="20"/>
  <c r="F28" i="20"/>
  <c r="E28" i="20"/>
  <c r="D28" i="20"/>
  <c r="C28" i="20"/>
  <c r="H27" i="20"/>
  <c r="G27" i="20"/>
  <c r="F27" i="20"/>
  <c r="E27" i="20"/>
  <c r="D27" i="20"/>
  <c r="I27" i="20" s="1"/>
  <c r="J27" i="20" s="1"/>
  <c r="C27" i="20"/>
  <c r="H26" i="20"/>
  <c r="G26" i="20"/>
  <c r="F26" i="20"/>
  <c r="E26" i="20"/>
  <c r="D26" i="20"/>
  <c r="I26" i="20" s="1"/>
  <c r="J26" i="20" s="1"/>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N251" i="60"/>
  <c r="M250" i="60"/>
  <c r="N250" i="60" s="1"/>
  <c r="X247" i="60"/>
  <c r="L247" i="60"/>
  <c r="K247" i="60"/>
  <c r="J247" i="60"/>
  <c r="H247" i="60"/>
  <c r="C247" i="60"/>
  <c r="M246" i="60"/>
  <c r="N246" i="60" s="1"/>
  <c r="N244" i="60"/>
  <c r="M243" i="60"/>
  <c r="N243" i="60" s="1"/>
  <c r="M242" i="60"/>
  <c r="N242" i="60" s="1"/>
  <c r="M241" i="60"/>
  <c r="N241" i="60" s="1"/>
  <c r="L238" i="60"/>
  <c r="K238" i="60"/>
  <c r="J238" i="60"/>
  <c r="H238" i="60"/>
  <c r="F238" i="60"/>
  <c r="E238" i="60"/>
  <c r="C238" i="60" s="1"/>
  <c r="N237" i="60"/>
  <c r="U237" i="60" s="1"/>
  <c r="N235" i="60"/>
  <c r="U235" i="60" s="1"/>
  <c r="V235" i="60" s="1"/>
  <c r="N234" i="60"/>
  <c r="U234" i="60" s="1"/>
  <c r="N233" i="60"/>
  <c r="U233" i="60" s="1"/>
  <c r="V233" i="60" s="1"/>
  <c r="N232" i="60"/>
  <c r="U232" i="60" s="1"/>
  <c r="X229" i="60"/>
  <c r="T229" i="60"/>
  <c r="S229" i="60"/>
  <c r="R229" i="60"/>
  <c r="M229" i="60"/>
  <c r="U229" i="60" s="1"/>
  <c r="N228" i="60"/>
  <c r="M228" i="60"/>
  <c r="N226" i="60"/>
  <c r="N225" i="60"/>
  <c r="U225" i="60" s="1"/>
  <c r="V225" i="60" s="1"/>
  <c r="M225" i="60"/>
  <c r="N224" i="60"/>
  <c r="U224" i="60" s="1"/>
  <c r="V224" i="60" s="1"/>
  <c r="M224" i="60"/>
  <c r="N223" i="60"/>
  <c r="M223" i="60"/>
  <c r="U220" i="60"/>
  <c r="T220" i="60"/>
  <c r="R220" i="60"/>
  <c r="M220" i="60"/>
  <c r="N220" i="60" s="1"/>
  <c r="K220" i="60"/>
  <c r="H220" i="60"/>
  <c r="S220" i="60" s="1"/>
  <c r="F220" i="60"/>
  <c r="E220" i="60"/>
  <c r="N219" i="60"/>
  <c r="U219" i="60" s="1"/>
  <c r="V219" i="60" s="1"/>
  <c r="N217" i="60"/>
  <c r="M216" i="60"/>
  <c r="N216" i="60" s="1"/>
  <c r="U216" i="60" s="1"/>
  <c r="V216" i="60" s="1"/>
  <c r="N215" i="60"/>
  <c r="M215" i="60"/>
  <c r="M214" i="60"/>
  <c r="N214" i="60" s="1"/>
  <c r="U214" i="60" s="1"/>
  <c r="V214" i="60" s="1"/>
  <c r="S211" i="60"/>
  <c r="R211" i="60"/>
  <c r="L211" i="60"/>
  <c r="K211" i="60"/>
  <c r="H211" i="60"/>
  <c r="F211" i="60"/>
  <c r="E211" i="60"/>
  <c r="C211" i="60" s="1"/>
  <c r="X211" i="60" s="1"/>
  <c r="N210" i="60"/>
  <c r="M210" i="60"/>
  <c r="N208" i="60"/>
  <c r="N207" i="60"/>
  <c r="M207" i="60"/>
  <c r="N206" i="60"/>
  <c r="M206" i="60"/>
  <c r="N205" i="60"/>
  <c r="M205" i="60"/>
  <c r="M202" i="60"/>
  <c r="N202" i="60" s="1"/>
  <c r="L202" i="60"/>
  <c r="K202" i="60"/>
  <c r="J202" i="60"/>
  <c r="H202" i="60"/>
  <c r="U206" i="60" s="1"/>
  <c r="V206" i="60" s="1"/>
  <c r="F202" i="60"/>
  <c r="C202" i="60"/>
  <c r="Y199" i="60"/>
  <c r="M196" i="60" s="1"/>
  <c r="J193" i="60"/>
  <c r="H193" i="60"/>
  <c r="M192" i="60"/>
  <c r="N192" i="60" s="1"/>
  <c r="N190" i="60"/>
  <c r="M189" i="60"/>
  <c r="N189" i="60" s="1"/>
  <c r="M188" i="60"/>
  <c r="N188" i="60" s="1"/>
  <c r="M187" i="60"/>
  <c r="N187" i="60" s="1"/>
  <c r="L184" i="60"/>
  <c r="K184" i="60"/>
  <c r="J184" i="60"/>
  <c r="H184" i="60"/>
  <c r="F184" i="60"/>
  <c r="E184" i="60"/>
  <c r="C184" i="60" s="1"/>
  <c r="X184" i="60" s="1"/>
  <c r="M183" i="60"/>
  <c r="N183" i="60" s="1"/>
  <c r="N181" i="60"/>
  <c r="M180" i="60"/>
  <c r="N180" i="60" s="1"/>
  <c r="M179" i="60"/>
  <c r="N179" i="60" s="1"/>
  <c r="M178" i="60"/>
  <c r="L175" i="60"/>
  <c r="K175" i="60"/>
  <c r="J175" i="60"/>
  <c r="H175" i="60"/>
  <c r="S175" i="60" s="1"/>
  <c r="F175" i="60"/>
  <c r="E175" i="60"/>
  <c r="X175" i="60" s="1"/>
  <c r="M174" i="60"/>
  <c r="N174" i="60" s="1"/>
  <c r="U174" i="60" s="1"/>
  <c r="V174" i="60" s="1"/>
  <c r="N172" i="60"/>
  <c r="M171" i="60"/>
  <c r="N171" i="60" s="1"/>
  <c r="M170" i="60"/>
  <c r="N170" i="60" s="1"/>
  <c r="M169" i="60"/>
  <c r="L166" i="60"/>
  <c r="K166" i="60"/>
  <c r="J166" i="60"/>
  <c r="H166" i="60"/>
  <c r="F166" i="60"/>
  <c r="E166" i="60"/>
  <c r="C166" i="60" s="1"/>
  <c r="N163" i="60"/>
  <c r="Z161" i="60"/>
  <c r="M162" i="60" s="1"/>
  <c r="N162" i="60" s="1"/>
  <c r="H157" i="60"/>
  <c r="U163" i="60" s="1"/>
  <c r="V163" i="60" s="1"/>
  <c r="N156" i="60"/>
  <c r="M156" i="60"/>
  <c r="N153" i="60"/>
  <c r="M153" i="60"/>
  <c r="N152" i="60"/>
  <c r="M152" i="60"/>
  <c r="N151" i="60"/>
  <c r="M151" i="60"/>
  <c r="M148" i="60"/>
  <c r="N148" i="60" s="1"/>
  <c r="L148" i="60"/>
  <c r="K148" i="60"/>
  <c r="N147" i="60"/>
  <c r="M147" i="60"/>
  <c r="N145" i="60"/>
  <c r="N144" i="60"/>
  <c r="M144" i="60"/>
  <c r="N143" i="60"/>
  <c r="M143" i="60"/>
  <c r="N142" i="60"/>
  <c r="M142" i="60"/>
  <c r="M139" i="60"/>
  <c r="N139" i="60" s="1"/>
  <c r="L139" i="60"/>
  <c r="K139" i="60"/>
  <c r="N136" i="60"/>
  <c r="Z134" i="60"/>
  <c r="M135" i="60" s="1"/>
  <c r="N135" i="60" s="1"/>
  <c r="H130" i="60"/>
  <c r="H139" i="60" s="1"/>
  <c r="R139" i="60" s="1"/>
  <c r="C130" i="60"/>
  <c r="N129" i="60"/>
  <c r="M129" i="60"/>
  <c r="N127" i="60"/>
  <c r="N126" i="60"/>
  <c r="M126" i="60"/>
  <c r="N125" i="60"/>
  <c r="M125" i="60"/>
  <c r="N124" i="60"/>
  <c r="M124" i="60"/>
  <c r="M121" i="60"/>
  <c r="N121" i="60" s="1"/>
  <c r="L121" i="60"/>
  <c r="K121" i="60"/>
  <c r="M120" i="60"/>
  <c r="N120" i="60" s="1"/>
  <c r="N118" i="60"/>
  <c r="M117" i="60"/>
  <c r="N117" i="60" s="1"/>
  <c r="M116" i="60"/>
  <c r="N116" i="60" s="1"/>
  <c r="M115" i="60"/>
  <c r="N115" i="60" s="1"/>
  <c r="L112" i="60"/>
  <c r="K112" i="60"/>
  <c r="J112" i="60"/>
  <c r="H112" i="60"/>
  <c r="H121" i="60" s="1"/>
  <c r="U126" i="60" s="1"/>
  <c r="V126" i="60" s="1"/>
  <c r="F112" i="60"/>
  <c r="E112" i="60"/>
  <c r="N111" i="60"/>
  <c r="M111" i="60"/>
  <c r="N109" i="60"/>
  <c r="M108" i="60"/>
  <c r="N108" i="60" s="1"/>
  <c r="U108" i="60" s="1"/>
  <c r="V108" i="60" s="1"/>
  <c r="M107" i="60"/>
  <c r="N107" i="60" s="1"/>
  <c r="U107" i="60" s="1"/>
  <c r="V107" i="60" s="1"/>
  <c r="M106" i="60"/>
  <c r="N106" i="60" s="1"/>
  <c r="U106" i="60" s="1"/>
  <c r="V106" i="60" s="1"/>
  <c r="L103" i="60"/>
  <c r="K103" i="60"/>
  <c r="J103" i="60"/>
  <c r="H103" i="60"/>
  <c r="F103" i="60"/>
  <c r="E103" i="60"/>
  <c r="C103" i="60" s="1"/>
  <c r="Y100" i="60"/>
  <c r="M98" i="60" s="1"/>
  <c r="N98" i="60" s="1"/>
  <c r="AA96" i="60"/>
  <c r="J94" i="60"/>
  <c r="H94" i="60"/>
  <c r="AB93" i="60"/>
  <c r="M93" i="60"/>
  <c r="N93" i="60" s="1"/>
  <c r="N91" i="60"/>
  <c r="M90" i="60"/>
  <c r="N90" i="60" s="1"/>
  <c r="M89" i="60"/>
  <c r="N89" i="60" s="1"/>
  <c r="M88" i="60"/>
  <c r="N88" i="60" s="1"/>
  <c r="K85" i="60"/>
  <c r="H85" i="60"/>
  <c r="F85" i="60"/>
  <c r="E85" i="60"/>
  <c r="X85" i="60" s="1"/>
  <c r="M84" i="60"/>
  <c r="N84" i="60" s="1"/>
  <c r="N82" i="60"/>
  <c r="M81" i="60"/>
  <c r="N81" i="60" s="1"/>
  <c r="M80" i="60"/>
  <c r="N80" i="60" s="1"/>
  <c r="M79" i="60"/>
  <c r="N79" i="60" s="1"/>
  <c r="L76" i="60"/>
  <c r="K76" i="60"/>
  <c r="J76" i="60"/>
  <c r="H76" i="60"/>
  <c r="F76" i="60"/>
  <c r="E76" i="60"/>
  <c r="M75" i="60"/>
  <c r="N75" i="60" s="1"/>
  <c r="N73" i="60"/>
  <c r="M72" i="60"/>
  <c r="M71" i="60"/>
  <c r="N71" i="60" s="1"/>
  <c r="M70" i="60"/>
  <c r="N70" i="60" s="1"/>
  <c r="L67" i="60"/>
  <c r="K67" i="60"/>
  <c r="H67" i="60"/>
  <c r="F67" i="60"/>
  <c r="E67" i="60"/>
  <c r="M66" i="60"/>
  <c r="N64" i="60"/>
  <c r="M63" i="60"/>
  <c r="N63" i="60" s="1"/>
  <c r="M62" i="60"/>
  <c r="N62" i="60" s="1"/>
  <c r="M61" i="60"/>
  <c r="N61" i="60" s="1"/>
  <c r="L58" i="60"/>
  <c r="K58" i="60"/>
  <c r="J58" i="60"/>
  <c r="H58" i="60"/>
  <c r="F58" i="60"/>
  <c r="E58" i="60"/>
  <c r="M57" i="60"/>
  <c r="N57" i="60" s="1"/>
  <c r="N55" i="60"/>
  <c r="M54" i="60"/>
  <c r="N54" i="60" s="1"/>
  <c r="M53" i="60"/>
  <c r="N52" i="60"/>
  <c r="L49" i="60"/>
  <c r="K49" i="60"/>
  <c r="J49" i="60"/>
  <c r="M48" i="60"/>
  <c r="N48" i="60" s="1"/>
  <c r="M46" i="60"/>
  <c r="N46" i="60" s="1"/>
  <c r="M45" i="60"/>
  <c r="N45" i="60" s="1"/>
  <c r="M44" i="60"/>
  <c r="N44" i="60" s="1"/>
  <c r="M43" i="60"/>
  <c r="N43" i="60" s="1"/>
  <c r="L41" i="60"/>
  <c r="L40" i="60" s="1"/>
  <c r="K41" i="60"/>
  <c r="K40" i="60" s="1"/>
  <c r="J41" i="60"/>
  <c r="J40" i="60"/>
  <c r="H40" i="60"/>
  <c r="R40" i="60" s="1"/>
  <c r="F40" i="60"/>
  <c r="E40" i="60"/>
  <c r="M39" i="60"/>
  <c r="N39" i="60" s="1"/>
  <c r="N37" i="60"/>
  <c r="M36" i="60"/>
  <c r="N36" i="60" s="1"/>
  <c r="U36" i="60" s="1"/>
  <c r="V36" i="60" s="1"/>
  <c r="M35" i="60"/>
  <c r="N35" i="60" s="1"/>
  <c r="M34" i="60"/>
  <c r="N34" i="60" s="1"/>
  <c r="R31" i="60"/>
  <c r="L31" i="60"/>
  <c r="K31" i="60"/>
  <c r="J31" i="60"/>
  <c r="H31" i="60"/>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R12" i="60"/>
  <c r="S12" i="60" s="1"/>
  <c r="T12" i="60" s="1"/>
  <c r="U12" i="60" s="1"/>
  <c r="V12" i="60" s="1"/>
  <c r="Y11" i="60"/>
  <c r="A3" i="69" s="1"/>
  <c r="E33" i="20" l="1"/>
  <c r="F33" i="20"/>
  <c r="I30" i="20"/>
  <c r="J30" i="20" s="1"/>
  <c r="U223" i="60"/>
  <c r="V223" i="60" s="1"/>
  <c r="U255" i="60"/>
  <c r="V255" i="60" s="1"/>
  <c r="T112" i="60"/>
  <c r="U115" i="60"/>
  <c r="V115" i="60" s="1"/>
  <c r="U61" i="60"/>
  <c r="V61" i="60" s="1"/>
  <c r="U116" i="60"/>
  <c r="V116" i="60" s="1"/>
  <c r="U43" i="60"/>
  <c r="V43" i="60" s="1"/>
  <c r="U117" i="60"/>
  <c r="V117" i="60" s="1"/>
  <c r="T103" i="60"/>
  <c r="U118" i="60"/>
  <c r="V118" i="60" s="1"/>
  <c r="F130" i="60"/>
  <c r="U46" i="60"/>
  <c r="V46" i="60" s="1"/>
  <c r="R166" i="60"/>
  <c r="U109" i="60"/>
  <c r="V109" i="60" s="1"/>
  <c r="U181" i="60"/>
  <c r="V181" i="60" s="1"/>
  <c r="U93" i="60"/>
  <c r="V93" i="60" s="1"/>
  <c r="M58" i="60"/>
  <c r="U58" i="60" s="1"/>
  <c r="U170" i="60"/>
  <c r="V170" i="60" s="1"/>
  <c r="R94" i="60"/>
  <c r="U171" i="60"/>
  <c r="V171" i="60" s="1"/>
  <c r="M166" i="60"/>
  <c r="U166" i="60" s="1"/>
  <c r="U207" i="60"/>
  <c r="V207" i="60" s="1"/>
  <c r="U70" i="60"/>
  <c r="V70" i="60" s="1"/>
  <c r="U210" i="60"/>
  <c r="V210" i="60" s="1"/>
  <c r="L157" i="60"/>
  <c r="U162" i="60"/>
  <c r="V162" i="60" s="1"/>
  <c r="V220" i="60"/>
  <c r="U226" i="60"/>
  <c r="V226" i="60" s="1"/>
  <c r="U48" i="60"/>
  <c r="V48" i="60" s="1"/>
  <c r="M67" i="60"/>
  <c r="N67" i="60" s="1"/>
  <c r="J130" i="60"/>
  <c r="R130" i="60" s="1"/>
  <c r="R202" i="60"/>
  <c r="H49" i="60"/>
  <c r="U52" i="60" s="1"/>
  <c r="V52" i="60" s="1"/>
  <c r="C85" i="60"/>
  <c r="M134" i="60"/>
  <c r="N134" i="60" s="1"/>
  <c r="U134" i="60" s="1"/>
  <c r="V134" i="60" s="1"/>
  <c r="S202" i="60"/>
  <c r="U217" i="60"/>
  <c r="V217" i="60" s="1"/>
  <c r="U228" i="60"/>
  <c r="V228" i="60" s="1"/>
  <c r="U111" i="60"/>
  <c r="V111" i="60" s="1"/>
  <c r="U120" i="60"/>
  <c r="V120" i="60" s="1"/>
  <c r="T202" i="60"/>
  <c r="U172" i="60"/>
  <c r="V172" i="60" s="1"/>
  <c r="U202" i="60"/>
  <c r="M175" i="60"/>
  <c r="U175" i="60" s="1"/>
  <c r="U208" i="60"/>
  <c r="V208" i="60" s="1"/>
  <c r="U205" i="60"/>
  <c r="V205" i="60" s="1"/>
  <c r="U35" i="60"/>
  <c r="V35" i="60" s="1"/>
  <c r="M49" i="60"/>
  <c r="N49" i="60" s="1"/>
  <c r="N66" i="60"/>
  <c r="U66" i="60" s="1"/>
  <c r="V66" i="60" s="1"/>
  <c r="U84" i="60"/>
  <c r="V84" i="60" s="1"/>
  <c r="R103" i="60"/>
  <c r="R112" i="60"/>
  <c r="N166" i="60"/>
  <c r="S103" i="60"/>
  <c r="S112" i="60"/>
  <c r="U125" i="60"/>
  <c r="V125" i="60" s="1"/>
  <c r="S166" i="60"/>
  <c r="M197" i="60"/>
  <c r="N197" i="60" s="1"/>
  <c r="U197" i="60" s="1"/>
  <c r="V197" i="60" s="1"/>
  <c r="T175" i="60"/>
  <c r="U179" i="60"/>
  <c r="V179" i="60" s="1"/>
  <c r="N196" i="60"/>
  <c r="U196" i="60" s="1"/>
  <c r="V196" i="60" s="1"/>
  <c r="U241" i="60"/>
  <c r="V241" i="60" s="1"/>
  <c r="M247" i="60"/>
  <c r="N247" i="60" s="1"/>
  <c r="U252" i="60"/>
  <c r="V252" i="60" s="1"/>
  <c r="U190" i="60"/>
  <c r="V190" i="60" s="1"/>
  <c r="R193" i="60"/>
  <c r="M238" i="60"/>
  <c r="N238" i="60" s="1"/>
  <c r="U243" i="60"/>
  <c r="V243" i="60" s="1"/>
  <c r="R247" i="60"/>
  <c r="U215" i="60"/>
  <c r="V215" i="60" s="1"/>
  <c r="R238" i="60"/>
  <c r="S247" i="60"/>
  <c r="U253" i="60"/>
  <c r="V253" i="60" s="1"/>
  <c r="S238" i="60"/>
  <c r="M211" i="60"/>
  <c r="U211" i="60" s="1"/>
  <c r="T238" i="60"/>
  <c r="U244" i="60"/>
  <c r="V244" i="60" s="1"/>
  <c r="U242" i="60"/>
  <c r="V242" i="60" s="1"/>
  <c r="T247" i="60"/>
  <c r="E193" i="60"/>
  <c r="N194" i="60"/>
  <c r="T211" i="60"/>
  <c r="U246" i="60"/>
  <c r="V246" i="60" s="1"/>
  <c r="U250" i="60"/>
  <c r="V250" i="60" s="1"/>
  <c r="U251" i="60"/>
  <c r="V251" i="60" s="1"/>
  <c r="F193" i="60"/>
  <c r="R121" i="60"/>
  <c r="S139" i="60"/>
  <c r="M160" i="60"/>
  <c r="M165" i="60"/>
  <c r="N165" i="60" s="1"/>
  <c r="U165" i="60" s="1"/>
  <c r="V165" i="60" s="1"/>
  <c r="M103" i="60"/>
  <c r="M112" i="60"/>
  <c r="S121" i="60"/>
  <c r="U135" i="60"/>
  <c r="V135" i="60" s="1"/>
  <c r="T139" i="60"/>
  <c r="V139" i="60" s="1"/>
  <c r="U145" i="60"/>
  <c r="V145" i="60" s="1"/>
  <c r="U127" i="60"/>
  <c r="V127" i="60" s="1"/>
  <c r="T121" i="60"/>
  <c r="U139" i="60"/>
  <c r="E157" i="60"/>
  <c r="N169" i="60"/>
  <c r="U169" i="60" s="1"/>
  <c r="V169" i="60" s="1"/>
  <c r="U136" i="60"/>
  <c r="V136" i="60" s="1"/>
  <c r="F157" i="60"/>
  <c r="M161" i="60"/>
  <c r="N161" i="60" s="1"/>
  <c r="U161" i="60" s="1"/>
  <c r="V161" i="60" s="1"/>
  <c r="U121" i="60"/>
  <c r="U147" i="60"/>
  <c r="V147" i="60" s="1"/>
  <c r="U129" i="60"/>
  <c r="V129" i="60" s="1"/>
  <c r="M138" i="60"/>
  <c r="N138" i="60" s="1"/>
  <c r="U138" i="60" s="1"/>
  <c r="V138" i="60" s="1"/>
  <c r="J157" i="60"/>
  <c r="M133" i="60"/>
  <c r="U142" i="60"/>
  <c r="V142" i="60" s="1"/>
  <c r="U124" i="60"/>
  <c r="V124" i="60" s="1"/>
  <c r="H148" i="60"/>
  <c r="K157" i="60"/>
  <c r="S157" i="60" s="1"/>
  <c r="U143" i="60"/>
  <c r="V143" i="60" s="1"/>
  <c r="E130" i="60"/>
  <c r="K130" i="60"/>
  <c r="T157" i="60"/>
  <c r="U144" i="60"/>
  <c r="V144" i="60" s="1"/>
  <c r="L130" i="60"/>
  <c r="T130" i="60" s="1"/>
  <c r="T166" i="60"/>
  <c r="U44" i="60"/>
  <c r="V44" i="60" s="1"/>
  <c r="U88" i="60"/>
  <c r="U89" i="60"/>
  <c r="M31" i="60"/>
  <c r="N31" i="60" s="1"/>
  <c r="S31" i="60"/>
  <c r="N72" i="60"/>
  <c r="U72" i="60" s="1"/>
  <c r="V72" i="60" s="1"/>
  <c r="M76" i="60"/>
  <c r="N76" i="60" s="1"/>
  <c r="T31" i="60"/>
  <c r="U37" i="60"/>
  <c r="V37" i="60" s="1"/>
  <c r="T40" i="60"/>
  <c r="U81" i="60"/>
  <c r="V81" i="60" s="1"/>
  <c r="M85" i="60"/>
  <c r="N85" i="60" s="1"/>
  <c r="U80" i="60"/>
  <c r="V80" i="60" s="1"/>
  <c r="R67" i="60"/>
  <c r="R58" i="60"/>
  <c r="S67" i="60"/>
  <c r="S76" i="60"/>
  <c r="R85" i="60"/>
  <c r="S40" i="60"/>
  <c r="U63" i="60"/>
  <c r="V63" i="60" s="1"/>
  <c r="U45" i="60"/>
  <c r="V45" i="60" s="1"/>
  <c r="R49" i="60"/>
  <c r="S58" i="60"/>
  <c r="T67" i="60"/>
  <c r="U73" i="60"/>
  <c r="V73" i="60" s="1"/>
  <c r="T76" i="60"/>
  <c r="U82" i="60"/>
  <c r="V82" i="60" s="1"/>
  <c r="S85" i="60"/>
  <c r="U90" i="60"/>
  <c r="U39" i="60"/>
  <c r="V39" i="60" s="1"/>
  <c r="T58" i="60"/>
  <c r="U64" i="60"/>
  <c r="V64" i="60" s="1"/>
  <c r="T85" i="60"/>
  <c r="N53" i="60"/>
  <c r="U31" i="60"/>
  <c r="R76" i="60"/>
  <c r="U34" i="60"/>
  <c r="V34" i="60" s="1"/>
  <c r="U83" i="60"/>
  <c r="V83" i="60" s="1"/>
  <c r="U85" i="60"/>
  <c r="U71" i="60"/>
  <c r="V71" i="60" s="1"/>
  <c r="M41" i="60"/>
  <c r="U91" i="60"/>
  <c r="U62" i="60"/>
  <c r="V62" i="60" s="1"/>
  <c r="U75" i="60"/>
  <c r="V75" i="60" s="1"/>
  <c r="U79" i="60"/>
  <c r="V79" i="60" s="1"/>
  <c r="U98" i="60"/>
  <c r="V98" i="60" s="1"/>
  <c r="N95" i="60"/>
  <c r="F94" i="60"/>
  <c r="M97" i="60"/>
  <c r="E94" i="60"/>
  <c r="C175" i="60"/>
  <c r="N178" i="60"/>
  <c r="U178" i="60" s="1"/>
  <c r="V178" i="60" s="1"/>
  <c r="U183" i="60"/>
  <c r="V183" i="60" s="1"/>
  <c r="R175" i="60"/>
  <c r="U180" i="60"/>
  <c r="V180" i="60" s="1"/>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U187" i="60"/>
  <c r="V187" i="60" s="1"/>
  <c r="R184" i="60"/>
  <c r="U189" i="60"/>
  <c r="V189" i="60" s="1"/>
  <c r="S184" i="60"/>
  <c r="T184" i="60"/>
  <c r="D33" i="20"/>
  <c r="V237" i="60"/>
  <c r="V234" i="60"/>
  <c r="N229" i="60"/>
  <c r="V232" i="60"/>
  <c r="V229" i="60"/>
  <c r="G28" i="20"/>
  <c r="O16" i="20"/>
  <c r="O21" i="20" s="1"/>
  <c r="M21" i="20"/>
  <c r="G21" i="20"/>
  <c r="I16" i="20"/>
  <c r="I21" i="20" s="1"/>
  <c r="U53" i="60" l="1"/>
  <c r="V53" i="60" s="1"/>
  <c r="U57" i="60"/>
  <c r="V57" i="60" s="1"/>
  <c r="U55" i="60"/>
  <c r="V55" i="60" s="1"/>
  <c r="U49" i="60"/>
  <c r="U54" i="60"/>
  <c r="V54" i="60" s="1"/>
  <c r="N58" i="60"/>
  <c r="S49" i="60"/>
  <c r="V49" i="60" s="1"/>
  <c r="T49" i="60"/>
  <c r="D5" i="69"/>
  <c r="D6" i="69" s="1"/>
  <c r="D7" i="69" s="1"/>
  <c r="D8" i="69" s="1"/>
  <c r="U76" i="60"/>
  <c r="U238" i="60"/>
  <c r="V238" i="60" s="1"/>
  <c r="V202" i="60"/>
  <c r="V31" i="60"/>
  <c r="U67" i="60"/>
  <c r="V67" i="60" s="1"/>
  <c r="V175" i="60"/>
  <c r="N175" i="60"/>
  <c r="V166" i="60"/>
  <c r="V211" i="60"/>
  <c r="L194" i="60"/>
  <c r="L193" i="60" s="1"/>
  <c r="T193" i="60" s="1"/>
  <c r="K194" i="60"/>
  <c r="K193" i="60" s="1"/>
  <c r="M198" i="60"/>
  <c r="U247" i="60"/>
  <c r="V247" i="60" s="1"/>
  <c r="N211" i="60"/>
  <c r="U184" i="60"/>
  <c r="V184" i="60" s="1"/>
  <c r="R157" i="60"/>
  <c r="U112" i="60"/>
  <c r="V112" i="60" s="1"/>
  <c r="N112" i="60"/>
  <c r="S130" i="60"/>
  <c r="U103" i="60"/>
  <c r="V103" i="60" s="1"/>
  <c r="N103" i="60"/>
  <c r="M157" i="60"/>
  <c r="U157" i="60" s="1"/>
  <c r="N160" i="60"/>
  <c r="U160" i="60" s="1"/>
  <c r="V160" i="60" s="1"/>
  <c r="V121" i="60"/>
  <c r="U148" i="60"/>
  <c r="R148" i="60"/>
  <c r="T148" i="60"/>
  <c r="U154" i="60"/>
  <c r="V154" i="60" s="1"/>
  <c r="S148" i="60"/>
  <c r="U153" i="60"/>
  <c r="V153" i="60" s="1"/>
  <c r="U152" i="60"/>
  <c r="V152" i="60" s="1"/>
  <c r="U151" i="60"/>
  <c r="V151" i="60" s="1"/>
  <c r="U156" i="60"/>
  <c r="V156" i="60" s="1"/>
  <c r="M130" i="60"/>
  <c r="U130" i="60" s="1"/>
  <c r="N133" i="60"/>
  <c r="U133" i="60" s="1"/>
  <c r="V133" i="60" s="1"/>
  <c r="AB92" i="60"/>
  <c r="V91" i="60"/>
  <c r="V85" i="60"/>
  <c r="N41" i="60"/>
  <c r="M40" i="60"/>
  <c r="V58" i="60"/>
  <c r="V88" i="60"/>
  <c r="AB89" i="60"/>
  <c r="AB90" i="60"/>
  <c r="V89" i="60"/>
  <c r="AB91" i="60"/>
  <c r="V90" i="60"/>
  <c r="V76" i="60"/>
  <c r="N97" i="60"/>
  <c r="U97" i="60" s="1"/>
  <c r="V97" i="60" s="1"/>
  <c r="M99" i="60"/>
  <c r="N99" i="60" s="1"/>
  <c r="U99" i="60" s="1"/>
  <c r="V99" i="60" s="1"/>
  <c r="L95" i="60"/>
  <c r="L94" i="60" s="1"/>
  <c r="T94" i="60" s="1"/>
  <c r="K95" i="60"/>
  <c r="K94" i="60" s="1"/>
  <c r="U13" i="60"/>
  <c r="V13" i="60" s="1"/>
  <c r="U22" i="60"/>
  <c r="V22" i="60" s="1"/>
  <c r="F3" i="68"/>
  <c r="A2" i="75"/>
  <c r="G33" i="20"/>
  <c r="I28" i="20"/>
  <c r="I33" i="20" s="1"/>
  <c r="U258" i="60" l="1"/>
  <c r="C15" i="79" s="1"/>
  <c r="J15" i="79" s="1"/>
  <c r="N15" i="79" s="1"/>
  <c r="R256" i="60"/>
  <c r="C12" i="79" s="1"/>
  <c r="Q3" i="69" s="1"/>
  <c r="M199" i="60"/>
  <c r="N199" i="60" s="1"/>
  <c r="U199" i="60" s="1"/>
  <c r="V199" i="60" s="1"/>
  <c r="V130" i="60"/>
  <c r="N157" i="60"/>
  <c r="N130" i="60"/>
  <c r="M100" i="60"/>
  <c r="N100" i="60" s="1"/>
  <c r="U100" i="60" s="1"/>
  <c r="V100" i="60" s="1"/>
  <c r="N198" i="60"/>
  <c r="S193" i="60"/>
  <c r="V148" i="60"/>
  <c r="T256" i="60"/>
  <c r="C13" i="79" s="1"/>
  <c r="J13" i="79" s="1"/>
  <c r="N13" i="79" s="1"/>
  <c r="V157" i="60"/>
  <c r="U40" i="60"/>
  <c r="V40" i="60" s="1"/>
  <c r="N40" i="60"/>
  <c r="AA42" i="60" s="1"/>
  <c r="U257" i="60"/>
  <c r="C10" i="79" s="1"/>
  <c r="K10" i="79" s="1"/>
  <c r="S94" i="60"/>
  <c r="M102" i="60"/>
  <c r="N102" i="60" s="1"/>
  <c r="U102" i="60" s="1"/>
  <c r="K15" i="79"/>
  <c r="J12" i="79" l="1"/>
  <c r="M12" i="79" s="1"/>
  <c r="V3" i="79"/>
  <c r="W7" i="79"/>
  <c r="K12" i="79"/>
  <c r="M194" i="60"/>
  <c r="M95" i="60"/>
  <c r="M94" i="60" s="1"/>
  <c r="U94" i="60" s="1"/>
  <c r="U260" i="60"/>
  <c r="C17" i="79" s="1"/>
  <c r="J17" i="79" s="1"/>
  <c r="M17" i="79" s="1"/>
  <c r="S4" i="69"/>
  <c r="J2" i="75" s="1"/>
  <c r="M13" i="79"/>
  <c r="K13" i="79"/>
  <c r="W3" i="79"/>
  <c r="X7" i="79"/>
  <c r="U198" i="60"/>
  <c r="M201" i="60"/>
  <c r="N201" i="60" s="1"/>
  <c r="U201" i="60" s="1"/>
  <c r="V201" i="60" s="1"/>
  <c r="J10" i="79"/>
  <c r="J24" i="79" s="1"/>
  <c r="X3" i="79"/>
  <c r="Y7" i="79"/>
  <c r="U6" i="69"/>
  <c r="G2" i="75" s="1"/>
  <c r="V102" i="60"/>
  <c r="U262" i="60"/>
  <c r="C14" i="79" s="1"/>
  <c r="S256" i="60"/>
  <c r="C11" i="79" s="1"/>
  <c r="M15" i="79"/>
  <c r="Q8" i="69"/>
  <c r="H2" i="75"/>
  <c r="N12" i="79"/>
  <c r="S8" i="69" l="1"/>
  <c r="M193" i="60"/>
  <c r="R4" i="69"/>
  <c r="Y4" i="69" s="1"/>
  <c r="K17" i="79"/>
  <c r="N17" i="79"/>
  <c r="U193" i="60"/>
  <c r="V193" i="60" s="1"/>
  <c r="N193" i="60"/>
  <c r="U256" i="60"/>
  <c r="V198" i="60"/>
  <c r="U259" i="60"/>
  <c r="C16" i="79" s="1"/>
  <c r="M10" i="79"/>
  <c r="N10" i="79"/>
  <c r="Y6" i="69"/>
  <c r="U8" i="69"/>
  <c r="V94" i="60"/>
  <c r="V256" i="60" s="1"/>
  <c r="N94" i="60"/>
  <c r="T3" i="79"/>
  <c r="K11" i="79"/>
  <c r="U7" i="79"/>
  <c r="J11" i="79"/>
  <c r="N11" i="79" s="1"/>
  <c r="O3" i="69"/>
  <c r="Z7" i="79"/>
  <c r="J14" i="79"/>
  <c r="N14" i="79" s="1"/>
  <c r="Y3" i="79"/>
  <c r="K14" i="79"/>
  <c r="T5" i="69"/>
  <c r="K16" i="79" l="1"/>
  <c r="K18" i="79" s="1"/>
  <c r="Q18" i="79" s="1"/>
  <c r="Z3" i="79"/>
  <c r="AA7" i="79"/>
  <c r="J16" i="79"/>
  <c r="J18" i="79" s="1"/>
  <c r="J20" i="79" s="1"/>
  <c r="R7" i="69"/>
  <c r="C18" i="79"/>
  <c r="M14" i="79"/>
  <c r="T8" i="69"/>
  <c r="Y5" i="69"/>
  <c r="L2" i="75"/>
  <c r="M11" i="79"/>
  <c r="O8" i="69"/>
  <c r="Y3" i="69"/>
  <c r="I2" i="75"/>
  <c r="AB7" i="79"/>
  <c r="AC7" i="79" l="1"/>
  <c r="Y7" i="69"/>
  <c r="R8" i="69"/>
  <c r="K2" i="75"/>
  <c r="AE2" i="75" s="1"/>
  <c r="N16" i="79"/>
  <c r="M16" i="79"/>
  <c r="AA4" i="69"/>
  <c r="AB4" i="69"/>
  <c r="O3" i="68"/>
  <c r="W202" i="60"/>
  <c r="W112" i="60"/>
  <c r="W103" i="60"/>
  <c r="W85" i="60"/>
  <c r="W184" i="60"/>
  <c r="W139" i="60"/>
  <c r="W94" i="60"/>
  <c r="W166" i="60"/>
  <c r="W58" i="60"/>
  <c r="W193" i="60"/>
  <c r="W31" i="60"/>
  <c r="W229" i="60"/>
  <c r="W13" i="60"/>
  <c r="W40" i="60"/>
  <c r="W49" i="60"/>
  <c r="W67" i="60"/>
  <c r="W121" i="60"/>
  <c r="W157" i="60"/>
  <c r="W211" i="60"/>
  <c r="W238" i="60"/>
  <c r="W76" i="60"/>
  <c r="W148" i="60"/>
  <c r="W247" i="60"/>
  <c r="W22" i="60"/>
  <c r="W175" i="60"/>
  <c r="W220" i="60"/>
  <c r="W130" i="60"/>
  <c r="J21" i="79"/>
  <c r="J22" i="79" s="1"/>
  <c r="J25" i="79"/>
  <c r="Y8" i="69"/>
  <c r="P3" i="68" s="1"/>
  <c r="Q3" i="68" l="1"/>
  <c r="W256" i="60"/>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<sst xmlns="http://schemas.openxmlformats.org/spreadsheetml/2006/main" count="3310" uniqueCount="1472">
  <si>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</si>
  <si>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</si>
  <si>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</si>
  <si>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</si>
  <si>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</si>
  <si>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</si>
  <si>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</si>
  <si>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</si>
  <si>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</si>
  <si>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</si>
  <si>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</si>
  <si>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</si>
  <si>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</si>
  <si>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</si>
  <si>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</si>
  <si>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</si>
  <si>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</si>
  <si>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</si>
  <si>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</si>
  <si>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</si>
  <si>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</si>
  <si>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</si>
  <si>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</si>
  <si>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</si>
  <si>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</si>
  <si>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</si>
  <si>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</si>
  <si>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</si>
  <si>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</si>
  <si>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</si>
  <si>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</si>
  <si>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</si>
  <si>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</si>
  <si>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</si>
  <si>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</si>
  <si>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</si>
  <si>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</si>
  <si>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</si>
  <si>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</si>
  <si>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</si>
  <si>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</si>
  <si>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</si>
  <si>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</si>
  <si>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</si>
  <si>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</si>
  <si>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</si>
  <si>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</si>
  <si>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</si>
  <si>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</si>
  <si>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</si>
  <si>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</si>
  <si>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</si>
  <si>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</si>
  <si>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</si>
  <si>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</si>
  <si>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</si>
  <si>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</si>
  <si>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</si>
  <si>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</si>
  <si>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</si>
  <si>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</si>
  <si>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</si>
  <si>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</si>
  <si>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</si>
  <si>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</si>
  <si>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</si>
  <si>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</si>
  <si>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</si>
  <si>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</si>
  <si>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</si>
  <si>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</si>
  <si>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</si>
  <si>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</si>
  <si>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</si>
  <si>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</si>
  <si>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</si>
  <si>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</si>
  <si>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</si>
  <si>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</si>
  <si>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</si>
  <si>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</si>
  <si>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</si>
  <si>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</si>
  <si>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</si>
  <si>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</si>
  <si>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</si>
  <si>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</si>
  <si>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</si>
  <si>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</si>
  <si>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</si>
  <si>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</si>
  <si>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</si>
  <si>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</si>
  <si>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</si>
  <si>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</si>
  <si>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</si>
  <si>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</si>
  <si>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</si>
  <si>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</si>
  <si>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</si>
  <si>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</si>
  <si>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</si>
  <si>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</si>
  <si>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</si>
  <si>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</si>
  <si>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</si>
  <si>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</si>
  <si>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</si>
  <si>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</si>
  <si>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</si>
  <si>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</si>
  <si>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</si>
  <si>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</si>
  <si>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</si>
  <si>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</si>
  <si>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</si>
  <si>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</si>
  <si>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</si>
  <si>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</si>
  <si>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</si>
  <si>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</si>
  <si>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</si>
  <si>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</si>
  <si>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</si>
  <si>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</si>
  <si>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</si>
  <si>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</si>
  <si>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</si>
  <si>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</si>
  <si>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</si>
  <si>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</si>
  <si>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</si>
  <si>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</si>
  <si>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</si>
  <si>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</si>
  <si>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</si>
  <si>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</si>
  <si>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</si>
  <si>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</si>
  <si>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</si>
  <si>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</si>
  <si>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</si>
  <si>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</si>
  <si>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</si>
  <si>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</si>
  <si>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</si>
  <si>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</si>
  <si>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</si>
  <si>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</si>
  <si>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</si>
  <si>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</si>
  <si>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</si>
  <si>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</si>
  <si>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</si>
  <si>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</si>
  <si>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</si>
  <si>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</si>
  <si>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</si>
  <si>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</si>
  <si>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</si>
  <si>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</si>
  <si>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</si>
  <si>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</si>
  <si>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</si>
  <si>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</si>
  <si>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</si>
  <si>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</si>
  <si>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</si>
  <si>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</si>
  <si>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</si>
  <si>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</si>
  <si>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</si>
  <si>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</si>
  <si>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</si>
  <si>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</si>
  <si>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</si>
  <si>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</si>
  <si>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</si>
  <si>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</si>
  <si>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</si>
  <si>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</si>
  <si>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</si>
  <si>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</si>
  <si>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</si>
  <si>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</si>
  <si>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</si>
  <si>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</si>
  <si>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</si>
  <si>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</si>
  <si>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</si>
  <si>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</si>
  <si>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</si>
  <si>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</si>
  <si>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</si>
  <si>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</si>
  <si>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</si>
  <si>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</si>
  <si>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</si>
  <si>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</si>
  <si>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</si>
  <si>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</si>
  <si>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</si>
  <si>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</si>
  <si>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</si>
  <si>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</si>
  <si>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</si>
  <si>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</si>
  <si>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</si>
  <si>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</si>
  <si>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</si>
  <si>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</si>
  <si>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</si>
  <si>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</si>
  <si>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</si>
  <si>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</si>
  <si>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</si>
  <si>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</si>
  <si>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</si>
  <si>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</si>
  <si>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</si>
  <si>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</si>
  <si>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</si>
  <si>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</si>
  <si>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</si>
  <si>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</si>
  <si>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</si>
  <si>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</si>
  <si>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</si>
  <si>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</si>
  <si>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</si>
  <si>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</si>
  <si>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</si>
  <si>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</si>
  <si>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</si>
  <si>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</si>
  <si>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</si>
  <si>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</si>
  <si>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</si>
  <si>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</si>
  <si>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</si>
  <si>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</si>
  <si>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</si>
  <si>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</si>
  <si>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</si>
  <si>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</si>
  <si>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</si>
  <si>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</si>
  <si>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</si>
  <si>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</si>
  <si>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</si>
  <si>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</si>
  <si>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</si>
  <si>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</si>
  <si>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</si>
  <si>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</si>
  <si>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</si>
  <si>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</si>
  <si>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</si>
  <si>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</si>
  <si>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</si>
  <si>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</si>
  <si>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</si>
  <si>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</si>
  <si>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</si>
  <si>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</si>
  <si>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</si>
  <si>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</si>
  <si>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</si>
  <si>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</si>
  <si>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</si>
  <si>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</si>
  <si>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</si>
  <si>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</si>
  <si>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</si>
  <si>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</si>
  <si>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</si>
  <si>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</si>
  <si>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</si>
  <si>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</si>
  <si>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</si>
  <si>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</si>
  <si>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</si>
  <si>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</si>
  <si>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</si>
  <si>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</si>
  <si>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</si>
  <si>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</si>
  <si>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</si>
  <si>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</si>
  <si>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</si>
  <si>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</si>
  <si>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</si>
  <si>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</si>
  <si>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</si>
  <si>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</si>
  <si>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</si>
  <si>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</si>
  <si>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</si>
  <si>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</si>
  <si>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</si>
  <si>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</si>
  <si>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</si>
  <si>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</si>
  <si>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</si>
  <si>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</si>
  <si>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</si>
  <si>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</si>
  <si>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</si>
  <si>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</si>
  <si>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</si>
  <si>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</si>
  <si>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</si>
  <si>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</si>
  <si>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</si>
  <si>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</si>
  <si>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</si>
  <si>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</si>
  <si>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</si>
  <si>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</si>
  <si>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</si>
  <si>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</si>
  <si>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</si>
  <si>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</si>
  <si>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</si>
  <si>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</si>
  <si>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</si>
  <si>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</si>
  <si>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</si>
  <si>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</si>
  <si>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</si>
  <si>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</si>
  <si>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</si>
  <si>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</si>
  <si>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</si>
  <si>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</si>
  <si>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</si>
  <si>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</si>
  <si>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</si>
  <si>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</si>
  <si>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</si>
  <si>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</si>
  <si>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</si>
  <si>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</si>
  <si>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</si>
  <si>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</si>
  <si>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</si>
  <si>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</si>
  <si>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</si>
  <si>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</si>
  <si>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</si>
  <si>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</si>
  <si>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</si>
  <si>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</si>
  <si>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</si>
  <si>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</si>
  <si>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</si>
  <si>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</si>
  <si>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</si>
  <si>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</si>
  <si>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</si>
  <si>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</si>
  <si>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</si>
  <si>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</si>
  <si>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</si>
  <si>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</si>
  <si>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</si>
  <si>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</si>
  <si>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</si>
  <si>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</si>
  <si>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</si>
  <si>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</si>
  <si>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</si>
  <si>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</si>
  <si>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</si>
  <si>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</si>
  <si>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</si>
  <si>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</si>
  <si>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</si>
  <si>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</si>
  <si>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</si>
  <si>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</si>
  <si>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</si>
  <si>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</si>
  <si>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</si>
  <si>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</si>
  <si>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</si>
  <si>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</si>
  <si>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</si>
  <si>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</si>
  <si>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</si>
  <si>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</si>
  <si>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</si>
  <si>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</si>
  <si>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</si>
  <si>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</si>
  <si>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</si>
  <si>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</si>
  <si>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</si>
  <si>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</si>
  <si>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</si>
  <si>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</si>
  <si>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</si>
  <si>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</si>
  <si>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</si>
  <si>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</si>
  <si>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</si>
  <si>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</si>
  <si>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</si>
  <si>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</si>
  <si>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</si>
  <si>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</si>
  <si>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</si>
  <si>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</si>
  <si>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</si>
  <si>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</si>
  <si>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</si>
  <si>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</si>
  <si>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</si>
  <si>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</si>
  <si>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</si>
  <si>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</si>
  <si>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</si>
  <si>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</si>
  <si>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</si>
  <si>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</si>
  <si>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</si>
  <si>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</si>
  <si>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</si>
  <si>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</si>
  <si>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</si>
  <si>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</si>
  <si>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</si>
  <si>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</si>
  <si>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</si>
  <si>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</si>
  <si>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</si>
  <si>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</si>
  <si>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</si>
  <si>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</si>
  <si>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</si>
  <si>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</si>
  <si>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</si>
  <si>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</si>
  <si>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</si>
  <si>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</si>
  <si>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</si>
  <si>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</si>
  <si>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</si>
  <si>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</si>
  <si>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</si>
  <si>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</si>
  <si>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</si>
  <si>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</si>
  <si>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</si>
  <si>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</si>
  <si>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</si>
  <si>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</si>
  <si>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</si>
  <si>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</si>
  <si>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</si>
  <si>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</si>
  <si>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</si>
  <si>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</si>
  <si>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</si>
  <si>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</si>
  <si>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</si>
  <si>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</si>
  <si>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</si>
  <si>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</si>
  <si>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</si>
  <si>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</si>
  <si>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</si>
  <si>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</si>
  <si>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</si>
  <si>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</si>
  <si>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</si>
  <si>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</si>
  <si>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</si>
  <si>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</si>
  <si>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</si>
  <si>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</si>
  <si>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</si>
  <si>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</si>
  <si>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</si>
  <si>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</si>
  <si>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</si>
  <si>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</si>
  <si>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</si>
  <si>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</si>
  <si>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</si>
  <si>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</si>
  <si>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</si>
  <si>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</si>
  <si>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</si>
  <si>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</si>
  <si>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</si>
  <si>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</si>
  <si>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</si>
  <si>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</si>
  <si>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</si>
  <si>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</si>
  <si>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</si>
  <si>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</si>
  <si>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</si>
  <si>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</si>
  <si>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</si>
  <si>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</si>
  <si>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</si>
  <si>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</si>
  <si>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</si>
  <si>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</si>
  <si>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</si>
  <si>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</si>
  <si>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</si>
  <si>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</si>
  <si>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</si>
  <si>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</si>
  <si>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</si>
  <si>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</si>
  <si>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</si>
  <si>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</si>
  <si>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</si>
  <si>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</si>
  <si>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</si>
  <si>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</si>
  <si>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</si>
  <si>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</si>
  <si>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</si>
  <si>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</si>
  <si>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</si>
  <si>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</si>
  <si>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</si>
  <si>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</si>
  <si>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</si>
  <si>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</si>
  <si>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</si>
  <si>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</si>
  <si>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</si>
  <si>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</si>
  <si>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</si>
  <si>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</si>
  <si>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</si>
  <si>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</si>
  <si>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</si>
  <si>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</si>
  <si>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</si>
  <si>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</si>
  <si>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</si>
  <si>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</si>
  <si>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</si>
  <si>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</si>
  <si>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</si>
  <si>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</si>
  <si>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</si>
  <si>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</si>
  <si>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</si>
  <si>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</si>
  <si>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</si>
  <si>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</si>
  <si>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</si>
  <si>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</si>
  <si>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</si>
  <si>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</si>
  <si>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</si>
  <si>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</si>
  <si>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</si>
  <si>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</si>
  <si>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</si>
  <si>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</si>
  <si>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</si>
  <si>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</si>
  <si>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</si>
  <si>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</si>
  <si>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</si>
  <si>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</si>
  <si>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</si>
  <si>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</si>
  <si>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</si>
  <si>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</si>
  <si>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</si>
  <si>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</si>
  <si>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</si>
  <si>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</si>
  <si>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</si>
  <si>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</si>
  <si>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</si>
  <si>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</si>
  <si>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</si>
  <si>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</si>
  <si>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</si>
  <si>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</si>
  <si>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</si>
  <si>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</si>
  <si>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</si>
  <si>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</si>
  <si>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</si>
  <si>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</si>
  <si>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</si>
  <si>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</si>
  <si>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</si>
  <si>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</si>
  <si>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</si>
  <si>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</si>
  <si>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</si>
  <si>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</si>
  <si>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</si>
  <si>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</si>
  <si>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</si>
  <si>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</si>
  <si>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</si>
  <si>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</si>
  <si>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</si>
  <si>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</si>
  <si>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</si>
  <si>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</si>
  <si>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</si>
  <si>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</si>
  <si>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</si>
  <si>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</si>
  <si>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</si>
  <si>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</si>
  <si>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</si>
  <si>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</si>
  <si>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</si>
  <si>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</si>
  <si>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</si>
  <si>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</si>
  <si>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</si>
  <si>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</si>
  <si>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</si>
  <si>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</si>
  <si>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</si>
  <si>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</si>
  <si>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</si>
  <si>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</si>
  <si>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</si>
  <si>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</si>
  <si>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</si>
  <si>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</si>
  <si>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</si>
  <si>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</si>
  <si>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</si>
  <si>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</si>
  <si>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</si>
  <si>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</si>
  <si>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</si>
  <si>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</si>
  <si>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</si>
  <si>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</si>
  <si>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</si>
  <si>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</si>
  <si>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</si>
  <si>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</si>
  <si>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</si>
  <si>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</si>
  <si>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</si>
  <si>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</si>
  <si>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</si>
  <si>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</si>
  <si>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</si>
  <si>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</si>
  <si>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</si>
  <si>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</si>
  <si>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</si>
  <si>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</si>
  <si>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</si>
  <si>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</si>
  <si>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</si>
  <si>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</si>
  <si>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</si>
  <si>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</si>
  <si>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</si>
  <si>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</si>
  <si>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</si>
  <si>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</si>
  <si>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</si>
  <si>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</si>
  <si>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</si>
  <si>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</si>
  <si>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</si>
  <si>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</si>
  <si>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</si>
  <si>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</si>
  <si>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</si>
  <si>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</si>
  <si>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</si>
  <si>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</si>
  <si>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</si>
  <si>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</si>
  <si>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</si>
  <si>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</si>
  <si>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</si>
  <si>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</si>
  <si>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</si>
  <si>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</si>
  <si>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</si>
  <si>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</si>
  <si>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</si>
  <si>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</si>
  <si>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</si>
  <si>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</si>
  <si>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</si>
  <si>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</si>
  <si>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</si>
  <si>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</si>
  <si>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</si>
  <si>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</si>
  <si>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</si>
  <si>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</si>
  <si>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</si>
  <si>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</si>
  <si>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</si>
  <si>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</si>
  <si>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</si>
  <si>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</si>
  <si>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</si>
  <si>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</si>
  <si>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</si>
  <si>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</si>
  <si>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</si>
  <si>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</si>
  <si>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</si>
  <si>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</si>
  <si>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</si>
  <si>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</si>
  <si>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</si>
  <si>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</si>
  <si>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</si>
  <si>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</si>
  <si>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</si>
  <si>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</si>
  <si>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</si>
  <si>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</si>
  <si>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</si>
  <si>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</si>
  <si>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</si>
  <si>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</si>
  <si>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</si>
  <si>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</si>
  <si>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</si>
  <si>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</si>
  <si>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</si>
  <si>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</si>
  <si>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</si>
  <si>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</si>
  <si>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</si>
  <si>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</si>
  <si>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</si>
  <si>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</si>
  <si>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</si>
  <si>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</si>
  <si>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</si>
  <si>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</si>
  <si>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</si>
  <si>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</si>
  <si>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</si>
  <si>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</si>
  <si>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</si>
  <si>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</si>
  <si>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</si>
  <si>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</si>
  <si>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</si>
  <si>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</si>
  <si>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</si>
  <si>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</si>
  <si>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</si>
  <si>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</si>
  <si>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</si>
  <si>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</si>
  <si>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</si>
  <si>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</si>
  <si>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</si>
  <si>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</si>
  <si>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</si>
  <si>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</si>
  <si>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</si>
  <si>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</si>
  <si>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</si>
  <si>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</si>
  <si>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</si>
  <si>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</si>
  <si>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</si>
  <si>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</si>
  <si>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</si>
  <si>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</si>
  <si>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</si>
  <si>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</si>
  <si>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</si>
  <si>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</si>
  <si>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</si>
  <si>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</si>
  <si>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</si>
  <si>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</si>
  <si>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</si>
  <si>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</si>
  <si>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</si>
  <si>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</si>
  <si>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</si>
  <si>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</si>
  <si>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</si>
  <si>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</si>
  <si>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</si>
  <si>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</si>
  <si>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</si>
  <si>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</si>
  <si>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</si>
  <si>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</si>
  <si>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</si>
  <si>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</si>
  <si>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</si>
  <si>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</si>
  <si>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</si>
  <si>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</si>
  <si>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</si>
  <si>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</si>
  <si>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</si>
  <si>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</si>
  <si>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</si>
  <si>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</si>
  <si>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</si>
  <si>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</si>
  <si>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</si>
  <si>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</si>
  <si>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</si>
  <si>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</si>
  <si>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</si>
  <si>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</si>
  <si>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</si>
  <si>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</si>
  <si>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</si>
  <si>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</si>
  <si>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</si>
  <si>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</si>
  <si>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</si>
  <si>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</si>
  <si>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</si>
  <si>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</si>
  <si>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</si>
  <si>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</si>
  <si>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</si>
  <si>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</si>
  <si>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</si>
  <si>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</si>
  <si>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</si>
  <si>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</si>
  <si>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</si>
  <si>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</si>
  <si>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</si>
  <si>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</si>
  <si>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</si>
  <si>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</si>
  <si>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</si>
  <si>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</si>
  <si>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</si>
  <si>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</si>
  <si>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</si>
  <si>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</si>
  <si>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</si>
  <si>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</si>
  <si>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</si>
  <si>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</si>
  <si>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</si>
  <si>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</si>
  <si>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</si>
  <si>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</si>
  <si>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</si>
  <si>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</si>
  <si>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</si>
  <si>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</si>
  <si>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</si>
  <si>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</si>
  <si>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</si>
  <si>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</si>
  <si>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</si>
  <si>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</si>
  <si>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</si>
  <si>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</si>
  <si>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</si>
  <si>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</si>
  <si>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</si>
  <si>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</si>
  <si>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</si>
  <si>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</si>
  <si>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</si>
  <si>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</si>
  <si>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</si>
  <si>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</si>
  <si>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</si>
  <si>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</si>
  <si>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</si>
  <si>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</si>
  <si>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</si>
  <si>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</si>
  <si>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</si>
  <si>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</si>
  <si>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</si>
  <si>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</si>
  <si>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</si>
  <si>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</si>
  <si>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</si>
  <si>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</si>
  <si>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</si>
  <si>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</si>
  <si>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</si>
  <si>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</si>
  <si>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</si>
  <si>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</si>
  <si>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</si>
  <si>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</si>
  <si>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</si>
  <si>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</si>
  <si>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</si>
  <si>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</si>
  <si>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</si>
  <si>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</si>
  <si>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</si>
  <si>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</si>
  <si>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</si>
  <si>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</si>
  <si>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</si>
  <si>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</si>
  <si>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</si>
  <si>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</si>
  <si>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</si>
  <si>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</si>
  <si>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</si>
  <si>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</si>
  <si>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</si>
  <si>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</si>
  <si>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</si>
  <si>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</si>
  <si>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</si>
  <si>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</si>
  <si>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</si>
  <si>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</si>
  <si>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</si>
  <si>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</si>
  <si>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</si>
  <si>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</si>
  <si>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</si>
  <si>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</si>
  <si>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</si>
  <si>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</si>
  <si>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</si>
  <si>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</si>
  <si>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</si>
  <si>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</si>
  <si>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</si>
  <si>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</si>
  <si>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</si>
  <si>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</si>
  <si>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</si>
  <si>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</si>
  <si>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</si>
  <si>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</si>
  <si>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</si>
  <si>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</si>
  <si>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</si>
  <si>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</si>
  <si>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</si>
  <si>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</si>
  <si>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</si>
  <si>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</si>
  <si>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</si>
  <si>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</si>
  <si>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</si>
  <si>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</si>
  <si>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</si>
  <si>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</si>
  <si>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</si>
  <si>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</si>
  <si>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</si>
  <si>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</si>
  <si>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</si>
  <si>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</si>
  <si>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</si>
  <si>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</si>
  <si>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</si>
  <si>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</si>
  <si>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</si>
  <si>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</si>
  <si>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</si>
  <si>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</si>
  <si>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</si>
  <si>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</si>
  <si>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</si>
  <si>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</si>
  <si>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</si>
  <si>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</si>
  <si>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</si>
  <si>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</si>
  <si>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</si>
  <si>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</si>
  <si>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</si>
  <si>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</si>
  <si>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</si>
  <si>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</si>
  <si>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</si>
  <si>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</si>
  <si>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</si>
  <si>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</si>
  <si>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</si>
  <si>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</si>
  <si>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</si>
  <si>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</si>
  <si>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</si>
  <si>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</si>
  <si>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</si>
  <si>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</si>
  <si>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</si>
  <si>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</si>
  <si>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</si>
  <si>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</si>
  <si>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</si>
  <si>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</si>
  <si>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</si>
  <si>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</si>
  <si>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</si>
  <si>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</si>
  <si>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</si>
  <si>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</si>
  <si>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</si>
  <si>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</si>
  <si>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</si>
  <si>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</si>
  <si>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</si>
  <si>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</si>
  <si>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</si>
  <si>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</si>
  <si>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</si>
  <si>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</si>
  <si>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</si>
  <si>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</si>
  <si>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</si>
  <si>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</si>
  <si>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</si>
  <si>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</si>
  <si>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</si>
  <si>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</si>
  <si>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</si>
  <si>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</si>
  <si>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</si>
  <si>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</si>
  <si>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</si>
  <si>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</si>
  <si>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</si>
  <si>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</si>
  <si>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</si>
  <si>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</si>
  <si>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</si>
  <si>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</si>
  <si>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</si>
  <si>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</si>
  <si>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</si>
  <si>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</si>
  <si>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</si>
  <si>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</si>
  <si>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</si>
  <si>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</si>
  <si>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</si>
  <si>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</si>
  <si>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</si>
  <si>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</si>
  <si>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</si>
  <si>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</si>
  <si>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</si>
  <si>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</si>
  <si>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</si>
  <si>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</si>
  <si>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</si>
  <si>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</si>
  <si>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</si>
  <si>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</si>
  <si>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</si>
  <si>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</si>
  <si>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</si>
  <si>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</si>
  <si>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</si>
  <si>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</si>
  <si>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</si>
  <si>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</si>
  <si>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</si>
  <si>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</si>
  <si>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</si>
  <si>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</si>
  <si>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</si>
  <si>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</si>
  <si>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</si>
  <si>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</si>
  <si>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</si>
  <si>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</si>
  <si>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</si>
  <si>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</si>
  <si>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</si>
  <si>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</si>
  <si>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</si>
  <si>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</si>
  <si>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</si>
  <si>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</si>
  <si>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</si>
  <si>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</si>
  <si>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</si>
  <si>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</si>
  <si>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</si>
  <si>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</si>
  <si>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</si>
  <si>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</si>
  <si>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</si>
  <si>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</si>
  <si>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</si>
  <si>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</si>
  <si>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</si>
  <si>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</si>
  <si>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</si>
  <si>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</si>
  <si>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</si>
  <si>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</si>
  <si>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</si>
  <si>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</si>
  <si>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</si>
  <si>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</si>
  <si>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</si>
  <si>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</si>
  <si>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</si>
  <si>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</si>
  <si>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</si>
  <si>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</si>
  <si>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</si>
  <si>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</si>
  <si>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</si>
  <si>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</si>
  <si>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</si>
  <si>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</si>
  <si>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</si>
  <si>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</si>
  <si>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</si>
  <si>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</si>
  <si>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</si>
  <si>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</si>
  <si>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</si>
  <si>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</si>
  <si>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</si>
  <si>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</si>
  <si>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</si>
  <si>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</si>
  <si>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</si>
  <si>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</si>
  <si>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</si>
  <si>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</si>
  <si>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</si>
  <si>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</si>
  <si>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</si>
  <si>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</si>
  <si>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</si>
  <si>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</si>
  <si>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</si>
  <si>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</si>
  <si>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</si>
  <si>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</si>
  <si>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</si>
  <si>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</si>
  <si>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</si>
  <si>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</si>
  <si>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</si>
  <si>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</si>
  <si>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</si>
  <si>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</si>
  <si>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</si>
  <si>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</si>
  <si>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</si>
  <si>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</si>
  <si>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</si>
  <si>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</si>
  <si>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</si>
  <si>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</si>
  <si>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</si>
  <si>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</si>
  <si>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</si>
  <si>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</si>
  <si>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</si>
  <si>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</si>
  <si>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</si>
  <si>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</si>
  <si>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</si>
  <si>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</si>
  <si>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</si>
  <si>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</si>
  <si>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</si>
  <si>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</si>
  <si>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</si>
  <si>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</si>
  <si>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</si>
  <si>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</si>
  <si>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</si>
  <si>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</si>
  <si>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</si>
  <si>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</si>
  <si>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</si>
  <si>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</si>
  <si>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</si>
  <si>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</si>
  <si>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</si>
  <si>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</si>
  <si>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</si>
  <si>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</si>
  <si>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</si>
  <si>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</si>
  <si>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</si>
  <si>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</si>
  <si>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</si>
  <si>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</si>
  <si>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</si>
  <si>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</si>
  <si>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</si>
  <si>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</si>
  <si>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</si>
  <si>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</si>
  <si>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</si>
  <si>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</si>
  <si>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</si>
  <si>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</si>
  <si>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</si>
  <si>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</si>
  <si>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</si>
  <si>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</si>
  <si>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</si>
  <si>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</si>
  <si>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</si>
  <si>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</si>
  <si>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</si>
  <si>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</si>
  <si>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</si>
  <si>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</si>
  <si>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</si>
  <si>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</si>
  <si>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</si>
  <si>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</si>
  <si>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</si>
  <si>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</si>
  <si>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</si>
  <si>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</si>
  <si>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</si>
  <si>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</si>
  <si>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</si>
  <si>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</si>
  <si>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</si>
  <si>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</si>
  <si>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</si>
  <si>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</si>
  <si>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</si>
  <si>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</si>
  <si>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</si>
  <si>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</si>
  <si>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</si>
  <si>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</si>
  <si>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</si>
  <si>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</si>
  <si>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</si>
  <si>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</si>
  <si>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</si>
  <si>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</si>
  <si>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</si>
  <si>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</si>
  <si>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</si>
  <si>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</si>
  <si>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</si>
  <si>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</si>
  <si>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</si>
  <si>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</si>
  <si>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</si>
  <si>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</si>
  <si>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</si>
  <si>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</si>
  <si>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</si>
  <si>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</si>
  <si>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</si>
  <si>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</si>
  <si>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</si>
  <si>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</si>
  <si>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</si>
  <si>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</si>
  <si>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</si>
  <si>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</si>
  <si>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</si>
  <si>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</si>
  <si>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</si>
  <si>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</si>
  <si>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</si>
  <si>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</si>
  <si>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</si>
  <si>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</si>
  <si>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</si>
  <si>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</si>
  <si>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</si>
  <si>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</si>
  <si>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</si>
  <si>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</si>
  <si>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</si>
  <si>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</si>
  <si>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</si>
  <si>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</si>
  <si>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</si>
  <si>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</si>
  <si>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</si>
  <si>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</si>
  <si>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</si>
  <si>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</si>
  <si>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</si>
  <si>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</si>
  <si>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</si>
  <si>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</si>
  <si>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</si>
  <si>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</si>
  <si>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</si>
  <si>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</si>
  <si>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</si>
  <si>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</si>
  <si>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</si>
  <si>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</si>
  <si>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</si>
  <si>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</si>
  <si>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</si>
  <si>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</si>
  <si>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</si>
  <si>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</si>
  <si>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</si>
  <si>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</si>
  <si>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</si>
  <si>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</si>
  <si>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</si>
  <si>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</si>
  <si>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</si>
  <si>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</si>
  <si>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</si>
  <si>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</si>
  <si>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</si>
  <si>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</si>
  <si>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</si>
  <si>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</si>
  <si>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</si>
  <si>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</si>
  <si>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</si>
  <si>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</si>
  <si>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</si>
  <si>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</si>
  <si>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</si>
  <si>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</si>
  <si>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</si>
  <si>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</si>
  <si>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</si>
  <si>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</si>
  <si>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</si>
  <si>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</si>
  <si>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</si>
  <si>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</si>
  <si>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</si>
  <si>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</si>
  <si>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</si>
  <si>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</si>
  <si>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</si>
  <si>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</si>
  <si>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</si>
  <si>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</si>
  <si>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</si>
  <si>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</si>
  <si>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</si>
  <si>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</si>
  <si>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</si>
  <si>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</si>
  <si>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</si>
  <si>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</si>
  <si>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</si>
  <si>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</si>
  <si>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</si>
  <si>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</si>
  <si>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</si>
  <si>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</si>
  <si>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</si>
  <si>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</si>
  <si>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</si>
  <si>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</si>
  <si>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</si>
  <si>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</si>
  <si>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</si>
  <si>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</si>
  <si>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</si>
  <si>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</si>
  <si>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</si>
  <si>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</si>
  <si>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</si>
  <si>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</si>
  <si>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</si>
  <si>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</si>
  <si>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</si>
  <si>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</si>
  <si>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</si>
  <si>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</si>
  <si>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</si>
  <si>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</si>
  <si>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</si>
  <si>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</si>
  <si>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</si>
  <si>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</si>
  <si>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</si>
  <si>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</si>
  <si>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</si>
  <si>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</si>
  <si>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</si>
  <si>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</si>
  <si>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</si>
  <si>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</si>
  <si>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</si>
  <si>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</si>
  <si>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</si>
  <si>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</si>
  <si>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</si>
  <si>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</si>
  <si>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</si>
  <si>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</si>
  <si>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</si>
  <si>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</si>
  <si>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</si>
  <si>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</si>
  <si>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</si>
  <si>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</si>
  <si>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</si>
  <si>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</si>
  <si>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</si>
  <si>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</si>
  <si>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</si>
  <si>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</si>
  <si>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</si>
  <si>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</si>
  <si>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</si>
  <si>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</si>
  <si>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</si>
  <si>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</si>
  <si>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</si>
  <si>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</si>
  <si>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</si>
  <si>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</si>
  <si>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</si>
  <si>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</si>
  <si>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</si>
  <si>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</si>
  <si>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</si>
  <si>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</si>
  <si>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</si>
  <si>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</si>
  <si>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</si>
  <si>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</si>
  <si>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</si>
  <si>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</si>
  <si>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</si>
  <si>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</si>
  <si>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</si>
  <si>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</si>
  <si>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</si>
  <si>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</si>
  <si>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</si>
  <si>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</si>
  <si>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</si>
  <si>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</si>
  <si>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</si>
  <si>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</si>
  <si>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</si>
  <si>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</si>
  <si>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Расчет сметной стоимости инвестиционного проекта, выполненный на основании: 
1. Укрупненные нормативы цены строительства. НЦС 81-02-21-2025. Сборник № 21. Объекты энергетики (за исключением линейных), утверждённые приказом Минстроя России от 07.03.2025 № 150/пр. 
 2. Укрупненные нормативы цены строительства. НЦС 81-02-12-2025. Сборник № 12. Наружные электрические сети, утверждённые приказом Минстроя России от 31.03.2025  № 196/пр.</t>
  </si>
  <si>
    <t>И-26-00-293082/103/В8</t>
  </si>
  <si>
    <t>ООО "ГРИНТРИЗ"</t>
  </si>
  <si>
    <t>293082_102</t>
  </si>
  <si>
    <t>Модернизация ПС № 723 Пойма по замене трансформаторов тока на 400/5 (ф.Городец), на 400/5 (ф.Пирочи), ПС-35/10 кВ № 723 Пойма, в т. ч. ПИР, МО, Коломенский район, с.Пирочи, ул. Хуторская, д.10 б, кадастровый номер 50:34:0000000:19026</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</si>
</sst>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4" fontId="330" fillId="0" borderId="27" xfId="0" applyNumberFormat="1" applyFont="1" applyBorder="1"/>
    <xf numFmtId="4" fontId="65" fillId="140" borderId="175" xfId="38926" applyNumberFormat="1" applyFont="1" applyFill="1" applyBorder="1" applyAlignment="1">
      <alignment horizontal="center" vertical="center"/>
    </xf>
    <xf numFmtId="4" fontId="64" fillId="140" borderId="175" xfId="38926" applyNumberFormat="1" applyFont="1" applyFill="1" applyBorder="1" applyAlignment="1">
      <alignment horizontal="right" vertical="center" wrapText="1"/>
    </xf>
    <xf numFmtId="4" fontId="64" fillId="140" borderId="175" xfId="38926" applyNumberFormat="1" applyFont="1" applyFill="1" applyBorder="1" applyAlignment="1">
      <alignment vertical="center" wrapText="1"/>
    </xf>
    <xf numFmtId="4" fontId="64" fillId="140" borderId="36" xfId="38926" applyNumberFormat="1" applyFont="1" applyFill="1" applyBorder="1" applyAlignment="1">
      <alignment vertical="center" wrapText="1"/>
    </xf>
    <xf numFmtId="4" fontId="133" fillId="140" borderId="24" xfId="38926" applyNumberFormat="1" applyFont="1" applyFill="1" applyBorder="1" applyAlignment="1">
      <alignment horizontal="center" vertical="center"/>
    </xf>
    <xf numFmtId="4" fontId="133" fillId="140" borderId="54" xfId="38926" applyNumberFormat="1" applyFont="1" applyFill="1" applyBorder="1" applyAlignment="1">
      <alignment horizontal="center" vertical="center"/>
    </xf>
    <xf numFmtId="4" fontId="133" fillId="140" borderId="53" xfId="38926" applyNumberFormat="1" applyFont="1" applyFill="1" applyBorder="1" applyAlignment="1">
      <alignment horizontal="center" vertical="center"/>
    </xf>
    <xf numFmtId="4" fontId="133" fillId="140" borderId="34" xfId="38926" applyNumberFormat="1" applyFont="1" applyFill="1" applyBorder="1" applyAlignment="1">
      <alignment horizontal="center" vertical="center"/>
    </xf>
    <xf numFmtId="4" fontId="133" fillId="140" borderId="33" xfId="38926" applyNumberFormat="1" applyFont="1" applyFill="1" applyBorder="1" applyAlignment="1">
      <alignment horizontal="center" vertical="center"/>
    </xf>
    <xf numFmtId="4" fontId="133" fillId="140" borderId="181" xfId="38926" applyNumberFormat="1" applyFont="1" applyFill="1" applyBorder="1" applyAlignment="1">
      <alignment horizontal="center" vertical="center"/>
    </xf>
    <xf numFmtId="4" fontId="65" fillId="140" borderId="192" xfId="38926" applyNumberFormat="1" applyFont="1" applyFill="1" applyBorder="1" applyAlignment="1">
      <alignment vertical="center" wrapText="1"/>
    </xf>
    <xf numFmtId="0" fontId="249" fillId="140" borderId="63" xfId="38926" applyFont="1" applyFill="1" applyBorder="1" applyAlignment="1">
      <alignment vertical="center" wrapText="1"/>
    </xf>
    <xf numFmtId="0" fontId="249" fillId="140" borderId="64" xfId="38926" applyFont="1" applyFill="1" applyBorder="1" applyAlignment="1">
      <alignment vertical="center" wrapText="1"/>
    </xf>
    <xf numFmtId="4" fontId="65" fillId="140" borderId="184" xfId="38926" applyNumberFormat="1" applyFont="1" applyFill="1" applyBorder="1" applyAlignment="1">
      <alignment horizontal="center" vertical="center"/>
    </xf>
    <xf numFmtId="4" fontId="64" fillId="140" borderId="184" xfId="38926" applyNumberFormat="1" applyFont="1" applyFill="1" applyBorder="1" applyAlignment="1">
      <alignment horizontal="right" vertical="center"/>
    </xf>
    <xf numFmtId="4" fontId="64" fillId="140" borderId="184" xfId="38926" applyNumberFormat="1" applyFont="1" applyFill="1" applyBorder="1" applyAlignment="1">
      <alignment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71" fillId="0" borderId="2" xfId="0" applyFont="1" applyBorder="1" applyAlignment="1">
      <alignment horizontal="center"/>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65" fillId="0" borderId="62"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94" fillId="0" borderId="62"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4" fontId="64" fillId="0" borderId="205"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5" xfId="38926" applyFont="1" applyFill="1" applyBorder="1" applyAlignment="1">
      <alignment horizontal="center" vertical="center" wrapText="1"/>
    </xf>
    <xf numFmtId="4" fontId="64" fillId="0" borderId="206" xfId="38926" applyNumberFormat="1" applyFont="1" applyFill="1" applyBorder="1" applyAlignment="1">
      <alignment horizontal="left" vertical="center" wrapText="1"/>
    </xf>
    <xf numFmtId="4" fontId="133" fillId="0" borderId="204"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65" fillId="0" borderId="191"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0" fontId="64" fillId="0" borderId="209" xfId="38926" applyFont="1" applyFill="1" applyBorder="1" applyAlignment="1">
      <alignment horizontal="left" vertical="center"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65" fillId="0" borderId="174" xfId="38926" applyNumberFormat="1" applyFont="1" applyFill="1" applyBorder="1" applyAlignment="1">
      <alignment horizontal="center" vertical="center" textRotation="90"/>
    </xf>
    <xf numFmtId="0" fontId="64" fillId="0" borderId="213" xfId="38926" applyFont="1" applyFill="1" applyBorder="1" applyAlignment="1">
      <alignment horizontal="left" vertical="center"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176"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9" fontId="64" fillId="0" borderId="193" xfId="38926" applyNumberFormat="1" applyFont="1" applyFill="1" applyBorder="1" applyAlignment="1">
      <alignment horizontal="center" vertical="center" wrapText="1"/>
    </xf>
    <xf numFmtId="4" fontId="133" fillId="0" borderId="182" xfId="38926" applyNumberFormat="1" applyFont="1" applyFill="1" applyBorder="1" applyAlignment="1">
      <alignment horizontal="center" vertical="center" wrapText="1"/>
    </xf>
    <xf numFmtId="0" fontId="64" fillId="0" borderId="206" xfId="38926"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39" xfId="38926" applyFont="1" applyFill="1" applyBorder="1" applyAlignment="1">
      <alignment horizontal="left" vertical="center" wrapText="1"/>
    </xf>
    <xf numFmtId="0" fontId="64" fillId="127" borderId="174" xfId="38926" applyFont="1" applyFill="1" applyBorder="1" applyAlignment="1">
      <alignment horizontal="lef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3" fillId="0" borderId="27" xfId="38926"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0" fontId="64" fillId="140" borderId="174" xfId="38926"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64" fillId="140" borderId="38" xfId="38926"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176" xfId="38926" applyFont="1" applyFill="1" applyBorder="1" applyAlignment="1">
      <alignment horizontal="center" vertical="center"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0" fontId="294" fillId="0" borderId="191"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176" xfId="38926" applyFont="1" applyFill="1" applyBorder="1" applyAlignment="1">
      <alignment horizontal="left"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 fontId="64" fillId="0" borderId="26" xfId="38926" applyNumberFormat="1" applyFont="1" applyFill="1" applyBorder="1" applyAlignment="1">
      <alignment horizontal="center" vertical="center" wrapText="1"/>
    </xf>
    <xf numFmtId="0" fontId="319" fillId="0" borderId="42" xfId="38926" applyFont="1" applyFill="1" applyBorder="1" applyAlignment="1">
      <alignment horizontal="center" vertical="center" textRotation="90"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wrapText="1"/>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160" xfId="38926" applyNumberFormat="1" applyFont="1" applyFill="1" applyBorder="1" applyAlignment="1">
      <alignment horizontal="center" vertical="center" wrapText="1"/>
    </xf>
    <xf numFmtId="0" fontId="64" fillId="0" borderId="161" xfId="38926" applyFont="1" applyFill="1" applyBorder="1" applyAlignment="1">
      <alignment horizontal="left" vertical="center" wrapText="1"/>
    </xf>
    <xf numFmtId="4" fontId="64" fillId="140" borderId="175"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176" xfId="38926" applyFont="1" applyFill="1" applyBorder="1" applyAlignment="1">
      <alignment horizontal="left" vertical="center" wrapText="1"/>
    </xf>
    <xf numFmtId="0" fontId="64" fillId="140" borderId="176" xfId="38926" applyFont="1" applyFill="1" applyBorder="1" applyAlignment="1">
      <alignment horizontal="center"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214" xfId="38926" applyFont="1" applyFill="1" applyBorder="1" applyAlignment="1">
      <alignment horizontal="center" vertical="center" wrapText="1"/>
    </xf>
    <xf numFmtId="0" fontId="28" fillId="0" borderId="174" xfId="742" applyFont="1" applyFill="1" applyBorder="1" applyAlignment="1">
      <alignment vertical="center" wrapText="1"/>
    </xf>
    <xf numFmtId="4" fontId="28" fillId="0" borderId="174" xfId="877" applyNumberFormat="1" applyFont="1" applyFill="1" applyBorder="1" applyAlignment="1">
      <alignment horizontal="right" vertical="center"/>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28" fillId="0" borderId="174" xfId="877" applyFont="1" applyFill="1" applyBorder="1" applyAlignment="1">
      <alignment vertical="center" wrapText="1"/>
    </xf>
    <xf numFmtId="0" fontId="91" fillId="0" borderId="174" xfId="0" applyFont="1" applyFill="1" applyBorder="1" applyAlignment="1">
      <alignment horizontal="left"/>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7"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8"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45" fillId="0" borderId="175"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6" fillId="0" borderId="175" xfId="0" applyFont="1" applyBorder="1" applyAlignment="1" applyProtection="1">
      <alignment horizontal="center" vertical="center" wrapText="1"/>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0"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4" xfId="0" applyBorder="1" applyAlignment="1">
      <alignment horizontal="center" vertical="center" wrapText="1"/>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0" fillId="0" borderId="0" xfId="0" applyAlignment="1" applyProtection="1">
      <protection locked="0"/>
    </xf>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refreshError="1"/>
      <sheetData sheetId="1" refreshError="1"/>
      <sheetData sheetId="2" refreshError="1"/>
      <sheetData sheetId="3" refreshError="1">
        <row r="11">
          <cell r="M11">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78" t="s">
        <v>376</v>
      </c>
      <c r="C1" s="1078"/>
      <c r="D1" s="1078"/>
      <c r="E1" s="1078"/>
      <c r="F1" s="1078"/>
      <c r="G1" s="1078"/>
      <c r="H1" s="1078"/>
      <c r="I1" s="1078"/>
      <c r="J1" s="1078"/>
      <c r="K1" s="1078"/>
      <c r="L1" s="1078"/>
      <c r="M1" s="1078"/>
    </row>
    <row r="2" spans="2:13" s="133" customFormat="1"/>
    <row r="3" spans="2:13" ht="95.25" customHeight="1">
      <c r="B3" s="1077" t="s">
        <v>379</v>
      </c>
      <c r="C3" s="1077"/>
      <c r="D3" s="1077"/>
      <c r="E3" s="1077"/>
      <c r="F3" s="1077"/>
      <c r="G3" s="1077"/>
      <c r="H3" s="1077"/>
      <c r="I3" s="1077"/>
      <c r="J3" s="1077"/>
      <c r="K3" s="1077"/>
      <c r="L3" s="1077"/>
      <c r="M3" s="1077"/>
    </row>
    <row r="4" spans="2:13">
      <c r="B4" s="374"/>
      <c r="C4" s="374"/>
      <c r="D4" s="374"/>
      <c r="E4" s="374"/>
      <c r="F4" s="374"/>
      <c r="G4" s="374"/>
      <c r="H4" s="374"/>
      <c r="I4" s="374"/>
      <c r="J4" s="374"/>
      <c r="K4" s="374"/>
      <c r="L4" s="374"/>
      <c r="M4" s="374"/>
    </row>
    <row r="5" spans="2:13" ht="82.5" customHeight="1">
      <c r="B5" s="1077" t="s">
        <v>375</v>
      </c>
      <c r="C5" s="1077"/>
      <c r="D5" s="1077"/>
      <c r="E5" s="1077"/>
      <c r="F5" s="1077"/>
      <c r="G5" s="1077"/>
      <c r="H5" s="1077"/>
      <c r="I5" s="1077"/>
      <c r="J5" s="1077"/>
      <c r="K5" s="1077"/>
      <c r="L5" s="1077"/>
      <c r="M5" s="1077"/>
    </row>
    <row r="6" spans="2:13">
      <c r="B6" s="374"/>
      <c r="C6" s="374"/>
      <c r="D6" s="374"/>
      <c r="E6" s="374"/>
      <c r="F6" s="374"/>
      <c r="G6" s="374"/>
      <c r="H6" s="374"/>
      <c r="I6" s="374"/>
      <c r="J6" s="374"/>
      <c r="K6" s="374"/>
      <c r="L6" s="374"/>
      <c r="M6" s="374"/>
    </row>
    <row r="7" spans="2:13" ht="18.75">
      <c r="B7" s="1077" t="s">
        <v>380</v>
      </c>
      <c r="C7" s="1077"/>
      <c r="D7" s="1077"/>
      <c r="E7" s="1077"/>
      <c r="F7" s="1077"/>
      <c r="G7" s="1077"/>
      <c r="H7" s="1077"/>
      <c r="I7" s="1077"/>
      <c r="J7" s="1077"/>
      <c r="K7" s="1077"/>
      <c r="L7" s="1077"/>
      <c r="M7" s="107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79" t="s">
        <v>2</v>
      </c>
      <c r="D4" s="1079"/>
      <c r="E4" s="1079"/>
      <c r="F4" s="1079"/>
      <c r="G4" s="1079"/>
      <c r="H4" s="1079"/>
      <c r="I4" s="1079"/>
      <c r="J4" s="1079"/>
      <c r="K4" s="1079"/>
      <c r="L4" s="1079"/>
      <c r="M4" s="1079"/>
      <c r="N4" s="1079"/>
    </row>
    <row r="6" spans="2:23" ht="31.5" customHeight="1">
      <c r="B6" s="2" t="s">
        <v>0</v>
      </c>
      <c r="C6" s="1"/>
      <c r="D6" s="1080" t="s">
        <v>353</v>
      </c>
      <c r="E6" s="1081"/>
      <c r="F6" s="1081"/>
      <c r="G6" s="1081"/>
      <c r="H6" s="1081"/>
      <c r="I6" s="1081"/>
      <c r="J6" s="1081"/>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85"/>
      <c r="E8" s="1086"/>
      <c r="F8" s="1086"/>
      <c r="G8" s="1086"/>
      <c r="H8" s="1086"/>
      <c r="I8" s="1086"/>
      <c r="J8" s="1086"/>
      <c r="K8" s="1086"/>
      <c r="L8" s="1086"/>
      <c r="M8" s="1086"/>
      <c r="N8" s="1086"/>
      <c r="O8" s="1087"/>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83" t="s">
        <v>3</v>
      </c>
      <c r="C10" s="1083"/>
      <c r="D10" s="1088"/>
      <c r="E10" s="1089"/>
      <c r="F10" s="1089"/>
      <c r="G10" s="1089"/>
      <c r="H10" s="1089"/>
      <c r="I10" s="1089"/>
      <c r="J10" s="1089"/>
      <c r="K10" s="1089"/>
      <c r="L10" s="1089"/>
      <c r="M10" s="1089"/>
      <c r="N10" s="1089"/>
      <c r="O10" s="1089"/>
      <c r="P10" s="1089"/>
      <c r="Q10" s="1089"/>
      <c r="R10" s="1089"/>
      <c r="S10" s="1089"/>
      <c r="T10" s="1090"/>
      <c r="U10" s="133"/>
      <c r="V10" s="133"/>
      <c r="W10" s="133"/>
    </row>
    <row r="11" spans="2:23" ht="43.5" customHeight="1">
      <c r="B11" s="1084" t="s">
        <v>92</v>
      </c>
      <c r="C11" s="1084"/>
      <c r="D11" s="129"/>
      <c r="E11" s="130">
        <v>2</v>
      </c>
      <c r="F11" s="131"/>
      <c r="G11" s="131"/>
      <c r="H11" s="127"/>
      <c r="I11" s="1091"/>
      <c r="J11" s="1091"/>
      <c r="K11" s="1091"/>
      <c r="L11" s="1091"/>
      <c r="M11" s="1091"/>
      <c r="N11" s="1091"/>
      <c r="O11" s="1091"/>
      <c r="P11" s="1091"/>
      <c r="Q11" s="1091"/>
      <c r="R11" s="1091"/>
      <c r="S11" s="1091"/>
      <c r="T11" s="1091"/>
      <c r="U11" s="1091"/>
      <c r="V11" s="1091"/>
      <c r="W11" s="1091"/>
    </row>
    <row r="12" spans="2:23" ht="65.25" customHeight="1">
      <c r="B12" s="1082" t="s">
        <v>16</v>
      </c>
      <c r="C12" s="1082"/>
      <c r="D12" s="1092"/>
      <c r="E12" s="1092"/>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93"/>
      <c r="C17" s="1093"/>
      <c r="D17" s="7"/>
      <c r="E17" s="7"/>
      <c r="F17" s="7" t="s">
        <v>55</v>
      </c>
      <c r="G17" s="7"/>
      <c r="H17" s="7"/>
      <c r="I17" s="7"/>
      <c r="J17" s="1"/>
      <c r="K17" s="1"/>
      <c r="L17" s="1"/>
      <c r="M17" s="1"/>
      <c r="N17" s="1"/>
      <c r="O17" s="1"/>
      <c r="P17" s="1"/>
      <c r="Q17" s="1"/>
    </row>
    <row r="18" spans="2:17" ht="32.25" customHeight="1">
      <c r="B18" s="1083" t="s">
        <v>37</v>
      </c>
      <c r="C18" s="1083"/>
      <c r="D18" s="1083"/>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83" t="s">
        <v>42</v>
      </c>
      <c r="C20" s="1083"/>
      <c r="D20" s="1083"/>
      <c r="E20" s="1083"/>
      <c r="F20" s="1083"/>
      <c r="G20" s="1083"/>
      <c r="H20" s="1083"/>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103" t="s">
        <v>44</v>
      </c>
      <c r="C24" s="1094" t="s">
        <v>45</v>
      </c>
      <c r="D24" s="1094"/>
      <c r="E24" s="1094"/>
      <c r="F24" s="1094"/>
      <c r="G24" s="1094"/>
      <c r="H24" s="1094"/>
      <c r="I24" s="1094"/>
      <c r="J24" s="1094"/>
      <c r="K24" s="1094"/>
      <c r="L24" s="1094"/>
      <c r="M24" s="1095"/>
      <c r="N24" s="1"/>
      <c r="O24" s="1"/>
      <c r="P24" s="1"/>
      <c r="Q24" s="1"/>
    </row>
    <row r="25" spans="2:17" ht="32.25" hidden="1" thickBot="1">
      <c r="B25" s="1104"/>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101" t="s">
        <v>174</v>
      </c>
      <c r="C26" s="29" t="s">
        <v>52</v>
      </c>
      <c r="D26" s="29" t="s">
        <v>53</v>
      </c>
      <c r="E26" s="169">
        <v>7.85</v>
      </c>
      <c r="F26" s="169">
        <v>6.61</v>
      </c>
      <c r="G26" s="169">
        <v>4.2699999999999996</v>
      </c>
      <c r="H26" s="169">
        <v>20.32</v>
      </c>
      <c r="I26" s="1096">
        <v>4.78</v>
      </c>
      <c r="J26" s="1096">
        <v>9.43</v>
      </c>
      <c r="K26" s="1096">
        <v>4.2699999999999996</v>
      </c>
      <c r="L26" s="1098"/>
      <c r="M26" s="1105"/>
      <c r="N26" s="1"/>
      <c r="O26" s="1"/>
      <c r="P26" s="1"/>
      <c r="Q26" s="1"/>
    </row>
    <row r="27" spans="2:17" ht="36.75" hidden="1" customHeight="1" thickBot="1">
      <c r="B27" s="1102"/>
      <c r="C27" s="30" t="s">
        <v>52</v>
      </c>
      <c r="D27" s="30" t="s">
        <v>54</v>
      </c>
      <c r="E27" s="170">
        <v>8.39</v>
      </c>
      <c r="F27" s="170">
        <v>7.04</v>
      </c>
      <c r="G27" s="170">
        <v>4.76</v>
      </c>
      <c r="H27" s="170">
        <v>20.99</v>
      </c>
      <c r="I27" s="1097"/>
      <c r="J27" s="1097"/>
      <c r="K27" s="1097"/>
      <c r="L27" s="1099"/>
      <c r="M27" s="1106"/>
      <c r="N27" s="1"/>
      <c r="O27" s="1"/>
      <c r="P27" s="1"/>
      <c r="Q27" s="1"/>
    </row>
    <row r="28" spans="2:17" hidden="1"/>
    <row r="29" spans="2:17" ht="24" hidden="1" customHeight="1">
      <c r="C29" s="1100" t="s">
        <v>81</v>
      </c>
      <c r="D29" s="1100"/>
      <c r="E29" s="1100"/>
      <c r="F29" s="1100"/>
      <c r="G29" s="1100"/>
      <c r="H29" s="1100"/>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zoomScale="40" zoomScaleNormal="40" zoomScaleSheetLayoutView="30" workbookViewId="0">
      <pane xSplit="2" ySplit="12" topLeftCell="C13" activePane="bottomRight" state="frozen"/>
      <selection activeCell="A166" sqref="A166:XFD237"/>
      <selection pane="topRight" activeCell="A166" sqref="A166:XFD237"/>
      <selection pane="bottomLeft" activeCell="A166" sqref="A166:XFD237"/>
      <selection pane="bottomRight" activeCell="E207" sqref="E207:L207"/>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256" t="s">
        <v>937</v>
      </c>
      <c r="F3" s="1256"/>
      <c r="G3" s="1256"/>
      <c r="H3" s="1256"/>
      <c r="I3" s="1256"/>
      <c r="J3" s="1256"/>
      <c r="K3" s="1256"/>
      <c r="L3" s="1256"/>
      <c r="M3" s="1256"/>
      <c r="N3" s="1256"/>
      <c r="O3" s="1256"/>
      <c r="P3" s="377"/>
      <c r="Q3" s="377"/>
      <c r="R3" s="377"/>
      <c r="S3" s="1257"/>
      <c r="T3" s="1258"/>
      <c r="U3" s="1258"/>
      <c r="V3" s="1258"/>
      <c r="W3" s="1258"/>
      <c r="X3" s="942"/>
      <c r="Y3" s="831"/>
    </row>
    <row r="4" spans="1:27" s="567" customFormat="1" ht="105.75" customHeight="1">
      <c r="A4" s="1259" t="s">
        <v>1467</v>
      </c>
      <c r="B4" s="1259"/>
      <c r="C4" s="1259"/>
      <c r="D4" s="1259"/>
      <c r="E4" s="1259"/>
      <c r="F4" s="1259"/>
      <c r="G4" s="1259"/>
      <c r="H4" s="1259"/>
      <c r="I4" s="1259"/>
      <c r="J4" s="1259"/>
      <c r="K4" s="1259"/>
      <c r="L4" s="1259"/>
      <c r="M4" s="1259"/>
      <c r="N4" s="1259"/>
      <c r="O4" s="1259"/>
      <c r="P4" s="1259"/>
      <c r="Q4" s="1259"/>
      <c r="R4" s="1259"/>
      <c r="S4" s="1259"/>
      <c r="T4" s="1259"/>
      <c r="U4" s="1259"/>
      <c r="V4" s="1259"/>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106.5" customHeight="1">
      <c r="A6" s="1142" t="s">
        <v>1471</v>
      </c>
      <c r="B6" s="1143"/>
      <c r="C6" s="1143"/>
      <c r="D6" s="1143"/>
      <c r="E6" s="1143"/>
      <c r="F6" s="1143"/>
      <c r="G6" s="1143"/>
      <c r="H6" s="1143"/>
      <c r="I6" s="1143"/>
      <c r="J6" s="1143"/>
      <c r="K6" s="1143"/>
      <c r="L6" s="1143"/>
      <c r="M6" s="1143"/>
      <c r="N6" s="1143"/>
      <c r="O6" s="1143"/>
      <c r="P6" s="1143"/>
      <c r="Q6" s="1143"/>
      <c r="R6" s="1143"/>
      <c r="S6" s="1143"/>
      <c r="T6" s="1143"/>
      <c r="U6" s="1143"/>
      <c r="V6" s="1143"/>
      <c r="W6" s="1075"/>
      <c r="X6" s="379"/>
      <c r="AA6" s="921">
        <f>'[30]Прогнозная стоимость '!$M$11</f>
        <v>0</v>
      </c>
    </row>
    <row r="7" spans="1:27" s="567" customFormat="1" ht="81.75" customHeight="1" outlineLevel="1">
      <c r="A7" s="1260" t="s">
        <v>15</v>
      </c>
      <c r="B7" s="1260"/>
      <c r="C7" s="1260"/>
      <c r="D7" s="1260"/>
      <c r="E7" s="507" t="s">
        <v>1468</v>
      </c>
      <c r="F7" s="508">
        <v>46223</v>
      </c>
      <c r="G7" s="507"/>
      <c r="H7" s="507"/>
      <c r="I7" s="507"/>
      <c r="J7" s="507" t="s">
        <v>1065</v>
      </c>
      <c r="K7" s="507" t="s">
        <v>1470</v>
      </c>
      <c r="L7" s="507"/>
      <c r="M7" s="508">
        <v>46223</v>
      </c>
      <c r="N7" s="508">
        <v>46588</v>
      </c>
      <c r="O7" s="508"/>
      <c r="P7" s="508"/>
      <c r="Q7" s="507"/>
      <c r="R7" s="1144" t="s">
        <v>1469</v>
      </c>
      <c r="S7" s="1144"/>
      <c r="T7" s="1144"/>
      <c r="U7" s="1144"/>
      <c r="V7" s="1144"/>
      <c r="W7" s="159"/>
      <c r="X7" s="379"/>
    </row>
    <row r="8" spans="1:27" s="567" customFormat="1" ht="45.75" customHeight="1" outlineLevel="1">
      <c r="A8" s="1344" t="s">
        <v>16</v>
      </c>
      <c r="B8" s="1344"/>
      <c r="C8" s="1344"/>
      <c r="D8" s="1344"/>
      <c r="E8" s="1344"/>
      <c r="F8" s="509">
        <v>500</v>
      </c>
      <c r="G8" s="1076" t="s">
        <v>14</v>
      </c>
      <c r="H8" s="378"/>
      <c r="I8" s="378"/>
      <c r="J8" s="604"/>
      <c r="K8" s="604"/>
      <c r="L8" s="604"/>
      <c r="M8" s="378"/>
      <c r="N8" s="378"/>
      <c r="O8" s="378"/>
      <c r="P8" s="378"/>
      <c r="Q8" s="378"/>
      <c r="R8" s="378"/>
      <c r="S8" s="378"/>
      <c r="T8" s="1145"/>
      <c r="U8" s="1145"/>
      <c r="V8" s="1076"/>
      <c r="W8" s="379"/>
      <c r="X8" s="379"/>
      <c r="Y8" s="379"/>
    </row>
    <row r="9" spans="1:27" ht="33" customHeight="1" thickBot="1">
      <c r="X9" s="379"/>
    </row>
    <row r="10" spans="1:27" ht="67.5" customHeight="1" thickBot="1">
      <c r="B10" s="1266" t="s">
        <v>7</v>
      </c>
      <c r="C10" s="1350"/>
      <c r="D10" s="1351"/>
      <c r="E10" s="1345" t="s">
        <v>11</v>
      </c>
      <c r="F10" s="1346" t="s">
        <v>9</v>
      </c>
      <c r="G10" s="1346" t="s">
        <v>10</v>
      </c>
      <c r="H10" s="1345" t="s">
        <v>6</v>
      </c>
      <c r="I10" s="1348" t="s">
        <v>84</v>
      </c>
      <c r="J10" s="1268" t="s">
        <v>1281</v>
      </c>
      <c r="K10" s="1268"/>
      <c r="L10" s="1268"/>
      <c r="M10" s="1268"/>
      <c r="N10" s="1268"/>
      <c r="O10" s="1162" t="s">
        <v>364</v>
      </c>
      <c r="P10" s="1162" t="s">
        <v>365</v>
      </c>
      <c r="Q10" s="1162" t="s">
        <v>366</v>
      </c>
      <c r="R10" s="1268" t="s">
        <v>1282</v>
      </c>
      <c r="S10" s="1268"/>
      <c r="T10" s="1268"/>
      <c r="U10" s="1268"/>
      <c r="V10" s="1268"/>
      <c r="W10" s="1162" t="s">
        <v>29</v>
      </c>
      <c r="X10" s="485"/>
    </row>
    <row r="11" spans="1:27" ht="134.25" customHeight="1" thickBot="1">
      <c r="B11" s="1267"/>
      <c r="C11" s="1352"/>
      <c r="D11" s="1353"/>
      <c r="E11" s="1345"/>
      <c r="F11" s="1347"/>
      <c r="G11" s="1347"/>
      <c r="H11" s="1345"/>
      <c r="I11" s="1349"/>
      <c r="J11" s="381" t="s">
        <v>164</v>
      </c>
      <c r="K11" s="381" t="s">
        <v>373</v>
      </c>
      <c r="L11" s="381" t="s">
        <v>12</v>
      </c>
      <c r="M11" s="381" t="s">
        <v>13</v>
      </c>
      <c r="N11" s="382" t="s">
        <v>8</v>
      </c>
      <c r="O11" s="1163"/>
      <c r="P11" s="1163"/>
      <c r="Q11" s="1163"/>
      <c r="R11" s="381" t="s">
        <v>164</v>
      </c>
      <c r="S11" s="381" t="s">
        <v>168</v>
      </c>
      <c r="T11" s="381" t="s">
        <v>12</v>
      </c>
      <c r="U11" s="381" t="s">
        <v>13</v>
      </c>
      <c r="V11" s="382" t="s">
        <v>8</v>
      </c>
      <c r="W11" s="1163"/>
      <c r="X11" s="485"/>
      <c r="Y11" s="495" t="str">
        <f>K7</f>
        <v>293082_102</v>
      </c>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hidden="1" customHeight="1" outlineLevel="2" thickBot="1">
      <c r="B13" s="1261"/>
      <c r="C13" s="1295" t="s">
        <v>694</v>
      </c>
      <c r="D13" s="1296"/>
      <c r="E13" s="990" t="str">
        <f>CONCATENATE("ВЛ-6-10 кВ  сечением ",Y13, " мм2")</f>
        <v>ВЛ-6-10 кВ  сечением 70 мм2</v>
      </c>
      <c r="F13" s="1238" t="str">
        <f>CONCATENATE("Показатель НЦС № ",VLOOKUP($Y$13,ВЛ!$B$6:$P$9,11))</f>
        <v>Показатель НЦС № 12-02-004-02</v>
      </c>
      <c r="G13" s="1240" t="s">
        <v>180</v>
      </c>
      <c r="H13" s="1240">
        <f>Y15</f>
        <v>0</v>
      </c>
      <c r="I13" s="991">
        <v>1</v>
      </c>
      <c r="J13" s="992">
        <f>J14</f>
        <v>0</v>
      </c>
      <c r="K13" s="992">
        <f>K14</f>
        <v>1539.3500000000001</v>
      </c>
      <c r="L13" s="992">
        <f>L14</f>
        <v>67.912499999999994</v>
      </c>
      <c r="M13" s="992">
        <f>M16+M17+M18+M19+M21</f>
        <v>741.14656796116549</v>
      </c>
      <c r="N13" s="993">
        <f>SUM(J13:M13)</f>
        <v>2348.4090679611654</v>
      </c>
      <c r="O13" s="1063">
        <v>1</v>
      </c>
      <c r="P13" s="1064">
        <v>1.04</v>
      </c>
      <c r="Q13" s="1065">
        <v>1</v>
      </c>
      <c r="R13" s="994">
        <f>H13*J13*O13*P13*Q13</f>
        <v>0</v>
      </c>
      <c r="S13" s="995">
        <f>H13*K13*O13*P13*Q13</f>
        <v>0</v>
      </c>
      <c r="T13" s="996">
        <f>H13*L13*O13*P13*Q13</f>
        <v>0</v>
      </c>
      <c r="U13" s="996">
        <f>H13*M13*O13*P13*Q13</f>
        <v>0</v>
      </c>
      <c r="V13" s="997">
        <f>SUM(R13:U13)</f>
        <v>0</v>
      </c>
      <c r="W13" s="630">
        <f>(R13+S13+T13+U17+U18+U19+U21)*'Прогнозная стоимость '!$M$11+U16*'Прогнозная стоимость '!$M$10</f>
        <v>0</v>
      </c>
      <c r="X13" s="1224" t="s">
        <v>694</v>
      </c>
      <c r="Y13" s="488">
        <v>70</v>
      </c>
      <c r="Z13" s="381" t="s">
        <v>698</v>
      </c>
    </row>
    <row r="14" spans="1:27" ht="103.5" hidden="1" customHeight="1" outlineLevel="2" thickBot="1">
      <c r="B14" s="1262"/>
      <c r="C14" s="1297"/>
      <c r="D14" s="1298"/>
      <c r="E14" s="998" t="s">
        <v>367</v>
      </c>
      <c r="F14" s="1239"/>
      <c r="G14" s="1241"/>
      <c r="H14" s="1241"/>
      <c r="I14" s="999">
        <v>1</v>
      </c>
      <c r="J14" s="1000">
        <f>VLOOKUP($Y$13,ВЛ!B6:K9,5,0)</f>
        <v>0</v>
      </c>
      <c r="K14" s="1000">
        <f>VLOOKUP($Y$13,ВЛ!B6:K9,7,0)</f>
        <v>1539.3500000000001</v>
      </c>
      <c r="L14" s="1001">
        <f>VLOOKUP($Y$13,ВЛ!B6:K9,8,0)</f>
        <v>67.912499999999994</v>
      </c>
      <c r="M14" s="1001">
        <f>M16+M17+M18+M19</f>
        <v>656.48750000000041</v>
      </c>
      <c r="N14" s="1059">
        <f>SUM(J14:M14)</f>
        <v>2263.7500000000005</v>
      </c>
      <c r="O14" s="1069"/>
      <c r="P14" s="1070"/>
      <c r="Q14" s="1071"/>
      <c r="R14" s="1271"/>
      <c r="S14" s="1271"/>
      <c r="T14" s="1271"/>
      <c r="U14" s="1271"/>
      <c r="V14" s="1272"/>
      <c r="W14" s="631"/>
      <c r="X14" s="1225"/>
    </row>
    <row r="15" spans="1:27" ht="36" hidden="1" customHeight="1" outlineLevel="2" thickBot="1">
      <c r="B15" s="1262"/>
      <c r="C15" s="1297"/>
      <c r="D15" s="1298"/>
      <c r="E15" s="1273" t="s">
        <v>378</v>
      </c>
      <c r="F15" s="1274"/>
      <c r="G15" s="1274"/>
      <c r="H15" s="1274"/>
      <c r="I15" s="1274"/>
      <c r="J15" s="1274"/>
      <c r="K15" s="1274"/>
      <c r="L15" s="1274"/>
      <c r="M15" s="1274"/>
      <c r="N15" s="1274"/>
      <c r="O15" s="1072"/>
      <c r="P15" s="1002"/>
      <c r="Q15" s="1003"/>
      <c r="R15" s="1271"/>
      <c r="S15" s="1275"/>
      <c r="T15" s="1275"/>
      <c r="U15" s="1275"/>
      <c r="V15" s="1276"/>
      <c r="W15" s="632"/>
      <c r="X15" s="1225"/>
      <c r="Y15" s="489">
        <v>0</v>
      </c>
      <c r="Z15" s="381" t="s">
        <v>723</v>
      </c>
    </row>
    <row r="16" spans="1:27" ht="36" hidden="1" customHeight="1" outlineLevel="2">
      <c r="B16" s="1262"/>
      <c r="C16" s="1297"/>
      <c r="D16" s="1298"/>
      <c r="E16" s="1277" t="s">
        <v>369</v>
      </c>
      <c r="F16" s="1277"/>
      <c r="G16" s="1277"/>
      <c r="H16" s="1277"/>
      <c r="I16" s="1277"/>
      <c r="J16" s="1277"/>
      <c r="K16" s="1277"/>
      <c r="L16" s="1277"/>
      <c r="M16" s="1004">
        <f>VLOOKUP($Y$13,ВЛ!B6:K9,2,0)</f>
        <v>93.22330097087378</v>
      </c>
      <c r="N16" s="1060">
        <f>M16</f>
        <v>93.22330097087378</v>
      </c>
      <c r="O16" s="1006"/>
      <c r="P16" s="1002"/>
      <c r="Q16" s="1003"/>
      <c r="R16" s="1278"/>
      <c r="S16" s="1278"/>
      <c r="T16" s="1279"/>
      <c r="U16" s="1001">
        <f>H13*N16*O13*P13*Q13</f>
        <v>0</v>
      </c>
      <c r="V16" s="1007">
        <f>U16</f>
        <v>0</v>
      </c>
      <c r="W16" s="632"/>
      <c r="X16" s="1225"/>
    </row>
    <row r="17" spans="2:26" ht="36" hidden="1" customHeight="1" outlineLevel="2">
      <c r="B17" s="1262"/>
      <c r="C17" s="1297"/>
      <c r="D17" s="1298"/>
      <c r="E17" s="1277" t="s">
        <v>370</v>
      </c>
      <c r="F17" s="1277"/>
      <c r="G17" s="1277"/>
      <c r="H17" s="1277"/>
      <c r="I17" s="1277"/>
      <c r="J17" s="1277"/>
      <c r="K17" s="1277"/>
      <c r="L17" s="1277"/>
      <c r="M17" s="1004">
        <f>VLOOKUP(Y13,ВЛ!B6:K9,3,0)</f>
        <v>43.640776699029125</v>
      </c>
      <c r="N17" s="1061">
        <f>M17</f>
        <v>43.640776699029125</v>
      </c>
      <c r="O17" s="1073"/>
      <c r="P17" s="1002"/>
      <c r="Q17" s="1003"/>
      <c r="R17" s="1278"/>
      <c r="S17" s="1278"/>
      <c r="T17" s="1279"/>
      <c r="U17" s="1001">
        <f>H13*N17*O13*P13*Q13</f>
        <v>0</v>
      </c>
      <c r="V17" s="1007">
        <f>U17</f>
        <v>0</v>
      </c>
      <c r="W17" s="632"/>
      <c r="X17" s="1225"/>
    </row>
    <row r="18" spans="2:26" ht="36" hidden="1" customHeight="1" outlineLevel="2">
      <c r="B18" s="1262"/>
      <c r="C18" s="1297"/>
      <c r="D18" s="1298"/>
      <c r="E18" s="1277" t="s">
        <v>371</v>
      </c>
      <c r="F18" s="1277"/>
      <c r="G18" s="1277"/>
      <c r="H18" s="1277"/>
      <c r="I18" s="1277"/>
      <c r="J18" s="1277"/>
      <c r="K18" s="1277"/>
      <c r="L18" s="1277"/>
      <c r="M18" s="1004">
        <f>VLOOKUP(Y13,ВЛ!B6:K9,4,0)</f>
        <v>65.934466019417471</v>
      </c>
      <c r="N18" s="1061">
        <f>M18</f>
        <v>65.934466019417471</v>
      </c>
      <c r="O18" s="1074"/>
      <c r="P18" s="1002"/>
      <c r="Q18" s="1003"/>
      <c r="R18" s="1278"/>
      <c r="S18" s="1278"/>
      <c r="T18" s="1279"/>
      <c r="U18" s="1001">
        <f>H13*N18*O13*P13*Q13</f>
        <v>0</v>
      </c>
      <c r="V18" s="1007">
        <f>U18</f>
        <v>0</v>
      </c>
      <c r="W18" s="632"/>
      <c r="X18" s="1225"/>
    </row>
    <row r="19" spans="2:26" ht="57" hidden="1" customHeight="1" outlineLevel="2">
      <c r="B19" s="1262"/>
      <c r="C19" s="1297"/>
      <c r="D19" s="1298"/>
      <c r="E19" s="1277" t="s">
        <v>563</v>
      </c>
      <c r="F19" s="1277"/>
      <c r="G19" s="1277"/>
      <c r="H19" s="1277"/>
      <c r="I19" s="1277"/>
      <c r="J19" s="1277"/>
      <c r="K19" s="1277"/>
      <c r="L19" s="1277"/>
      <c r="M19" s="1004">
        <f>VLOOKUP(Y13,ВЛ!B6:K9,9,0)</f>
        <v>453.68895631068</v>
      </c>
      <c r="N19" s="1061">
        <f>M19</f>
        <v>453.68895631068</v>
      </c>
      <c r="O19" s="1009"/>
      <c r="P19" s="1002"/>
      <c r="Q19" s="1003"/>
      <c r="R19" s="1278"/>
      <c r="S19" s="1278"/>
      <c r="T19" s="1279"/>
      <c r="U19" s="1010">
        <f>H13*N19*O13*P13*Q13</f>
        <v>0</v>
      </c>
      <c r="V19" s="1007">
        <f>U19</f>
        <v>0</v>
      </c>
      <c r="W19" s="632"/>
      <c r="X19" s="1225"/>
    </row>
    <row r="20" spans="2:26" ht="36" hidden="1" customHeight="1" outlineLevel="2">
      <c r="B20" s="1262"/>
      <c r="C20" s="1297"/>
      <c r="D20" s="1298"/>
      <c r="E20" s="1280" t="s">
        <v>368</v>
      </c>
      <c r="F20" s="1281"/>
      <c r="G20" s="1281"/>
      <c r="H20" s="1281"/>
      <c r="I20" s="1281"/>
      <c r="J20" s="1281"/>
      <c r="K20" s="1281"/>
      <c r="L20" s="1281"/>
      <c r="M20" s="1281"/>
      <c r="N20" s="1281"/>
      <c r="O20" s="1009"/>
      <c r="P20" s="1002"/>
      <c r="Q20" s="1003"/>
      <c r="R20" s="1107"/>
      <c r="S20" s="1107"/>
      <c r="T20" s="1107"/>
      <c r="U20" s="1107"/>
      <c r="V20" s="1108"/>
      <c r="W20" s="635"/>
      <c r="X20" s="1225"/>
    </row>
    <row r="21" spans="2:26" ht="36" hidden="1" customHeight="1" outlineLevel="2" thickBot="1">
      <c r="B21" s="1263"/>
      <c r="C21" s="1299"/>
      <c r="D21" s="1300"/>
      <c r="E21" s="1294" t="s">
        <v>1285</v>
      </c>
      <c r="F21" s="1294" t="s">
        <v>363</v>
      </c>
      <c r="G21" s="1294"/>
      <c r="H21" s="1294"/>
      <c r="I21" s="1294"/>
      <c r="J21" s="1294"/>
      <c r="K21" s="1294"/>
      <c r="L21" s="1294"/>
      <c r="M21" s="1011">
        <f>VLOOKUP(Y13,ВЛ!B6:K9,6,0)</f>
        <v>84.65906796116505</v>
      </c>
      <c r="N21" s="1062">
        <f>M21</f>
        <v>84.65906796116505</v>
      </c>
      <c r="O21" s="1012"/>
      <c r="P21" s="1013"/>
      <c r="Q21" s="1014"/>
      <c r="R21" s="1140"/>
      <c r="S21" s="1140"/>
      <c r="T21" s="1141"/>
      <c r="U21" s="1015">
        <f>H13*N21*O13*P13*Q13</f>
        <v>0</v>
      </c>
      <c r="V21" s="1016">
        <f>U21</f>
        <v>0</v>
      </c>
      <c r="W21" s="636"/>
      <c r="X21" s="1226"/>
    </row>
    <row r="22" spans="2:26" ht="84.75" hidden="1" customHeight="1" outlineLevel="2">
      <c r="B22" s="1326"/>
      <c r="C22" s="1438" t="s">
        <v>1286</v>
      </c>
      <c r="D22" s="1439"/>
      <c r="E22" s="1238" t="s">
        <v>1286</v>
      </c>
      <c r="F22" s="1238" t="s">
        <v>1267</v>
      </c>
      <c r="G22" s="1240" t="s">
        <v>180</v>
      </c>
      <c r="H22" s="1240">
        <f>$H$13</f>
        <v>0</v>
      </c>
      <c r="I22" s="991"/>
      <c r="J22" s="1434">
        <f>IF($Y$13&lt;95,ВЛ!F12,0)</f>
        <v>695.47</v>
      </c>
      <c r="K22" s="1434">
        <f>IF($Y$13&lt;95,ВЛ!H12,0)</f>
        <v>844.61</v>
      </c>
      <c r="L22" s="1434">
        <f>IF($Y$13&lt;95,ВЛ!I12,0)</f>
        <v>66.61</v>
      </c>
      <c r="M22" s="1434">
        <f>M25+M26+M27+M30</f>
        <v>148.6463</v>
      </c>
      <c r="N22" s="1436">
        <f>SUM(J22:M23)</f>
        <v>1755.3362999999999</v>
      </c>
      <c r="O22" s="1066">
        <v>1</v>
      </c>
      <c r="P22" s="1067">
        <v>1</v>
      </c>
      <c r="Q22" s="1068">
        <v>1</v>
      </c>
      <c r="R22" s="994">
        <f>H22*J22*O22*P22*Q22</f>
        <v>0</v>
      </c>
      <c r="S22" s="995">
        <f>H22*K22*O22*P22*Q22</f>
        <v>0</v>
      </c>
      <c r="T22" s="996">
        <f>H22*L22*O22*P22*Q22</f>
        <v>0</v>
      </c>
      <c r="U22" s="996">
        <f>H22*M22*O22*P22*Q22</f>
        <v>0</v>
      </c>
      <c r="V22" s="997">
        <f>SUM(R22:U22)</f>
        <v>0</v>
      </c>
      <c r="W22" s="630">
        <f>(R22+S22+T22+U26+U27+U28+U30)*'Прогнозная стоимость '!$M$11+U25*'Прогнозная стоимость '!$M$10</f>
        <v>0</v>
      </c>
      <c r="X22" s="934"/>
    </row>
    <row r="23" spans="2:26" ht="60.75" hidden="1" customHeight="1" outlineLevel="2">
      <c r="B23" s="1327"/>
      <c r="C23" s="1440"/>
      <c r="D23" s="1441"/>
      <c r="E23" s="1239"/>
      <c r="F23" s="1239"/>
      <c r="G23" s="1241"/>
      <c r="H23" s="1241"/>
      <c r="I23" s="999"/>
      <c r="J23" s="1435"/>
      <c r="K23" s="1435"/>
      <c r="L23" s="1435"/>
      <c r="M23" s="1435"/>
      <c r="N23" s="1437"/>
      <c r="O23" s="1446"/>
      <c r="P23" s="1447"/>
      <c r="Q23" s="1447"/>
      <c r="R23" s="1316"/>
      <c r="S23" s="1271"/>
      <c r="T23" s="1271"/>
      <c r="U23" s="1271"/>
      <c r="V23" s="1272"/>
      <c r="W23" s="631"/>
      <c r="X23" s="854"/>
    </row>
    <row r="24" spans="2:26" ht="36" hidden="1" customHeight="1" outlineLevel="2">
      <c r="B24" s="1327"/>
      <c r="C24" s="1440"/>
      <c r="D24" s="1441"/>
      <c r="E24" s="1273" t="s">
        <v>378</v>
      </c>
      <c r="F24" s="1274"/>
      <c r="G24" s="1274"/>
      <c r="H24" s="1274"/>
      <c r="I24" s="1274"/>
      <c r="J24" s="1274"/>
      <c r="K24" s="1274"/>
      <c r="L24" s="1274"/>
      <c r="M24" s="1274"/>
      <c r="N24" s="1444"/>
      <c r="O24" s="1448"/>
      <c r="P24" s="1449"/>
      <c r="Q24" s="1449"/>
      <c r="R24" s="1017"/>
      <c r="S24" s="1017"/>
      <c r="T24" s="1017"/>
      <c r="U24" s="1018"/>
      <c r="V24" s="1000"/>
      <c r="W24" s="632"/>
      <c r="X24" s="854"/>
    </row>
    <row r="25" spans="2:26" ht="36" hidden="1" customHeight="1" outlineLevel="2">
      <c r="B25" s="1327"/>
      <c r="C25" s="1440"/>
      <c r="D25" s="1441"/>
      <c r="E25" s="1277" t="s">
        <v>369</v>
      </c>
      <c r="F25" s="1277"/>
      <c r="G25" s="1277"/>
      <c r="H25" s="1277"/>
      <c r="I25" s="1277"/>
      <c r="J25" s="1277"/>
      <c r="K25" s="1277"/>
      <c r="L25" s="1277"/>
      <c r="M25" s="1004">
        <f>IF($Y$13&lt;95,ВЛ!C12,0)</f>
        <v>0</v>
      </c>
      <c r="N25" s="1005">
        <f>M25</f>
        <v>0</v>
      </c>
      <c r="O25" s="1448"/>
      <c r="P25" s="1449"/>
      <c r="Q25" s="1449"/>
      <c r="R25" s="1017"/>
      <c r="S25" s="1017"/>
      <c r="T25" s="1017"/>
      <c r="U25" s="1000">
        <f>H22*N25*O22*P22*Q22</f>
        <v>0</v>
      </c>
      <c r="V25" s="1000">
        <f>U25</f>
        <v>0</v>
      </c>
      <c r="W25" s="632"/>
      <c r="X25" s="854"/>
    </row>
    <row r="26" spans="2:26" ht="36" hidden="1" customHeight="1" outlineLevel="2">
      <c r="B26" s="1327"/>
      <c r="C26" s="1440"/>
      <c r="D26" s="1441"/>
      <c r="E26" s="1277" t="s">
        <v>370</v>
      </c>
      <c r="F26" s="1277"/>
      <c r="G26" s="1277"/>
      <c r="H26" s="1277"/>
      <c r="I26" s="1277"/>
      <c r="J26" s="1277"/>
      <c r="K26" s="1277"/>
      <c r="L26" s="1277"/>
      <c r="M26" s="1004">
        <f>IF($Y$13&lt;95,ВЛ!D12,0)</f>
        <v>34.380000000000003</v>
      </c>
      <c r="N26" s="1008">
        <f>M26</f>
        <v>34.380000000000003</v>
      </c>
      <c r="O26" s="1448"/>
      <c r="P26" s="1449"/>
      <c r="Q26" s="1449"/>
      <c r="R26" s="1017"/>
      <c r="S26" s="1017"/>
      <c r="T26" s="1017"/>
      <c r="U26" s="1000">
        <f>H22*N26*O22*P22*Q22</f>
        <v>0</v>
      </c>
      <c r="V26" s="1000">
        <f>U26</f>
        <v>0</v>
      </c>
      <c r="W26" s="632"/>
      <c r="X26" s="854"/>
    </row>
    <row r="27" spans="2:26" ht="36" hidden="1" customHeight="1" outlineLevel="2">
      <c r="B27" s="1327"/>
      <c r="C27" s="1440"/>
      <c r="D27" s="1441"/>
      <c r="E27" s="1277" t="s">
        <v>371</v>
      </c>
      <c r="F27" s="1277"/>
      <c r="G27" s="1277"/>
      <c r="H27" s="1277"/>
      <c r="I27" s="1277"/>
      <c r="J27" s="1277"/>
      <c r="K27" s="1277"/>
      <c r="L27" s="1277"/>
      <c r="M27" s="1004">
        <f>IF($Y$13&lt;95,ВЛ!E12,0)</f>
        <v>51.126300000000001</v>
      </c>
      <c r="N27" s="1008">
        <f>M27</f>
        <v>51.126300000000001</v>
      </c>
      <c r="O27" s="1448"/>
      <c r="P27" s="1449"/>
      <c r="Q27" s="1449"/>
      <c r="R27" s="1017"/>
      <c r="S27" s="1017"/>
      <c r="T27" s="1017"/>
      <c r="U27" s="1000">
        <f>H22*N27*O22*P22*Q22</f>
        <v>0</v>
      </c>
      <c r="V27" s="1000">
        <f>U27</f>
        <v>0</v>
      </c>
      <c r="W27" s="632"/>
      <c r="X27" s="854"/>
    </row>
    <row r="28" spans="2:26" ht="36" hidden="1" customHeight="1" outlineLevel="2">
      <c r="B28" s="1327"/>
      <c r="C28" s="1440"/>
      <c r="D28" s="1441"/>
      <c r="E28" s="1277" t="s">
        <v>563</v>
      </c>
      <c r="F28" s="1277"/>
      <c r="G28" s="1277"/>
      <c r="H28" s="1277"/>
      <c r="I28" s="1277"/>
      <c r="J28" s="1277"/>
      <c r="K28" s="1277"/>
      <c r="L28" s="1277"/>
      <c r="M28" s="1004"/>
      <c r="N28" s="1008">
        <f>M28</f>
        <v>0</v>
      </c>
      <c r="O28" s="1448"/>
      <c r="P28" s="1449"/>
      <c r="Q28" s="1449"/>
      <c r="R28" s="1432"/>
      <c r="S28" s="1271"/>
      <c r="T28" s="1433"/>
      <c r="U28" s="1018">
        <f>H22*N28*O22*P22*Q22</f>
        <v>0</v>
      </c>
      <c r="V28" s="1000">
        <f>U28</f>
        <v>0</v>
      </c>
      <c r="W28" s="632"/>
      <c r="X28" s="854"/>
    </row>
    <row r="29" spans="2:26" ht="36" hidden="1" customHeight="1" outlineLevel="2">
      <c r="B29" s="1327"/>
      <c r="C29" s="1440"/>
      <c r="D29" s="1441"/>
      <c r="E29" s="1280" t="s">
        <v>368</v>
      </c>
      <c r="F29" s="1281"/>
      <c r="G29" s="1281"/>
      <c r="H29" s="1281"/>
      <c r="I29" s="1281"/>
      <c r="J29" s="1281"/>
      <c r="K29" s="1281"/>
      <c r="L29" s="1281"/>
      <c r="M29" s="1281"/>
      <c r="N29" s="1445"/>
      <c r="O29" s="1448"/>
      <c r="P29" s="1449"/>
      <c r="Q29" s="1449"/>
      <c r="R29" s="1017"/>
      <c r="S29" s="1017"/>
      <c r="T29" s="1017"/>
      <c r="U29" s="1018"/>
      <c r="V29" s="1000"/>
      <c r="W29" s="635"/>
      <c r="X29" s="854"/>
    </row>
    <row r="30" spans="2:26" ht="36" hidden="1" customHeight="1" outlineLevel="2" thickBot="1">
      <c r="B30" s="1328"/>
      <c r="C30" s="1442"/>
      <c r="D30" s="1443"/>
      <c r="E30" s="1294" t="s">
        <v>1285</v>
      </c>
      <c r="F30" s="1294" t="s">
        <v>363</v>
      </c>
      <c r="G30" s="1294"/>
      <c r="H30" s="1294"/>
      <c r="I30" s="1294"/>
      <c r="J30" s="1294"/>
      <c r="K30" s="1294"/>
      <c r="L30" s="1294"/>
      <c r="M30" s="1011">
        <f>IF($Y$13&lt;95,ВЛ!G12,0)</f>
        <v>63.14</v>
      </c>
      <c r="N30" s="1011">
        <f>M30</f>
        <v>63.14</v>
      </c>
      <c r="O30" s="1450"/>
      <c r="P30" s="1451"/>
      <c r="Q30" s="1451"/>
      <c r="R30" s="1019"/>
      <c r="S30" s="1019"/>
      <c r="T30" s="1019"/>
      <c r="U30" s="1020">
        <f>H22*N30*O22*P22*Q22</f>
        <v>0</v>
      </c>
      <c r="V30" s="1021">
        <f>U30</f>
        <v>0</v>
      </c>
      <c r="W30" s="636"/>
      <c r="X30" s="854"/>
    </row>
    <row r="31" spans="2:26" ht="111.75" hidden="1" customHeight="1" outlineLevel="2" thickBot="1">
      <c r="B31" s="1208"/>
      <c r="C31" s="1310" t="s">
        <v>821</v>
      </c>
      <c r="D31" s="1311"/>
      <c r="E31" s="588" t="str">
        <f>VLOOKUP($Y$31,ВЛ!$C$40:$Q$41,11,0)</f>
        <v>Подвеска провода СИП-3 1х70 по существующим опорам  (протяжённость трассы 1 км)</v>
      </c>
      <c r="F31" s="1200" t="str">
        <f>VLOOKUP($Y$31,ВЛ!$C$40:$T$41,10,0)</f>
        <v xml:space="preserve"> СВОДНЫЙ   СМЕТНЫЙ  РАСЧЕТ  СТОИМОСТИ  СТРОИТЕЛЬСТВА (проект) №56</v>
      </c>
      <c r="G31" s="1179" t="s">
        <v>180</v>
      </c>
      <c r="H31" s="1179">
        <f>Y33</f>
        <v>0</v>
      </c>
      <c r="I31" s="946">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24" t="s">
        <v>821</v>
      </c>
      <c r="Y31" s="488">
        <v>70</v>
      </c>
      <c r="Z31" s="381" t="s">
        <v>823</v>
      </c>
    </row>
    <row r="32" spans="2:26" ht="36" hidden="1" customHeight="1" outlineLevel="2" thickBot="1">
      <c r="B32" s="1209"/>
      <c r="C32" s="1312"/>
      <c r="D32" s="1313"/>
      <c r="E32" s="830"/>
      <c r="F32" s="1201"/>
      <c r="G32" s="1180"/>
      <c r="H32" s="1180"/>
      <c r="I32" s="592">
        <v>1</v>
      </c>
      <c r="J32" s="593">
        <v>0</v>
      </c>
      <c r="K32" s="593"/>
      <c r="L32" s="936"/>
      <c r="M32" s="936"/>
      <c r="N32" s="594"/>
      <c r="O32" s="1109"/>
      <c r="P32" s="1110"/>
      <c r="Q32" s="1111"/>
      <c r="R32" s="1118"/>
      <c r="S32" s="1119"/>
      <c r="T32" s="1119"/>
      <c r="U32" s="1119"/>
      <c r="V32" s="1120"/>
      <c r="W32" s="631"/>
      <c r="X32" s="1225"/>
    </row>
    <row r="33" spans="2:29" ht="36" hidden="1" customHeight="1" outlineLevel="2" thickBot="1">
      <c r="B33" s="1209"/>
      <c r="C33" s="1312"/>
      <c r="D33" s="1313"/>
      <c r="E33" s="1121" t="s">
        <v>378</v>
      </c>
      <c r="F33" s="1122"/>
      <c r="G33" s="1122"/>
      <c r="H33" s="1122"/>
      <c r="I33" s="1122"/>
      <c r="J33" s="1122"/>
      <c r="K33" s="1122"/>
      <c r="L33" s="1122"/>
      <c r="M33" s="1122"/>
      <c r="N33" s="1123"/>
      <c r="O33" s="1112"/>
      <c r="P33" s="1113"/>
      <c r="Q33" s="1114"/>
      <c r="R33" s="1118"/>
      <c r="S33" s="1128"/>
      <c r="T33" s="1128"/>
      <c r="U33" s="1128"/>
      <c r="V33" s="1129"/>
      <c r="W33" s="632"/>
      <c r="X33" s="1225"/>
      <c r="Y33" s="489">
        <v>0</v>
      </c>
      <c r="Z33" s="381" t="s">
        <v>723</v>
      </c>
    </row>
    <row r="34" spans="2:29" ht="36" hidden="1" customHeight="1" outlineLevel="2">
      <c r="B34" s="1209"/>
      <c r="C34" s="1312"/>
      <c r="D34" s="1313"/>
      <c r="E34" s="1127" t="s">
        <v>377</v>
      </c>
      <c r="F34" s="1127"/>
      <c r="G34" s="1127"/>
      <c r="H34" s="1127"/>
      <c r="I34" s="1127"/>
      <c r="J34" s="1127"/>
      <c r="K34" s="1127"/>
      <c r="L34" s="1127"/>
      <c r="M34" s="633">
        <f>VLOOKUP($Y$31,ВЛ!$C$40:$U$41,2,0)</f>
        <v>57.295780000000008</v>
      </c>
      <c r="N34" s="634">
        <f>M34</f>
        <v>57.295780000000008</v>
      </c>
      <c r="O34" s="1112"/>
      <c r="P34" s="1113"/>
      <c r="Q34" s="1114"/>
      <c r="R34" s="1124"/>
      <c r="S34" s="1125"/>
      <c r="T34" s="1126"/>
      <c r="U34" s="936">
        <f>H31*N34*O31*P31*Q31</f>
        <v>0</v>
      </c>
      <c r="V34" s="523">
        <f>U34</f>
        <v>0</v>
      </c>
      <c r="W34" s="632"/>
      <c r="X34" s="1225"/>
    </row>
    <row r="35" spans="2:29" ht="36" hidden="1" customHeight="1" outlineLevel="2">
      <c r="B35" s="1209"/>
      <c r="C35" s="1312"/>
      <c r="D35" s="1313"/>
      <c r="E35" s="1127" t="s">
        <v>370</v>
      </c>
      <c r="F35" s="1127"/>
      <c r="G35" s="1127"/>
      <c r="H35" s="1127"/>
      <c r="I35" s="1127"/>
      <c r="J35" s="1127"/>
      <c r="K35" s="1127"/>
      <c r="L35" s="1127"/>
      <c r="M35" s="633">
        <f>VLOOKUP($Y$31,ВЛ!$C$40:$U$41,3,0)</f>
        <v>24.14</v>
      </c>
      <c r="N35" s="524">
        <f>M35</f>
        <v>24.14</v>
      </c>
      <c r="O35" s="1112"/>
      <c r="P35" s="1113"/>
      <c r="Q35" s="1114"/>
      <c r="R35" s="1124"/>
      <c r="S35" s="1125"/>
      <c r="T35" s="1126"/>
      <c r="U35" s="936">
        <f>H31*N35*O31*P31*Q31</f>
        <v>0</v>
      </c>
      <c r="V35" s="523">
        <f>U35</f>
        <v>0</v>
      </c>
      <c r="W35" s="632"/>
      <c r="X35" s="1225"/>
    </row>
    <row r="36" spans="2:29" ht="36" hidden="1" customHeight="1" outlineLevel="2">
      <c r="B36" s="1209"/>
      <c r="C36" s="1312"/>
      <c r="D36" s="1313"/>
      <c r="E36" s="1127" t="s">
        <v>371</v>
      </c>
      <c r="F36" s="1127"/>
      <c r="G36" s="1127"/>
      <c r="H36" s="1127"/>
      <c r="I36" s="1127"/>
      <c r="J36" s="1127"/>
      <c r="K36" s="1127"/>
      <c r="L36" s="1127"/>
      <c r="M36" s="633">
        <f>VLOOKUP($Y$31,ВЛ!$C$40:$U$41,4,0)</f>
        <v>37.69</v>
      </c>
      <c r="N36" s="524">
        <f>M36</f>
        <v>37.69</v>
      </c>
      <c r="O36" s="1112"/>
      <c r="P36" s="1113"/>
      <c r="Q36" s="1114"/>
      <c r="R36" s="1124"/>
      <c r="S36" s="1125"/>
      <c r="T36" s="1126"/>
      <c r="U36" s="936">
        <f>H31*N36*O31*P31*Q31</f>
        <v>0</v>
      </c>
      <c r="V36" s="523">
        <f>U36</f>
        <v>0</v>
      </c>
      <c r="W36" s="632"/>
      <c r="X36" s="1225"/>
    </row>
    <row r="37" spans="2:29" ht="57" hidden="1" customHeight="1" outlineLevel="2">
      <c r="B37" s="1209"/>
      <c r="C37" s="1312"/>
      <c r="D37" s="1313"/>
      <c r="E37" s="1127" t="s">
        <v>563</v>
      </c>
      <c r="F37" s="1127"/>
      <c r="G37" s="1127"/>
      <c r="H37" s="1127"/>
      <c r="I37" s="1127"/>
      <c r="J37" s="1127"/>
      <c r="K37" s="1127"/>
      <c r="L37" s="1127"/>
      <c r="M37" s="633">
        <v>0</v>
      </c>
      <c r="N37" s="524">
        <f>M37</f>
        <v>0</v>
      </c>
      <c r="O37" s="1112"/>
      <c r="P37" s="1113"/>
      <c r="Q37" s="1114"/>
      <c r="R37" s="1124"/>
      <c r="S37" s="1125"/>
      <c r="T37" s="1126"/>
      <c r="U37" s="525">
        <f>H31*N37*O31*P31*Q31</f>
        <v>0</v>
      </c>
      <c r="V37" s="523">
        <f>U37</f>
        <v>0</v>
      </c>
      <c r="W37" s="632"/>
      <c r="X37" s="1225"/>
    </row>
    <row r="38" spans="2:29" ht="36" hidden="1" customHeight="1" outlineLevel="2">
      <c r="B38" s="1209"/>
      <c r="C38" s="1312"/>
      <c r="D38" s="1313"/>
      <c r="E38" s="1130" t="s">
        <v>368</v>
      </c>
      <c r="F38" s="1131"/>
      <c r="G38" s="1131"/>
      <c r="H38" s="1131"/>
      <c r="I38" s="1131"/>
      <c r="J38" s="1131"/>
      <c r="K38" s="1131"/>
      <c r="L38" s="1131"/>
      <c r="M38" s="1131"/>
      <c r="N38" s="1132"/>
      <c r="O38" s="1112"/>
      <c r="P38" s="1113"/>
      <c r="Q38" s="1114"/>
      <c r="R38" s="1133"/>
      <c r="S38" s="1134"/>
      <c r="T38" s="1134"/>
      <c r="U38" s="1134"/>
      <c r="V38" s="1135"/>
      <c r="W38" s="635"/>
      <c r="X38" s="1225"/>
    </row>
    <row r="39" spans="2:29" ht="36" hidden="1" customHeight="1" outlineLevel="2" thickBot="1">
      <c r="B39" s="1209"/>
      <c r="C39" s="1314"/>
      <c r="D39" s="1315"/>
      <c r="E39" s="1136" t="s">
        <v>1285</v>
      </c>
      <c r="F39" s="1136" t="s">
        <v>363</v>
      </c>
      <c r="G39" s="1136"/>
      <c r="H39" s="1136"/>
      <c r="I39" s="1136"/>
      <c r="J39" s="1136"/>
      <c r="K39" s="1136"/>
      <c r="L39" s="1136"/>
      <c r="M39" s="526">
        <f>VLOOKUP($Y$31,ВЛ!$C$40:$U$41,6,0)</f>
        <v>46.59</v>
      </c>
      <c r="N39" s="526">
        <f>M39</f>
        <v>46.59</v>
      </c>
      <c r="O39" s="1115"/>
      <c r="P39" s="1116"/>
      <c r="Q39" s="1117"/>
      <c r="R39" s="1137"/>
      <c r="S39" s="1138"/>
      <c r="T39" s="1139"/>
      <c r="U39" s="527">
        <f>H31*N39*O31*P31*Q31</f>
        <v>0</v>
      </c>
      <c r="V39" s="528">
        <f>U39</f>
        <v>0</v>
      </c>
      <c r="W39" s="636"/>
      <c r="X39" s="1226"/>
      <c r="AC39" s="380">
        <v>35529.043079568197</v>
      </c>
    </row>
    <row r="40" spans="2:29" ht="80.25" hidden="1" customHeight="1" outlineLevel="2" thickBot="1">
      <c r="B40" s="1264"/>
      <c r="C40" s="1338" t="s">
        <v>695</v>
      </c>
      <c r="D40" s="1339"/>
      <c r="E40" s="1022" t="str">
        <f>CONCATENATE("ВЛ-0,4 кВ  сечением ",Y40," мм2")</f>
        <v>ВЛ-0,4 кВ  сечением 95 мм2</v>
      </c>
      <c r="F40" s="1308" t="str">
        <f>CONCATENATE("Показатель НЦС № ",VLOOKUP($Y$40,ВЛ!$B$15:$P$19,11))</f>
        <v>Показатель НЦС № 12-02-003-04</v>
      </c>
      <c r="G40" s="1236" t="s">
        <v>180</v>
      </c>
      <c r="H40" s="1236">
        <f>Y42</f>
        <v>0</v>
      </c>
      <c r="I40" s="1023">
        <v>1</v>
      </c>
      <c r="J40" s="1024">
        <f>J41</f>
        <v>0</v>
      </c>
      <c r="K40" s="1024">
        <f>K41</f>
        <v>1915.5344</v>
      </c>
      <c r="L40" s="1024">
        <f>L41</f>
        <v>51.7712</v>
      </c>
      <c r="M40" s="1024">
        <f>M41+M48</f>
        <v>718.13729417475713</v>
      </c>
      <c r="N40" s="1025">
        <f>SUM(J40:M40)</f>
        <v>2685.4428941747569</v>
      </c>
      <c r="O40" s="1026">
        <v>1</v>
      </c>
      <c r="P40" s="1026">
        <v>1.06</v>
      </c>
      <c r="Q40" s="1027">
        <v>1</v>
      </c>
      <c r="R40" s="1028">
        <f>H40*J40*O40*P40*Q40</f>
        <v>0</v>
      </c>
      <c r="S40" s="1029">
        <f>H40*K40*O40*P40*Q40</f>
        <v>0</v>
      </c>
      <c r="T40" s="1030">
        <f>H40*L40*O40*P40*Q40</f>
        <v>0</v>
      </c>
      <c r="U40" s="1030">
        <f>H40*M40*O40*P40*Q40</f>
        <v>0</v>
      </c>
      <c r="V40" s="1031">
        <f>SUM(R40:U40)</f>
        <v>0</v>
      </c>
      <c r="W40" s="1032">
        <f>(R40+S40+T40+U44+U45+U46+U48)*'Прогнозная стоимость '!$M$11+U43*'Прогнозная стоимость '!$M$10</f>
        <v>0</v>
      </c>
      <c r="X40" s="1224" t="s">
        <v>695</v>
      </c>
      <c r="Y40" s="488">
        <v>95</v>
      </c>
      <c r="Z40" s="381" t="s">
        <v>698</v>
      </c>
    </row>
    <row r="41" spans="2:29" ht="36" hidden="1" customHeight="1" outlineLevel="2" thickBot="1">
      <c r="B41" s="1265"/>
      <c r="C41" s="1340"/>
      <c r="D41" s="1341"/>
      <c r="E41" s="1033" t="s">
        <v>367</v>
      </c>
      <c r="F41" s="1309"/>
      <c r="G41" s="1237"/>
      <c r="H41" s="1237"/>
      <c r="I41" s="1034">
        <v>1</v>
      </c>
      <c r="J41" s="1035">
        <f>VLOOKUP($Y$40,ВЛ!$B$15:$P$19,5,0)</f>
        <v>0</v>
      </c>
      <c r="K41" s="1035">
        <f>VLOOKUP($Y$40,ВЛ!$B$15:$P$19,7,0)</f>
        <v>1915.5344</v>
      </c>
      <c r="L41" s="1036">
        <f>VLOOKUP($Y$40,ВЛ!$B$15:$P$19,8,0)</f>
        <v>51.7712</v>
      </c>
      <c r="M41" s="1036">
        <f>M43+M44+M45+M46</f>
        <v>621.25439999999981</v>
      </c>
      <c r="N41" s="1037">
        <f>SUM(J41:M41)</f>
        <v>2588.5599999999995</v>
      </c>
      <c r="O41" s="1282"/>
      <c r="P41" s="1283"/>
      <c r="Q41" s="1284"/>
      <c r="R41" s="1227"/>
      <c r="S41" s="1228"/>
      <c r="T41" s="1228"/>
      <c r="U41" s="1228"/>
      <c r="V41" s="1229"/>
      <c r="W41" s="1038"/>
      <c r="X41" s="1225"/>
    </row>
    <row r="42" spans="2:29" ht="36" hidden="1" customHeight="1" outlineLevel="2" thickBot="1">
      <c r="B42" s="1265"/>
      <c r="C42" s="1340"/>
      <c r="D42" s="1341"/>
      <c r="E42" s="1329" t="s">
        <v>378</v>
      </c>
      <c r="F42" s="1330"/>
      <c r="G42" s="1330"/>
      <c r="H42" s="1330"/>
      <c r="I42" s="1330"/>
      <c r="J42" s="1330"/>
      <c r="K42" s="1330"/>
      <c r="L42" s="1330"/>
      <c r="M42" s="1330"/>
      <c r="N42" s="1331"/>
      <c r="O42" s="1285"/>
      <c r="P42" s="1286"/>
      <c r="Q42" s="1287"/>
      <c r="R42" s="1227"/>
      <c r="S42" s="1269"/>
      <c r="T42" s="1269"/>
      <c r="U42" s="1269"/>
      <c r="V42" s="1270"/>
      <c r="W42" s="1039"/>
      <c r="X42" s="1225"/>
      <c r="Y42" s="489">
        <v>0</v>
      </c>
      <c r="Z42" s="381" t="s">
        <v>723</v>
      </c>
      <c r="AA42" s="488">
        <f>N40-[31]НЦС!$N$13</f>
        <v>337.03382621359151</v>
      </c>
    </row>
    <row r="43" spans="2:29" ht="36" hidden="1" customHeight="1" outlineLevel="2">
      <c r="B43" s="1265"/>
      <c r="C43" s="1340"/>
      <c r="D43" s="1341"/>
      <c r="E43" s="1255" t="s">
        <v>369</v>
      </c>
      <c r="F43" s="1255"/>
      <c r="G43" s="1255"/>
      <c r="H43" s="1255"/>
      <c r="I43" s="1255"/>
      <c r="J43" s="1255"/>
      <c r="K43" s="1255"/>
      <c r="L43" s="1255"/>
      <c r="M43" s="1040">
        <f>VLOOKUP($Y$40,ВЛ!$B$15:$P$19,2,0)</f>
        <v>119.44660194174756</v>
      </c>
      <c r="N43" s="1041">
        <f>M43</f>
        <v>119.44660194174756</v>
      </c>
      <c r="O43" s="1285"/>
      <c r="P43" s="1286"/>
      <c r="Q43" s="1287"/>
      <c r="R43" s="1291"/>
      <c r="S43" s="1292"/>
      <c r="T43" s="1293"/>
      <c r="U43" s="1036">
        <f>H40*N43*O40*P40*Q40</f>
        <v>0</v>
      </c>
      <c r="V43" s="1042">
        <f>U43</f>
        <v>0</v>
      </c>
      <c r="W43" s="1039"/>
      <c r="X43" s="1225"/>
    </row>
    <row r="44" spans="2:29" ht="36" hidden="1" customHeight="1" outlineLevel="2">
      <c r="B44" s="1265"/>
      <c r="C44" s="1340"/>
      <c r="D44" s="1341"/>
      <c r="E44" s="1255" t="s">
        <v>370</v>
      </c>
      <c r="F44" s="1255"/>
      <c r="G44" s="1255"/>
      <c r="H44" s="1255"/>
      <c r="I44" s="1255"/>
      <c r="J44" s="1255"/>
      <c r="K44" s="1255"/>
      <c r="L44" s="1255"/>
      <c r="M44" s="1040">
        <f>VLOOKUP($Y$40,ВЛ!$B$15:$P$19,3,0)</f>
        <v>47.95145631067961</v>
      </c>
      <c r="N44" s="1041">
        <f>M44</f>
        <v>47.95145631067961</v>
      </c>
      <c r="O44" s="1285"/>
      <c r="P44" s="1286"/>
      <c r="Q44" s="1287"/>
      <c r="R44" s="1291"/>
      <c r="S44" s="1292"/>
      <c r="T44" s="1293"/>
      <c r="U44" s="1036">
        <f>H40*N44*O40*P40*Q40</f>
        <v>0</v>
      </c>
      <c r="V44" s="1042">
        <f>U44</f>
        <v>0</v>
      </c>
      <c r="W44" s="1039"/>
      <c r="X44" s="1225"/>
    </row>
    <row r="45" spans="2:29" ht="36" hidden="1" customHeight="1" outlineLevel="2">
      <c r="B45" s="1265"/>
      <c r="C45" s="1340"/>
      <c r="D45" s="1341"/>
      <c r="E45" s="1255" t="s">
        <v>371</v>
      </c>
      <c r="F45" s="1255"/>
      <c r="G45" s="1255"/>
      <c r="H45" s="1255"/>
      <c r="I45" s="1255"/>
      <c r="J45" s="1255"/>
      <c r="K45" s="1255"/>
      <c r="L45" s="1255"/>
      <c r="M45" s="1040">
        <f>VLOOKUP($Y$40,ВЛ!$B$15:$P$19,4,0)</f>
        <v>75.394951456310679</v>
      </c>
      <c r="N45" s="1041">
        <f>M45</f>
        <v>75.394951456310679</v>
      </c>
      <c r="O45" s="1285"/>
      <c r="P45" s="1286"/>
      <c r="Q45" s="1287"/>
      <c r="R45" s="1291"/>
      <c r="S45" s="1292"/>
      <c r="T45" s="1293"/>
      <c r="U45" s="1036">
        <f>H40*N45*O40*P40*Q40</f>
        <v>0</v>
      </c>
      <c r="V45" s="1042">
        <f>U45</f>
        <v>0</v>
      </c>
      <c r="W45" s="1039"/>
      <c r="X45" s="1225"/>
      <c r="Y45" s="594"/>
      <c r="AA45" s="380" t="s">
        <v>1456</v>
      </c>
    </row>
    <row r="46" spans="2:29" ht="57" hidden="1" customHeight="1" outlineLevel="2" thickBot="1">
      <c r="B46" s="1265"/>
      <c r="C46" s="1340"/>
      <c r="D46" s="1341"/>
      <c r="E46" s="1255" t="s">
        <v>693</v>
      </c>
      <c r="F46" s="1255"/>
      <c r="G46" s="1255"/>
      <c r="H46" s="1255"/>
      <c r="I46" s="1255"/>
      <c r="J46" s="1255"/>
      <c r="K46" s="1255"/>
      <c r="L46" s="1255"/>
      <c r="M46" s="1040">
        <f>VLOOKUP($Y$40,ВЛ!$B$15:$P$19,9,0)</f>
        <v>378.46139029126198</v>
      </c>
      <c r="N46" s="1041">
        <f>M46</f>
        <v>378.46139029126198</v>
      </c>
      <c r="O46" s="1285"/>
      <c r="P46" s="1286"/>
      <c r="Q46" s="1287"/>
      <c r="R46" s="1291"/>
      <c r="S46" s="1292"/>
      <c r="T46" s="1293"/>
      <c r="U46" s="1043">
        <f>H40*N46*O40*P40*Q40</f>
        <v>0</v>
      </c>
      <c r="V46" s="1042">
        <f>U46</f>
        <v>0</v>
      </c>
      <c r="W46" s="1039"/>
      <c r="X46" s="1225"/>
      <c r="AA46" s="380" t="s">
        <v>1457</v>
      </c>
    </row>
    <row r="47" spans="2:29" ht="36" hidden="1" customHeight="1" outlineLevel="2" thickBot="1">
      <c r="B47" s="1265"/>
      <c r="C47" s="1340"/>
      <c r="D47" s="1341"/>
      <c r="E47" s="1305" t="s">
        <v>368</v>
      </c>
      <c r="F47" s="1306"/>
      <c r="G47" s="1306"/>
      <c r="H47" s="1306"/>
      <c r="I47" s="1306"/>
      <c r="J47" s="1306"/>
      <c r="K47" s="1306"/>
      <c r="L47" s="1306"/>
      <c r="M47" s="1306"/>
      <c r="N47" s="1307"/>
      <c r="O47" s="1285"/>
      <c r="P47" s="1286"/>
      <c r="Q47" s="1287"/>
      <c r="R47" s="1302"/>
      <c r="S47" s="1303"/>
      <c r="T47" s="1303"/>
      <c r="U47" s="1303"/>
      <c r="V47" s="1304"/>
      <c r="W47" s="1044"/>
      <c r="X47" s="1225"/>
      <c r="Y47" s="489"/>
      <c r="AA47" s="380" t="s">
        <v>1458</v>
      </c>
    </row>
    <row r="48" spans="2:29" ht="36" hidden="1" customHeight="1" outlineLevel="2" thickBot="1">
      <c r="B48" s="1265"/>
      <c r="C48" s="1342"/>
      <c r="D48" s="1343"/>
      <c r="E48" s="1301" t="s">
        <v>1285</v>
      </c>
      <c r="F48" s="1301" t="s">
        <v>363</v>
      </c>
      <c r="G48" s="1301"/>
      <c r="H48" s="1301"/>
      <c r="I48" s="1301"/>
      <c r="J48" s="1301"/>
      <c r="K48" s="1301"/>
      <c r="L48" s="1301"/>
      <c r="M48" s="1045">
        <f>VLOOKUP($Y$40,ВЛ!$B$15:$P$19,6,0)</f>
        <v>96.882894174757297</v>
      </c>
      <c r="N48" s="1045">
        <f>M48</f>
        <v>96.882894174757297</v>
      </c>
      <c r="O48" s="1288"/>
      <c r="P48" s="1289"/>
      <c r="Q48" s="1290"/>
      <c r="R48" s="1233"/>
      <c r="S48" s="1234"/>
      <c r="T48" s="1235"/>
      <c r="U48" s="1046">
        <f>H40*N48*O40*P40*Q40</f>
        <v>0</v>
      </c>
      <c r="V48" s="1047">
        <f>U48</f>
        <v>0</v>
      </c>
      <c r="W48" s="1048"/>
      <c r="X48" s="1226"/>
    </row>
    <row r="49" spans="2:26" ht="84.75" hidden="1" customHeight="1" outlineLevel="2">
      <c r="B49" s="1354"/>
      <c r="C49" s="1357" t="s">
        <v>1460</v>
      </c>
      <c r="D49" s="1358"/>
      <c r="E49" s="1308" t="s">
        <v>1460</v>
      </c>
      <c r="F49" s="1308" t="s">
        <v>1454</v>
      </c>
      <c r="G49" s="1236" t="s">
        <v>180</v>
      </c>
      <c r="H49" s="1236">
        <f>$H$40</f>
        <v>0</v>
      </c>
      <c r="I49" s="1023"/>
      <c r="J49" s="1363">
        <f>IF($Y$40&lt;95,ВЛ!F13,0)</f>
        <v>0</v>
      </c>
      <c r="K49" s="1363">
        <f>IF($Y$40&lt;95,ВЛ!H13,0)</f>
        <v>0</v>
      </c>
      <c r="L49" s="1363">
        <f>IF($Y$40&lt;95,ВЛ!I13,0)</f>
        <v>0</v>
      </c>
      <c r="M49" s="1363">
        <f>M52+M53+M54+M57</f>
        <v>0</v>
      </c>
      <c r="N49" s="1365">
        <f>SUM(J49:M50)</f>
        <v>0</v>
      </c>
      <c r="O49" s="1026">
        <v>1</v>
      </c>
      <c r="P49" s="1049">
        <v>1</v>
      </c>
      <c r="Q49" s="1027">
        <v>1</v>
      </c>
      <c r="R49" s="1028">
        <f>H49*J49*O49*P49*Q49</f>
        <v>0</v>
      </c>
      <c r="S49" s="1029">
        <f>H49*K49*O49*P49*Q49</f>
        <v>0</v>
      </c>
      <c r="T49" s="1030">
        <f>H49*L49*O49*P49*Q49</f>
        <v>0</v>
      </c>
      <c r="U49" s="1030">
        <f>H49*M49*O49*P49*Q49</f>
        <v>0</v>
      </c>
      <c r="V49" s="1031">
        <f>SUM(R49:U49)</f>
        <v>0</v>
      </c>
      <c r="W49" s="1038">
        <f>(R49+S49+T49+U53+U54+U55+U57)*'Прогнозная стоимость '!$M$11+U52*'Прогнозная стоимость '!$M$10</f>
        <v>0</v>
      </c>
      <c r="X49" s="963"/>
    </row>
    <row r="50" spans="2:26" ht="60.75" hidden="1" customHeight="1" outlineLevel="2">
      <c r="B50" s="1355"/>
      <c r="C50" s="1359"/>
      <c r="D50" s="1360"/>
      <c r="E50" s="1309"/>
      <c r="F50" s="1309"/>
      <c r="G50" s="1237"/>
      <c r="H50" s="1237"/>
      <c r="I50" s="1034"/>
      <c r="J50" s="1364"/>
      <c r="K50" s="1364"/>
      <c r="L50" s="1364"/>
      <c r="M50" s="1364"/>
      <c r="N50" s="1366"/>
      <c r="O50" s="1452"/>
      <c r="P50" s="1453"/>
      <c r="Q50" s="1453"/>
      <c r="R50" s="1227"/>
      <c r="S50" s="1228"/>
      <c r="T50" s="1228"/>
      <c r="U50" s="1228"/>
      <c r="V50" s="1458"/>
      <c r="W50" s="1039"/>
      <c r="X50" s="854"/>
    </row>
    <row r="51" spans="2:26" ht="36" hidden="1" customHeight="1" outlineLevel="2">
      <c r="B51" s="1355"/>
      <c r="C51" s="1359"/>
      <c r="D51" s="1360"/>
      <c r="E51" s="1329" t="s">
        <v>378</v>
      </c>
      <c r="F51" s="1330"/>
      <c r="G51" s="1330"/>
      <c r="H51" s="1330"/>
      <c r="I51" s="1330"/>
      <c r="J51" s="1330"/>
      <c r="K51" s="1330"/>
      <c r="L51" s="1330"/>
      <c r="M51" s="1330"/>
      <c r="N51" s="1459"/>
      <c r="O51" s="1454"/>
      <c r="P51" s="1455"/>
      <c r="Q51" s="1455"/>
      <c r="R51" s="1050"/>
      <c r="S51" s="1050"/>
      <c r="T51" s="1050"/>
      <c r="U51" s="1051"/>
      <c r="V51" s="1035"/>
      <c r="W51" s="1039"/>
      <c r="X51" s="854"/>
    </row>
    <row r="52" spans="2:26" ht="36" hidden="1" customHeight="1" outlineLevel="2">
      <c r="B52" s="1355"/>
      <c r="C52" s="1359"/>
      <c r="D52" s="1360"/>
      <c r="E52" s="1329" t="s">
        <v>369</v>
      </c>
      <c r="F52" s="1330"/>
      <c r="G52" s="1330"/>
      <c r="H52" s="1330"/>
      <c r="I52" s="1330"/>
      <c r="J52" s="1330"/>
      <c r="K52" s="1330"/>
      <c r="L52" s="1460"/>
      <c r="M52" s="1040">
        <v>0</v>
      </c>
      <c r="N52" s="1052">
        <f>M52</f>
        <v>0</v>
      </c>
      <c r="O52" s="1454"/>
      <c r="P52" s="1455"/>
      <c r="Q52" s="1455"/>
      <c r="R52" s="1050"/>
      <c r="S52" s="1050"/>
      <c r="T52" s="1050"/>
      <c r="U52" s="1035">
        <f>H49*N52*O49*P49*Q49</f>
        <v>0</v>
      </c>
      <c r="V52" s="1035">
        <f>U52</f>
        <v>0</v>
      </c>
      <c r="W52" s="1039"/>
      <c r="X52" s="854"/>
    </row>
    <row r="53" spans="2:26" ht="36" hidden="1" customHeight="1" outlineLevel="2">
      <c r="B53" s="1355"/>
      <c r="C53" s="1359"/>
      <c r="D53" s="1360"/>
      <c r="E53" s="1329" t="s">
        <v>370</v>
      </c>
      <c r="F53" s="1330"/>
      <c r="G53" s="1330"/>
      <c r="H53" s="1330"/>
      <c r="I53" s="1330"/>
      <c r="J53" s="1330"/>
      <c r="K53" s="1330"/>
      <c r="L53" s="1460"/>
      <c r="M53" s="1040">
        <f>IF($Y$40&lt;95,ВЛ!D13,0)</f>
        <v>0</v>
      </c>
      <c r="N53" s="1041">
        <f>M53</f>
        <v>0</v>
      </c>
      <c r="O53" s="1454"/>
      <c r="P53" s="1455"/>
      <c r="Q53" s="1455"/>
      <c r="R53" s="1050"/>
      <c r="S53" s="1050"/>
      <c r="T53" s="1050"/>
      <c r="U53" s="1035">
        <f>H49*N53*O49*P49*Q49</f>
        <v>0</v>
      </c>
      <c r="V53" s="1035">
        <f>U53</f>
        <v>0</v>
      </c>
      <c r="W53" s="1039"/>
      <c r="X53" s="854"/>
    </row>
    <row r="54" spans="2:26" ht="36" hidden="1" customHeight="1" outlineLevel="2">
      <c r="B54" s="1355"/>
      <c r="C54" s="1359"/>
      <c r="D54" s="1360"/>
      <c r="E54" s="1329" t="s">
        <v>371</v>
      </c>
      <c r="F54" s="1330"/>
      <c r="G54" s="1330"/>
      <c r="H54" s="1330"/>
      <c r="I54" s="1330"/>
      <c r="J54" s="1330"/>
      <c r="K54" s="1330"/>
      <c r="L54" s="1460"/>
      <c r="M54" s="1040">
        <f>IF($Y$40&lt;95,ВЛ!E13,0)</f>
        <v>0</v>
      </c>
      <c r="N54" s="1041">
        <f>M54</f>
        <v>0</v>
      </c>
      <c r="O54" s="1454"/>
      <c r="P54" s="1455"/>
      <c r="Q54" s="1455"/>
      <c r="R54" s="1050"/>
      <c r="S54" s="1050"/>
      <c r="T54" s="1050"/>
      <c r="U54" s="1035">
        <f>H49*N54*O49*P49*Q49</f>
        <v>0</v>
      </c>
      <c r="V54" s="1035">
        <f>U54</f>
        <v>0</v>
      </c>
      <c r="W54" s="1039"/>
      <c r="X54" s="854"/>
    </row>
    <row r="55" spans="2:26" ht="36" hidden="1" customHeight="1" outlineLevel="2">
      <c r="B55" s="1355"/>
      <c r="C55" s="1359"/>
      <c r="D55" s="1360"/>
      <c r="E55" s="1329" t="s">
        <v>563</v>
      </c>
      <c r="F55" s="1330"/>
      <c r="G55" s="1330"/>
      <c r="H55" s="1330"/>
      <c r="I55" s="1330"/>
      <c r="J55" s="1330"/>
      <c r="K55" s="1330"/>
      <c r="L55" s="1460"/>
      <c r="M55" s="1040"/>
      <c r="N55" s="1041">
        <f>M55</f>
        <v>0</v>
      </c>
      <c r="O55" s="1454"/>
      <c r="P55" s="1455"/>
      <c r="Q55" s="1455"/>
      <c r="R55" s="1461"/>
      <c r="S55" s="1228"/>
      <c r="T55" s="1462"/>
      <c r="U55" s="1051">
        <f>H49*N55*O49*P49*Q49</f>
        <v>0</v>
      </c>
      <c r="V55" s="1035">
        <f>U55</f>
        <v>0</v>
      </c>
      <c r="W55" s="1044"/>
      <c r="X55" s="854"/>
    </row>
    <row r="56" spans="2:26" ht="36" hidden="1" customHeight="1" outlineLevel="2">
      <c r="B56" s="1355"/>
      <c r="C56" s="1359"/>
      <c r="D56" s="1360"/>
      <c r="E56" s="1305" t="s">
        <v>368</v>
      </c>
      <c r="F56" s="1306"/>
      <c r="G56" s="1306"/>
      <c r="H56" s="1306"/>
      <c r="I56" s="1306"/>
      <c r="J56" s="1306"/>
      <c r="K56" s="1306"/>
      <c r="L56" s="1306"/>
      <c r="M56" s="1306"/>
      <c r="N56" s="1463"/>
      <c r="O56" s="1454"/>
      <c r="P56" s="1455"/>
      <c r="Q56" s="1455"/>
      <c r="R56" s="1050"/>
      <c r="S56" s="1050"/>
      <c r="T56" s="1050"/>
      <c r="U56" s="1051"/>
      <c r="V56" s="1035"/>
      <c r="W56" s="1044"/>
      <c r="X56" s="854"/>
    </row>
    <row r="57" spans="2:26" ht="36" hidden="1" customHeight="1" outlineLevel="2" thickBot="1">
      <c r="B57" s="1356"/>
      <c r="C57" s="1361"/>
      <c r="D57" s="1362"/>
      <c r="E57" s="1053" t="s">
        <v>1285</v>
      </c>
      <c r="F57" s="1053" t="s">
        <v>363</v>
      </c>
      <c r="G57" s="1053"/>
      <c r="H57" s="1053"/>
      <c r="I57" s="1053"/>
      <c r="J57" s="1053"/>
      <c r="K57" s="1053"/>
      <c r="L57" s="1053"/>
      <c r="M57" s="1045">
        <f>IF($Y$40&lt;95,ВЛ!G13,0)</f>
        <v>0</v>
      </c>
      <c r="N57" s="1045">
        <f>M57</f>
        <v>0</v>
      </c>
      <c r="O57" s="1456"/>
      <c r="P57" s="1457"/>
      <c r="Q57" s="1457"/>
      <c r="R57" s="1054"/>
      <c r="S57" s="1054"/>
      <c r="T57" s="1054"/>
      <c r="U57" s="1055">
        <f>H49*N57*O49*P49*Q49</f>
        <v>0</v>
      </c>
      <c r="V57" s="1056">
        <f>U57</f>
        <v>0</v>
      </c>
      <c r="W57" s="1044"/>
      <c r="X57" s="854"/>
    </row>
    <row r="58" spans="2:26" ht="99.75" hidden="1" customHeight="1" outlineLevel="2" thickBot="1">
      <c r="B58" s="1208"/>
      <c r="C58" s="1332" t="s">
        <v>822</v>
      </c>
      <c r="D58" s="1333"/>
      <c r="E58" s="588" t="str">
        <f>VLOOKUP($Y$58,ВЛ!$C$34:$Q$38,11,0)</f>
        <v>Подвеска провода СИП-2 3х120+1х95 по существующим опорам  (протяжённость трассы 1 км)</v>
      </c>
      <c r="F58" s="1200" t="str">
        <f>VLOOKUP($Y$58,ВЛ!$C$34:$T$38,10,0)</f>
        <v xml:space="preserve"> СВОДНЫЙ   СМЕТНЫЙ  РАСЧЕТ  СТОИМОСТИ  СТРОИТЕЛЬСТВА (проект) №52</v>
      </c>
      <c r="G58" s="1179" t="s">
        <v>180</v>
      </c>
      <c r="H58" s="1179">
        <f>Y60</f>
        <v>0</v>
      </c>
      <c r="I58" s="946">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24" t="s">
        <v>822</v>
      </c>
      <c r="Y58" s="488">
        <v>120</v>
      </c>
      <c r="Z58" s="381" t="s">
        <v>824</v>
      </c>
    </row>
    <row r="59" spans="2:26" ht="36" hidden="1" customHeight="1" outlineLevel="2" thickBot="1">
      <c r="B59" s="1209"/>
      <c r="C59" s="1334"/>
      <c r="D59" s="1335"/>
      <c r="E59" s="830"/>
      <c r="F59" s="1201"/>
      <c r="G59" s="1180"/>
      <c r="H59" s="1180"/>
      <c r="I59" s="592">
        <v>1</v>
      </c>
      <c r="J59" s="593"/>
      <c r="K59" s="593"/>
      <c r="L59" s="936"/>
      <c r="M59" s="936"/>
      <c r="N59" s="594"/>
      <c r="O59" s="1109"/>
      <c r="P59" s="1110"/>
      <c r="Q59" s="1111"/>
      <c r="R59" s="1118"/>
      <c r="S59" s="1119"/>
      <c r="T59" s="1119"/>
      <c r="U59" s="1119"/>
      <c r="V59" s="1120"/>
      <c r="W59" s="631"/>
      <c r="X59" s="1225"/>
    </row>
    <row r="60" spans="2:26" ht="36" hidden="1" customHeight="1" outlineLevel="2" thickBot="1">
      <c r="B60" s="1209"/>
      <c r="C60" s="1334"/>
      <c r="D60" s="1335"/>
      <c r="E60" s="1121" t="s">
        <v>378</v>
      </c>
      <c r="F60" s="1122"/>
      <c r="G60" s="1122"/>
      <c r="H60" s="1122"/>
      <c r="I60" s="1122"/>
      <c r="J60" s="1122"/>
      <c r="K60" s="1122"/>
      <c r="L60" s="1122"/>
      <c r="M60" s="1122"/>
      <c r="N60" s="1123"/>
      <c r="O60" s="1112"/>
      <c r="P60" s="1113"/>
      <c r="Q60" s="1114"/>
      <c r="R60" s="1118"/>
      <c r="S60" s="1128"/>
      <c r="T60" s="1128"/>
      <c r="U60" s="1128"/>
      <c r="V60" s="1129"/>
      <c r="W60" s="632"/>
      <c r="X60" s="1225"/>
      <c r="Y60" s="489">
        <v>0</v>
      </c>
      <c r="Z60" s="381" t="s">
        <v>723</v>
      </c>
    </row>
    <row r="61" spans="2:26" ht="36" hidden="1" customHeight="1" outlineLevel="2">
      <c r="B61" s="1209"/>
      <c r="C61" s="1334"/>
      <c r="D61" s="1335"/>
      <c r="E61" s="1127" t="s">
        <v>377</v>
      </c>
      <c r="F61" s="1127"/>
      <c r="G61" s="1127"/>
      <c r="H61" s="1127"/>
      <c r="I61" s="1127"/>
      <c r="J61" s="1127"/>
      <c r="K61" s="1127"/>
      <c r="L61" s="1127"/>
      <c r="M61" s="633">
        <f>VLOOKUP($Y$58,ВЛ!$C$34:$T$38,2,0)</f>
        <v>40.33</v>
      </c>
      <c r="N61" s="524">
        <f>M61</f>
        <v>40.33</v>
      </c>
      <c r="O61" s="1112"/>
      <c r="P61" s="1113"/>
      <c r="Q61" s="1114"/>
      <c r="R61" s="1124"/>
      <c r="S61" s="1125"/>
      <c r="T61" s="1126"/>
      <c r="U61" s="936">
        <f>H58*N61*O58*P58*Q58</f>
        <v>0</v>
      </c>
      <c r="V61" s="523">
        <f>U61</f>
        <v>0</v>
      </c>
      <c r="W61" s="632"/>
      <c r="X61" s="1225"/>
    </row>
    <row r="62" spans="2:26" ht="36" hidden="1" customHeight="1" outlineLevel="2">
      <c r="B62" s="1209"/>
      <c r="C62" s="1334"/>
      <c r="D62" s="1335"/>
      <c r="E62" s="1127" t="s">
        <v>370</v>
      </c>
      <c r="F62" s="1127"/>
      <c r="G62" s="1127"/>
      <c r="H62" s="1127"/>
      <c r="I62" s="1127"/>
      <c r="J62" s="1127"/>
      <c r="K62" s="1127"/>
      <c r="L62" s="1127"/>
      <c r="M62" s="633">
        <f>VLOOKUP($Y$58,ВЛ!$C$34:$T$38,3,0)</f>
        <v>16.45</v>
      </c>
      <c r="N62" s="524">
        <f>M62</f>
        <v>16.45</v>
      </c>
      <c r="O62" s="1112"/>
      <c r="P62" s="1113"/>
      <c r="Q62" s="1114"/>
      <c r="R62" s="1124"/>
      <c r="S62" s="1125"/>
      <c r="T62" s="1126"/>
      <c r="U62" s="936">
        <f>H58*N62*O58*P58*Q58</f>
        <v>0</v>
      </c>
      <c r="V62" s="523">
        <f>U62</f>
        <v>0</v>
      </c>
      <c r="W62" s="632"/>
      <c r="X62" s="1225"/>
    </row>
    <row r="63" spans="2:26" ht="36" hidden="1" customHeight="1" outlineLevel="2">
      <c r="B63" s="1209"/>
      <c r="C63" s="1334"/>
      <c r="D63" s="1335"/>
      <c r="E63" s="1127" t="s">
        <v>371</v>
      </c>
      <c r="F63" s="1127"/>
      <c r="G63" s="1127"/>
      <c r="H63" s="1127"/>
      <c r="I63" s="1127"/>
      <c r="J63" s="1127"/>
      <c r="K63" s="1127"/>
      <c r="L63" s="1127"/>
      <c r="M63" s="633">
        <f>VLOOKUP($Y$58,ВЛ!$C$34:$T$38,4,0)</f>
        <v>25.71</v>
      </c>
      <c r="N63" s="524">
        <f>M63</f>
        <v>25.71</v>
      </c>
      <c r="O63" s="1112"/>
      <c r="P63" s="1113"/>
      <c r="Q63" s="1114"/>
      <c r="R63" s="1124"/>
      <c r="S63" s="1125"/>
      <c r="T63" s="1126"/>
      <c r="U63" s="936">
        <f>H58*N63*O58*P58*Q58</f>
        <v>0</v>
      </c>
      <c r="V63" s="523">
        <f>U63</f>
        <v>0</v>
      </c>
      <c r="W63" s="632"/>
      <c r="X63" s="1225"/>
    </row>
    <row r="64" spans="2:26" ht="57" hidden="1" customHeight="1" outlineLevel="2">
      <c r="B64" s="1209"/>
      <c r="C64" s="1334"/>
      <c r="D64" s="1335"/>
      <c r="E64" s="1127" t="s">
        <v>563</v>
      </c>
      <c r="F64" s="1127"/>
      <c r="G64" s="1127"/>
      <c r="H64" s="1127"/>
      <c r="I64" s="1127"/>
      <c r="J64" s="1127"/>
      <c r="K64" s="1127"/>
      <c r="L64" s="1127"/>
      <c r="M64" s="633">
        <v>0</v>
      </c>
      <c r="N64" s="524">
        <f>M64</f>
        <v>0</v>
      </c>
      <c r="O64" s="1112"/>
      <c r="P64" s="1113"/>
      <c r="Q64" s="1114"/>
      <c r="R64" s="1124"/>
      <c r="S64" s="1125"/>
      <c r="T64" s="1126"/>
      <c r="U64" s="525">
        <f>H58*N64*O58*P58*Q58</f>
        <v>0</v>
      </c>
      <c r="V64" s="523">
        <f>U64</f>
        <v>0</v>
      </c>
      <c r="W64" s="632"/>
      <c r="X64" s="1225"/>
    </row>
    <row r="65" spans="2:26" ht="36" hidden="1" customHeight="1" outlineLevel="2">
      <c r="B65" s="1209"/>
      <c r="C65" s="1334"/>
      <c r="D65" s="1335"/>
      <c r="E65" s="1130" t="s">
        <v>368</v>
      </c>
      <c r="F65" s="1131"/>
      <c r="G65" s="1131"/>
      <c r="H65" s="1131"/>
      <c r="I65" s="1131"/>
      <c r="J65" s="1131"/>
      <c r="K65" s="1131"/>
      <c r="L65" s="1131"/>
      <c r="M65" s="1131"/>
      <c r="N65" s="1132"/>
      <c r="O65" s="1112"/>
      <c r="P65" s="1113"/>
      <c r="Q65" s="1114"/>
      <c r="R65" s="1133"/>
      <c r="S65" s="1134"/>
      <c r="T65" s="1134"/>
      <c r="U65" s="1134"/>
      <c r="V65" s="1135"/>
      <c r="W65" s="635"/>
      <c r="X65" s="1225"/>
    </row>
    <row r="66" spans="2:26" ht="36" hidden="1" customHeight="1" outlineLevel="2" thickBot="1">
      <c r="B66" s="1209"/>
      <c r="C66" s="1336"/>
      <c r="D66" s="1337"/>
      <c r="E66" s="1136" t="s">
        <v>1285</v>
      </c>
      <c r="F66" s="1136" t="s">
        <v>363</v>
      </c>
      <c r="G66" s="1136"/>
      <c r="H66" s="1136"/>
      <c r="I66" s="1136"/>
      <c r="J66" s="1136"/>
      <c r="K66" s="1136"/>
      <c r="L66" s="1136"/>
      <c r="M66" s="526">
        <f>VLOOKUP($Y$58,ВЛ!$C$34:$T$38,6,0)</f>
        <v>31.79</v>
      </c>
      <c r="N66" s="526">
        <f>M66</f>
        <v>31.79</v>
      </c>
      <c r="O66" s="1115"/>
      <c r="P66" s="1116"/>
      <c r="Q66" s="1117"/>
      <c r="R66" s="1137"/>
      <c r="S66" s="1138"/>
      <c r="T66" s="1139"/>
      <c r="U66" s="527">
        <f>H58*N66*O58*P58*Q58</f>
        <v>0</v>
      </c>
      <c r="V66" s="528">
        <f>U66</f>
        <v>0</v>
      </c>
      <c r="W66" s="636"/>
      <c r="X66" s="1226"/>
    </row>
    <row r="67" spans="2:26" ht="58.5" hidden="1" customHeight="1" thickBot="1">
      <c r="B67" s="1192"/>
      <c r="C67" s="1154" t="s">
        <v>884</v>
      </c>
      <c r="D67" s="1317"/>
      <c r="E67" s="588" t="str">
        <f>VLOOKUP($Y$67,ВЛ!C23:M27,11,0)</f>
        <v>ВЛ 0,4 кВ (ЗАМЕНА ПРОВОДА)</v>
      </c>
      <c r="F67" s="1200" t="str">
        <f>VLOOKUP($Y$67,ВЛ!C23:M27,10,0)</f>
        <v xml:space="preserve"> СВОДНЫЙ   СМЕТНЫЙ  РАСЧЕТ  СТОИМОСТИ  СТРОИТЕЛЬСТВА (проект) №54 и №25</v>
      </c>
      <c r="G67" s="1179" t="s">
        <v>180</v>
      </c>
      <c r="H67" s="1179">
        <f>Y69</f>
        <v>0</v>
      </c>
      <c r="I67" s="946">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230" t="s">
        <v>884</v>
      </c>
      <c r="Y67" s="488">
        <v>70</v>
      </c>
      <c r="Z67" s="381" t="s">
        <v>698</v>
      </c>
    </row>
    <row r="68" spans="2:26" ht="36" hidden="1" customHeight="1" thickBot="1">
      <c r="B68" s="1193"/>
      <c r="C68" s="1155"/>
      <c r="D68" s="1318"/>
      <c r="E68" s="830"/>
      <c r="F68" s="1201"/>
      <c r="G68" s="1180"/>
      <c r="H68" s="1180"/>
      <c r="I68" s="592">
        <v>1</v>
      </c>
      <c r="J68" s="593"/>
      <c r="K68" s="593"/>
      <c r="L68" s="593"/>
      <c r="M68" s="593"/>
      <c r="N68" s="593"/>
      <c r="O68" s="1109"/>
      <c r="P68" s="1110"/>
      <c r="Q68" s="1111"/>
      <c r="R68" s="1118"/>
      <c r="S68" s="1119"/>
      <c r="T68" s="1119"/>
      <c r="U68" s="1119"/>
      <c r="V68" s="1120"/>
      <c r="W68" s="631"/>
      <c r="X68" s="1231"/>
    </row>
    <row r="69" spans="2:26" ht="36" hidden="1" customHeight="1" thickBot="1">
      <c r="B69" s="1193"/>
      <c r="C69" s="1155"/>
      <c r="D69" s="1318"/>
      <c r="E69" s="1121" t="s">
        <v>378</v>
      </c>
      <c r="F69" s="1122"/>
      <c r="G69" s="1122"/>
      <c r="H69" s="1122"/>
      <c r="I69" s="1122"/>
      <c r="J69" s="1122"/>
      <c r="K69" s="1122"/>
      <c r="L69" s="1122"/>
      <c r="M69" s="1122"/>
      <c r="N69" s="1123"/>
      <c r="O69" s="1112"/>
      <c r="P69" s="1113"/>
      <c r="Q69" s="1114"/>
      <c r="R69" s="1118"/>
      <c r="S69" s="1128"/>
      <c r="T69" s="1128"/>
      <c r="U69" s="1128"/>
      <c r="V69" s="1129"/>
      <c r="W69" s="632"/>
      <c r="X69" s="1231"/>
      <c r="Y69" s="489">
        <v>0</v>
      </c>
      <c r="Z69" s="381" t="s">
        <v>723</v>
      </c>
    </row>
    <row r="70" spans="2:26" ht="36" hidden="1" customHeight="1">
      <c r="B70" s="1193"/>
      <c r="C70" s="1155"/>
      <c r="D70" s="1318"/>
      <c r="E70" s="1127" t="s">
        <v>377</v>
      </c>
      <c r="F70" s="1127"/>
      <c r="G70" s="1127"/>
      <c r="H70" s="1127"/>
      <c r="I70" s="1127"/>
      <c r="J70" s="1127"/>
      <c r="K70" s="1127"/>
      <c r="L70" s="1127"/>
      <c r="M70" s="633">
        <f>VLOOKUP($Y$67,ВЛ!$C$22:$K$27,2,0)</f>
        <v>39.912939999999999</v>
      </c>
      <c r="N70" s="524">
        <f>M70</f>
        <v>39.912939999999999</v>
      </c>
      <c r="O70" s="1112"/>
      <c r="P70" s="1113"/>
      <c r="Q70" s="1114"/>
      <c r="R70" s="1124"/>
      <c r="S70" s="1125"/>
      <c r="T70" s="1126"/>
      <c r="U70" s="936">
        <f>H67*N70*O67*P67*Q67</f>
        <v>0</v>
      </c>
      <c r="V70" s="523">
        <f>U70</f>
        <v>0</v>
      </c>
      <c r="W70" s="632"/>
      <c r="X70" s="1231"/>
    </row>
    <row r="71" spans="2:26" ht="36" hidden="1" customHeight="1">
      <c r="B71" s="1193"/>
      <c r="C71" s="1155"/>
      <c r="D71" s="1318"/>
      <c r="E71" s="1127" t="s">
        <v>370</v>
      </c>
      <c r="F71" s="1127"/>
      <c r="G71" s="1127"/>
      <c r="H71" s="1127"/>
      <c r="I71" s="1127"/>
      <c r="J71" s="1127"/>
      <c r="K71" s="1127"/>
      <c r="L71" s="1127"/>
      <c r="M71" s="633">
        <f>VLOOKUP($Y$67,ВЛ!$C$22:$K$27,3,0)</f>
        <v>12.02</v>
      </c>
      <c r="N71" s="524">
        <f>M71</f>
        <v>12.02</v>
      </c>
      <c r="O71" s="1112"/>
      <c r="P71" s="1113"/>
      <c r="Q71" s="1114"/>
      <c r="R71" s="1124"/>
      <c r="S71" s="1125"/>
      <c r="T71" s="1126"/>
      <c r="U71" s="936">
        <f>H67*N71*O67*P67*Q67</f>
        <v>0</v>
      </c>
      <c r="V71" s="523">
        <f>U71</f>
        <v>0</v>
      </c>
      <c r="W71" s="632"/>
      <c r="X71" s="1231"/>
    </row>
    <row r="72" spans="2:26" ht="36" hidden="1" customHeight="1">
      <c r="B72" s="1193"/>
      <c r="C72" s="1155"/>
      <c r="D72" s="1318"/>
      <c r="E72" s="1127" t="s">
        <v>371</v>
      </c>
      <c r="F72" s="1127"/>
      <c r="G72" s="1127"/>
      <c r="H72" s="1127"/>
      <c r="I72" s="1127"/>
      <c r="J72" s="1127"/>
      <c r="K72" s="1127"/>
      <c r="L72" s="1127"/>
      <c r="M72" s="633">
        <f>VLOOKUP($Y$67,ВЛ!$C$22:$K$27,4,0)</f>
        <v>19.127134000000002</v>
      </c>
      <c r="N72" s="524">
        <f>M72</f>
        <v>19.127134000000002</v>
      </c>
      <c r="O72" s="1112"/>
      <c r="P72" s="1113"/>
      <c r="Q72" s="1114"/>
      <c r="R72" s="1124"/>
      <c r="S72" s="1125"/>
      <c r="T72" s="1126"/>
      <c r="U72" s="936">
        <f>H67*N72*O67*P67*Q67</f>
        <v>0</v>
      </c>
      <c r="V72" s="523">
        <f>U72</f>
        <v>0</v>
      </c>
      <c r="W72" s="632"/>
      <c r="X72" s="1231"/>
    </row>
    <row r="73" spans="2:26" ht="57" hidden="1" customHeight="1">
      <c r="B73" s="1193"/>
      <c r="C73" s="1155"/>
      <c r="D73" s="1318"/>
      <c r="E73" s="1127" t="s">
        <v>563</v>
      </c>
      <c r="F73" s="1127"/>
      <c r="G73" s="1127"/>
      <c r="H73" s="1127"/>
      <c r="I73" s="1127"/>
      <c r="J73" s="1127"/>
      <c r="K73" s="1127"/>
      <c r="L73" s="1127"/>
      <c r="M73" s="633">
        <v>0</v>
      </c>
      <c r="N73" s="524">
        <f>M73</f>
        <v>0</v>
      </c>
      <c r="O73" s="1112"/>
      <c r="P73" s="1113"/>
      <c r="Q73" s="1114"/>
      <c r="R73" s="1124"/>
      <c r="S73" s="1125"/>
      <c r="T73" s="1126"/>
      <c r="U73" s="525">
        <f>H67*N73*O67*P67*Q67</f>
        <v>0</v>
      </c>
      <c r="V73" s="523">
        <f>U73</f>
        <v>0</v>
      </c>
      <c r="W73" s="632"/>
      <c r="X73" s="1231"/>
    </row>
    <row r="74" spans="2:26" ht="36" hidden="1" customHeight="1">
      <c r="B74" s="1193"/>
      <c r="C74" s="1155"/>
      <c r="D74" s="1318"/>
      <c r="E74" s="1130" t="s">
        <v>368</v>
      </c>
      <c r="F74" s="1131"/>
      <c r="G74" s="1131"/>
      <c r="H74" s="1131"/>
      <c r="I74" s="1131"/>
      <c r="J74" s="1131"/>
      <c r="K74" s="1131"/>
      <c r="L74" s="1131"/>
      <c r="M74" s="1131"/>
      <c r="N74" s="1132"/>
      <c r="O74" s="1112"/>
      <c r="P74" s="1113"/>
      <c r="Q74" s="1114"/>
      <c r="R74" s="1133"/>
      <c r="S74" s="1134"/>
      <c r="T74" s="1134"/>
      <c r="U74" s="1134"/>
      <c r="V74" s="1135"/>
      <c r="W74" s="635"/>
      <c r="X74" s="1231"/>
    </row>
    <row r="75" spans="2:26" ht="36" hidden="1" customHeight="1" thickBot="1">
      <c r="B75" s="1193"/>
      <c r="C75" s="1155"/>
      <c r="D75" s="1318"/>
      <c r="E75" s="1136" t="s">
        <v>1285</v>
      </c>
      <c r="F75" s="1136" t="s">
        <v>363</v>
      </c>
      <c r="G75" s="1136"/>
      <c r="H75" s="1136"/>
      <c r="I75" s="1136"/>
      <c r="J75" s="1136"/>
      <c r="K75" s="1136"/>
      <c r="L75" s="1136"/>
      <c r="M75" s="557">
        <f>VLOOKUP($Y$67,ВЛ!$C$22:$K$27,6,0)</f>
        <v>23.65</v>
      </c>
      <c r="N75" s="526">
        <f>M75</f>
        <v>23.65</v>
      </c>
      <c r="O75" s="1115"/>
      <c r="P75" s="1116"/>
      <c r="Q75" s="1117"/>
      <c r="R75" s="1137"/>
      <c r="S75" s="1138"/>
      <c r="T75" s="1139"/>
      <c r="U75" s="527">
        <f>H67*N75*O67*P67*Q67</f>
        <v>0</v>
      </c>
      <c r="V75" s="528">
        <f>U75</f>
        <v>0</v>
      </c>
      <c r="W75" s="636"/>
      <c r="X75" s="1232"/>
    </row>
    <row r="76" spans="2:26" ht="148.5" hidden="1" customHeight="1" thickBot="1">
      <c r="B76" s="1192"/>
      <c r="C76" s="1154" t="s">
        <v>885</v>
      </c>
      <c r="D76" s="1317"/>
      <c r="E76" s="588" t="str">
        <f>VLOOKUP($Y$76,ВЛ!C29:M31,11,0)</f>
        <v>ВЛ 6-10 кВ   (ЗАМЕНА ПРОВОДА)</v>
      </c>
      <c r="F76" s="1200" t="str">
        <f>VLOOKUP($Y$76,ВЛ!C29:T31,10,0)</f>
        <v xml:space="preserve"> СВОДНЫЙ   СМЕТНЫЙ  РАСЧЕТ  СТОИМОСТИ  СТРОИТЕЛЬСТВА (проект) №56, №26, №24</v>
      </c>
      <c r="G76" s="1179" t="s">
        <v>180</v>
      </c>
      <c r="H76" s="1179">
        <f>Y78</f>
        <v>0</v>
      </c>
      <c r="I76" s="946">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230" t="s">
        <v>885</v>
      </c>
      <c r="Y76" s="488">
        <v>70</v>
      </c>
      <c r="Z76" s="381" t="s">
        <v>698</v>
      </c>
    </row>
    <row r="77" spans="2:26" ht="36" hidden="1" customHeight="1" thickBot="1">
      <c r="B77" s="1193"/>
      <c r="C77" s="1155"/>
      <c r="D77" s="1318"/>
      <c r="E77" s="830"/>
      <c r="F77" s="1201"/>
      <c r="G77" s="1180"/>
      <c r="H77" s="1180"/>
      <c r="I77" s="592">
        <v>1</v>
      </c>
      <c r="J77" s="593"/>
      <c r="K77" s="593"/>
      <c r="L77" s="593"/>
      <c r="M77" s="593"/>
      <c r="N77" s="593"/>
      <c r="O77" s="1109"/>
      <c r="P77" s="1110"/>
      <c r="Q77" s="1111"/>
      <c r="R77" s="1118"/>
      <c r="S77" s="1119"/>
      <c r="T77" s="1119"/>
      <c r="U77" s="1119"/>
      <c r="V77" s="1120"/>
      <c r="W77" s="631"/>
      <c r="X77" s="1231"/>
    </row>
    <row r="78" spans="2:26" ht="36" hidden="1" customHeight="1" thickBot="1">
      <c r="B78" s="1193"/>
      <c r="C78" s="1155"/>
      <c r="D78" s="1318"/>
      <c r="E78" s="1121" t="s">
        <v>378</v>
      </c>
      <c r="F78" s="1122"/>
      <c r="G78" s="1122"/>
      <c r="H78" s="1122"/>
      <c r="I78" s="1122"/>
      <c r="J78" s="1122"/>
      <c r="K78" s="1122"/>
      <c r="L78" s="1122"/>
      <c r="M78" s="1122"/>
      <c r="N78" s="1123"/>
      <c r="O78" s="1112"/>
      <c r="P78" s="1113"/>
      <c r="Q78" s="1114"/>
      <c r="R78" s="1118"/>
      <c r="S78" s="1128"/>
      <c r="T78" s="1128"/>
      <c r="U78" s="1128"/>
      <c r="V78" s="1129"/>
      <c r="W78" s="632"/>
      <c r="X78" s="1231"/>
      <c r="Y78" s="489"/>
      <c r="Z78" s="381" t="s">
        <v>723</v>
      </c>
    </row>
    <row r="79" spans="2:26" ht="36" hidden="1" customHeight="1">
      <c r="B79" s="1193"/>
      <c r="C79" s="1155"/>
      <c r="D79" s="1318"/>
      <c r="E79" s="1127" t="s">
        <v>377</v>
      </c>
      <c r="F79" s="1127"/>
      <c r="G79" s="1127"/>
      <c r="H79" s="1127"/>
      <c r="I79" s="1127"/>
      <c r="J79" s="1127"/>
      <c r="K79" s="1127"/>
      <c r="L79" s="1127"/>
      <c r="M79" s="633">
        <f>VLOOKUP($Y$76,ВЛ!$C$29:$K$31,2,0)</f>
        <v>57.302740000000007</v>
      </c>
      <c r="N79" s="524">
        <f>M79</f>
        <v>57.302740000000007</v>
      </c>
      <c r="O79" s="1112"/>
      <c r="P79" s="1113"/>
      <c r="Q79" s="1114"/>
      <c r="R79" s="1124"/>
      <c r="S79" s="1125"/>
      <c r="T79" s="1126"/>
      <c r="U79" s="936">
        <f>H76*N79*O76*P76*Q76</f>
        <v>0</v>
      </c>
      <c r="V79" s="523">
        <f t="shared" ref="V79:V84" si="0">U79</f>
        <v>0</v>
      </c>
      <c r="W79" s="632"/>
      <c r="X79" s="1231"/>
    </row>
    <row r="80" spans="2:26" ht="36" hidden="1" customHeight="1">
      <c r="B80" s="1193"/>
      <c r="C80" s="1155"/>
      <c r="D80" s="1318"/>
      <c r="E80" s="1127" t="s">
        <v>370</v>
      </c>
      <c r="F80" s="1127"/>
      <c r="G80" s="1127"/>
      <c r="H80" s="1127"/>
      <c r="I80" s="1127"/>
      <c r="J80" s="1127"/>
      <c r="K80" s="1127"/>
      <c r="L80" s="1127"/>
      <c r="M80" s="633">
        <f>VLOOKUP($Y$76,ВЛ!$C$29:$K$31,3,0)</f>
        <v>24.220000000000002</v>
      </c>
      <c r="N80" s="524">
        <f>M80</f>
        <v>24.220000000000002</v>
      </c>
      <c r="O80" s="1112"/>
      <c r="P80" s="1113"/>
      <c r="Q80" s="1114"/>
      <c r="R80" s="1124"/>
      <c r="S80" s="1125"/>
      <c r="T80" s="1126"/>
      <c r="U80" s="936">
        <f>H76*N80*O76*P76*Q76</f>
        <v>0</v>
      </c>
      <c r="V80" s="523">
        <f t="shared" si="0"/>
        <v>0</v>
      </c>
      <c r="W80" s="632"/>
      <c r="X80" s="1231"/>
      <c r="Y80" s="380">
        <v>0</v>
      </c>
    </row>
    <row r="81" spans="2:28" ht="36" hidden="1" customHeight="1">
      <c r="B81" s="1193"/>
      <c r="C81" s="1155"/>
      <c r="D81" s="1318"/>
      <c r="E81" s="1127" t="s">
        <v>371</v>
      </c>
      <c r="F81" s="1127"/>
      <c r="G81" s="1127"/>
      <c r="H81" s="1127"/>
      <c r="I81" s="1127"/>
      <c r="J81" s="1127"/>
      <c r="K81" s="1127"/>
      <c r="L81" s="1127"/>
      <c r="M81" s="633">
        <f>VLOOKUP($Y$76,ВЛ!$C$29:$K$31,4,0)</f>
        <v>38.0944</v>
      </c>
      <c r="N81" s="524">
        <f>M81</f>
        <v>38.0944</v>
      </c>
      <c r="O81" s="1112"/>
      <c r="P81" s="1113"/>
      <c r="Q81" s="1114"/>
      <c r="R81" s="1124"/>
      <c r="S81" s="1125"/>
      <c r="T81" s="1126"/>
      <c r="U81" s="936">
        <f>H76*N81*O76*P76*Q76</f>
        <v>0</v>
      </c>
      <c r="V81" s="523">
        <f t="shared" si="0"/>
        <v>0</v>
      </c>
      <c r="W81" s="632"/>
      <c r="X81" s="1231"/>
    </row>
    <row r="82" spans="2:28" ht="57" hidden="1" customHeight="1">
      <c r="B82" s="1193"/>
      <c r="C82" s="1155"/>
      <c r="D82" s="1318"/>
      <c r="E82" s="1127" t="s">
        <v>563</v>
      </c>
      <c r="F82" s="1127"/>
      <c r="G82" s="1127"/>
      <c r="H82" s="1127"/>
      <c r="I82" s="1127"/>
      <c r="J82" s="1127"/>
      <c r="K82" s="1127"/>
      <c r="L82" s="1127"/>
      <c r="M82" s="633">
        <v>0</v>
      </c>
      <c r="N82" s="524">
        <f>M82</f>
        <v>0</v>
      </c>
      <c r="O82" s="1112"/>
      <c r="P82" s="1113"/>
      <c r="Q82" s="1114"/>
      <c r="R82" s="1124"/>
      <c r="S82" s="1125"/>
      <c r="T82" s="1126"/>
      <c r="U82" s="525">
        <f>H76*N82*O76*P76*Q76</f>
        <v>0</v>
      </c>
      <c r="V82" s="523">
        <f t="shared" si="0"/>
        <v>0</v>
      </c>
      <c r="W82" s="632"/>
      <c r="X82" s="1231"/>
    </row>
    <row r="83" spans="2:28" ht="36" hidden="1" customHeight="1">
      <c r="B83" s="1193"/>
      <c r="C83" s="1155"/>
      <c r="D83" s="1318"/>
      <c r="E83" s="1130" t="s">
        <v>368</v>
      </c>
      <c r="F83" s="1131"/>
      <c r="G83" s="1131"/>
      <c r="H83" s="1131"/>
      <c r="I83" s="1131"/>
      <c r="J83" s="1131"/>
      <c r="K83" s="1131"/>
      <c r="L83" s="1131"/>
      <c r="M83" s="1131"/>
      <c r="N83" s="1132"/>
      <c r="O83" s="1112"/>
      <c r="P83" s="1113"/>
      <c r="Q83" s="1114"/>
      <c r="R83" s="1133"/>
      <c r="S83" s="1134"/>
      <c r="T83" s="1134"/>
      <c r="U83" s="1134">
        <f>H76*N83*O76*P76*Q76</f>
        <v>0</v>
      </c>
      <c r="V83" s="1135">
        <f t="shared" si="0"/>
        <v>0</v>
      </c>
      <c r="W83" s="635"/>
      <c r="X83" s="1231"/>
    </row>
    <row r="84" spans="2:28" ht="64.5" hidden="1" customHeight="1" thickBot="1">
      <c r="B84" s="1193"/>
      <c r="C84" s="1155"/>
      <c r="D84" s="1318"/>
      <c r="E84" s="1136" t="s">
        <v>1285</v>
      </c>
      <c r="F84" s="1136" t="s">
        <v>363</v>
      </c>
      <c r="G84" s="1136"/>
      <c r="H84" s="1136"/>
      <c r="I84" s="1136"/>
      <c r="J84" s="1136"/>
      <c r="K84" s="1136"/>
      <c r="L84" s="1136"/>
      <c r="M84" s="557">
        <f>VLOOKUP($Y$76,ВЛ!$C$29:$K$31,6,0)</f>
        <v>46.750000000000007</v>
      </c>
      <c r="N84" s="526">
        <f>M84</f>
        <v>46.750000000000007</v>
      </c>
      <c r="O84" s="1115"/>
      <c r="P84" s="1116"/>
      <c r="Q84" s="1117"/>
      <c r="R84" s="1137"/>
      <c r="S84" s="1138"/>
      <c r="T84" s="1139"/>
      <c r="U84" s="527">
        <f>H76*N84*O76*P76*Q76</f>
        <v>0</v>
      </c>
      <c r="V84" s="528">
        <f t="shared" si="0"/>
        <v>0</v>
      </c>
      <c r="W84" s="636"/>
      <c r="X84" s="1232"/>
    </row>
    <row r="85" spans="2:28" ht="129.75" hidden="1" customHeight="1" thickBot="1">
      <c r="B85" s="1319"/>
      <c r="C85" s="1320" t="str">
        <f>E85</f>
        <v>Демонтаж ВЛ-6 (10) кВ (опор 10 шт, провода 1 км, изоляторов-10 шт)</v>
      </c>
      <c r="D85" s="1321"/>
      <c r="E85" s="814" t="str">
        <f>VLOOKUP($Y$85,ВЛ!C61:AG62,10,0)</f>
        <v>Демонтаж ВЛ-6 (10) кВ (опор 10 шт, провода 1 км, изоляторов-10 шт)</v>
      </c>
      <c r="F85" s="1200"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79" t="s">
        <v>180</v>
      </c>
      <c r="H85" s="1179">
        <f>Y87</f>
        <v>0</v>
      </c>
      <c r="I85" s="946">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230" t="str">
        <f>E85</f>
        <v>Демонтаж ВЛ-6 (10) кВ (опор 10 шт, провода 1 км, изоляторов-10 шт)</v>
      </c>
      <c r="Y85" s="833">
        <v>2</v>
      </c>
      <c r="Z85" s="381" t="s">
        <v>1275</v>
      </c>
    </row>
    <row r="86" spans="2:28" ht="36" hidden="1" customHeight="1" thickBot="1">
      <c r="B86" s="1181"/>
      <c r="C86" s="1322"/>
      <c r="D86" s="1323"/>
      <c r="E86" s="642"/>
      <c r="F86" s="1201"/>
      <c r="G86" s="1180"/>
      <c r="H86" s="1180"/>
      <c r="I86" s="592">
        <v>1</v>
      </c>
      <c r="J86" s="593"/>
      <c r="K86" s="593"/>
      <c r="L86" s="593"/>
      <c r="M86" s="593"/>
      <c r="N86" s="593"/>
      <c r="O86" s="1412"/>
      <c r="P86" s="1413"/>
      <c r="Q86" s="1414"/>
      <c r="R86" s="1118"/>
      <c r="S86" s="1119"/>
      <c r="T86" s="1119"/>
      <c r="U86" s="1119"/>
      <c r="V86" s="1120"/>
      <c r="W86" s="631"/>
      <c r="X86" s="1231"/>
    </row>
    <row r="87" spans="2:28" ht="36" hidden="1" customHeight="1" thickBot="1">
      <c r="B87" s="1181"/>
      <c r="C87" s="1322"/>
      <c r="D87" s="1323"/>
      <c r="E87" s="1122" t="s">
        <v>378</v>
      </c>
      <c r="F87" s="1122"/>
      <c r="G87" s="1122"/>
      <c r="H87" s="1122"/>
      <c r="I87" s="1122"/>
      <c r="J87" s="1122"/>
      <c r="K87" s="1122"/>
      <c r="L87" s="1122"/>
      <c r="M87" s="1122"/>
      <c r="N87" s="1123"/>
      <c r="O87" s="1415"/>
      <c r="P87" s="1416"/>
      <c r="Q87" s="1417"/>
      <c r="R87" s="1118"/>
      <c r="S87" s="1128"/>
      <c r="T87" s="1128"/>
      <c r="U87" s="1128"/>
      <c r="V87" s="1129"/>
      <c r="W87" s="632"/>
      <c r="X87" s="1231"/>
      <c r="Y87" s="489">
        <v>0</v>
      </c>
      <c r="Z87" s="381" t="s">
        <v>723</v>
      </c>
    </row>
    <row r="88" spans="2:28" ht="36" hidden="1" customHeight="1">
      <c r="B88" s="1181"/>
      <c r="C88" s="1322"/>
      <c r="D88" s="1323"/>
      <c r="E88" s="1223" t="s">
        <v>377</v>
      </c>
      <c r="F88" s="1127"/>
      <c r="G88" s="1127"/>
      <c r="H88" s="1127"/>
      <c r="I88" s="1127"/>
      <c r="J88" s="1127"/>
      <c r="K88" s="1127"/>
      <c r="L88" s="1127"/>
      <c r="M88" s="633">
        <f>VLOOKUP($Y$85,ВЛ!C61:AG62,2,0)</f>
        <v>0.21067999999999998</v>
      </c>
      <c r="N88" s="524">
        <f>M88</f>
        <v>0.21067999999999998</v>
      </c>
      <c r="O88" s="1415"/>
      <c r="P88" s="1416"/>
      <c r="Q88" s="1417"/>
      <c r="R88" s="1124"/>
      <c r="S88" s="1125"/>
      <c r="T88" s="1126"/>
      <c r="U88" s="936">
        <f>H85*N88*O85*P85*Q85</f>
        <v>0</v>
      </c>
      <c r="V88" s="523">
        <f>U88</f>
        <v>0</v>
      </c>
      <c r="W88" s="632"/>
      <c r="X88" s="1231"/>
    </row>
    <row r="89" spans="2:28" ht="36" hidden="1" customHeight="1">
      <c r="B89" s="1181"/>
      <c r="C89" s="1322"/>
      <c r="D89" s="1323"/>
      <c r="E89" s="1223" t="s">
        <v>370</v>
      </c>
      <c r="F89" s="1127"/>
      <c r="G89" s="1127"/>
      <c r="H89" s="1127"/>
      <c r="I89" s="1127"/>
      <c r="J89" s="1127"/>
      <c r="K89" s="1127"/>
      <c r="L89" s="1127"/>
      <c r="M89" s="633">
        <f>VLOOKUP($Y$85,ВЛ!C61:AG62,3,0)</f>
        <v>2.35</v>
      </c>
      <c r="N89" s="524">
        <f>M89</f>
        <v>2.35</v>
      </c>
      <c r="O89" s="1415"/>
      <c r="P89" s="1416"/>
      <c r="Q89" s="1417"/>
      <c r="R89" s="1124"/>
      <c r="S89" s="1125"/>
      <c r="T89" s="1126"/>
      <c r="U89" s="936">
        <f>H85*N89*O85*P85*Q85</f>
        <v>0</v>
      </c>
      <c r="V89" s="523">
        <f>U89</f>
        <v>0</v>
      </c>
      <c r="W89" s="632"/>
      <c r="X89" s="1231"/>
      <c r="AB89" s="638">
        <f>U88</f>
        <v>0</v>
      </c>
    </row>
    <row r="90" spans="2:28" ht="36" hidden="1" customHeight="1">
      <c r="B90" s="1181"/>
      <c r="C90" s="1322"/>
      <c r="D90" s="1323"/>
      <c r="E90" s="1223" t="s">
        <v>371</v>
      </c>
      <c r="F90" s="1127"/>
      <c r="G90" s="1127"/>
      <c r="H90" s="1127"/>
      <c r="I90" s="1127"/>
      <c r="J90" s="1127"/>
      <c r="K90" s="1127"/>
      <c r="L90" s="1127"/>
      <c r="M90" s="633">
        <f>VLOOKUP($Y$85,ВЛ!C61:AG62,4,0)</f>
        <v>6.2944000000000004</v>
      </c>
      <c r="N90" s="524">
        <f>M90</f>
        <v>6.2944000000000004</v>
      </c>
      <c r="O90" s="1415"/>
      <c r="P90" s="1416"/>
      <c r="Q90" s="1417"/>
      <c r="R90" s="1124"/>
      <c r="S90" s="1125"/>
      <c r="T90" s="1126"/>
      <c r="U90" s="936">
        <f>H85*N90*O85*P85*Q85</f>
        <v>0</v>
      </c>
      <c r="V90" s="523">
        <f>U90</f>
        <v>0</v>
      </c>
      <c r="W90" s="632"/>
      <c r="X90" s="1231"/>
      <c r="AB90" s="638">
        <f>U89</f>
        <v>0</v>
      </c>
    </row>
    <row r="91" spans="2:28" ht="57" hidden="1" customHeight="1">
      <c r="B91" s="1181"/>
      <c r="C91" s="1322"/>
      <c r="D91" s="1323"/>
      <c r="E91" s="1223" t="s">
        <v>563</v>
      </c>
      <c r="F91" s="1127"/>
      <c r="G91" s="1127"/>
      <c r="H91" s="1127"/>
      <c r="I91" s="1127"/>
      <c r="J91" s="1127"/>
      <c r="K91" s="1127"/>
      <c r="L91" s="1127"/>
      <c r="M91" s="633">
        <v>0</v>
      </c>
      <c r="N91" s="524">
        <f>M91</f>
        <v>0</v>
      </c>
      <c r="O91" s="1415"/>
      <c r="P91" s="1416"/>
      <c r="Q91" s="1417"/>
      <c r="R91" s="1124"/>
      <c r="S91" s="1125"/>
      <c r="T91" s="1126"/>
      <c r="U91" s="525">
        <f>H85*N91*O85*P85*Q85</f>
        <v>0</v>
      </c>
      <c r="V91" s="523">
        <f>U91</f>
        <v>0</v>
      </c>
      <c r="W91" s="632"/>
      <c r="X91" s="1231"/>
      <c r="AB91" s="638">
        <f>U90</f>
        <v>0</v>
      </c>
    </row>
    <row r="92" spans="2:28" ht="36" hidden="1" customHeight="1">
      <c r="B92" s="1181"/>
      <c r="C92" s="1322"/>
      <c r="D92" s="1323"/>
      <c r="E92" s="1131" t="s">
        <v>368</v>
      </c>
      <c r="F92" s="1131"/>
      <c r="G92" s="1131"/>
      <c r="H92" s="1131"/>
      <c r="I92" s="1131"/>
      <c r="J92" s="1131"/>
      <c r="K92" s="1131"/>
      <c r="L92" s="1131"/>
      <c r="M92" s="1131"/>
      <c r="N92" s="1132"/>
      <c r="O92" s="1415"/>
      <c r="P92" s="1416"/>
      <c r="Q92" s="1417"/>
      <c r="R92" s="1133"/>
      <c r="S92" s="1134"/>
      <c r="T92" s="1134"/>
      <c r="U92" s="1134"/>
      <c r="V92" s="1135"/>
      <c r="W92" s="635"/>
      <c r="X92" s="1231"/>
      <c r="AB92" s="638">
        <f>U91</f>
        <v>0</v>
      </c>
    </row>
    <row r="93" spans="2:28" ht="36" hidden="1" customHeight="1" thickBot="1">
      <c r="B93" s="1181"/>
      <c r="C93" s="1324"/>
      <c r="D93" s="1325"/>
      <c r="E93" s="1254" t="s">
        <v>1285</v>
      </c>
      <c r="F93" s="1136" t="s">
        <v>363</v>
      </c>
      <c r="G93" s="1136"/>
      <c r="H93" s="1136"/>
      <c r="I93" s="1136"/>
      <c r="J93" s="1136"/>
      <c r="K93" s="1136"/>
      <c r="L93" s="1136"/>
      <c r="M93" s="557">
        <f>VLOOKUP($Y$85,ВЛ!C61:AG62,6,0)</f>
        <v>4.3599999999999994</v>
      </c>
      <c r="N93" s="526">
        <f>M93</f>
        <v>4.3599999999999994</v>
      </c>
      <c r="O93" s="1415"/>
      <c r="P93" s="1416"/>
      <c r="Q93" s="1417"/>
      <c r="R93" s="1137"/>
      <c r="S93" s="1138"/>
      <c r="T93" s="1139"/>
      <c r="U93" s="527">
        <f>H85*N93*O85*P85*Q85</f>
        <v>0</v>
      </c>
      <c r="V93" s="528">
        <f>U93</f>
        <v>0</v>
      </c>
      <c r="W93" s="636"/>
      <c r="X93" s="1232"/>
      <c r="AB93" s="638">
        <f>U92</f>
        <v>0</v>
      </c>
    </row>
    <row r="94" spans="2:28" ht="102.75" hidden="1" customHeight="1" thickBot="1">
      <c r="B94" s="1192"/>
      <c r="C94" s="1368" t="s">
        <v>559</v>
      </c>
      <c r="D94" s="1313"/>
      <c r="E94" s="588" t="str">
        <f>CONCATENATE("КЛ-",Y94," кВ сечением ",Y95," мм2 ",VLOOKUP(Y100,КЛ!C5:I40,7,0)," с учетом благоустройства КЛ")</f>
        <v>КЛ-10 кВ сечением 240 мм2 (Один кабель в траншее) с учетом благоустройства КЛ</v>
      </c>
      <c r="F94" s="1200"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12-01-003-08 и  СВОДНЫЙ   СМЕТНЫЙ  РАСЧЕТ  СТОИМОСТИ  СТРОИТЕЛЬСТВА (проект) №4)</v>
      </c>
      <c r="G94" s="1179" t="s">
        <v>180</v>
      </c>
      <c r="H94" s="1179">
        <f>Y97</f>
        <v>0</v>
      </c>
      <c r="I94" s="946">
        <v>1</v>
      </c>
      <c r="J94" s="929">
        <f>J95</f>
        <v>0</v>
      </c>
      <c r="K94" s="929">
        <f>IF($Y$98=1,(K95+$Y$96*КЛ!I46),IF($Y$98=2,(K95+$Y$96*КЛ!I47),"ОШИБКА"))</f>
        <v>2955.096</v>
      </c>
      <c r="L94" s="929">
        <f>L95</f>
        <v>73.877399999999994</v>
      </c>
      <c r="M94" s="639">
        <f>M95+M102</f>
        <v>800.59911844660189</v>
      </c>
      <c r="N94" s="931">
        <f>SUM(J94:M94)</f>
        <v>3829.5725184466019</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216" t="s">
        <v>710</v>
      </c>
      <c r="Y94" s="640">
        <v>10</v>
      </c>
      <c r="Z94" s="381" t="s">
        <v>706</v>
      </c>
    </row>
    <row r="95" spans="2:28" ht="88.5" hidden="1" customHeight="1" thickBot="1">
      <c r="B95" s="1193"/>
      <c r="C95" s="1368"/>
      <c r="D95" s="1313"/>
      <c r="E95" s="830" t="s">
        <v>367</v>
      </c>
      <c r="F95" s="1201"/>
      <c r="G95" s="1180"/>
      <c r="H95" s="1180"/>
      <c r="I95" s="592">
        <v>1</v>
      </c>
      <c r="J95" s="593">
        <v>0</v>
      </c>
      <c r="K95" s="593">
        <f>N95*0.8</f>
        <v>2955.096</v>
      </c>
      <c r="L95" s="936">
        <f>N95*0.02</f>
        <v>73.877399999999994</v>
      </c>
      <c r="M95" s="936">
        <f>M97+M98+M99+M100</f>
        <v>664.89659999999992</v>
      </c>
      <c r="N95" s="594">
        <f>VLOOKUP($Y$100,КЛ!$C$5:$I$40,4,0)</f>
        <v>3693.87</v>
      </c>
      <c r="O95" s="1109"/>
      <c r="P95" s="1110"/>
      <c r="Q95" s="1111"/>
      <c r="R95" s="1118"/>
      <c r="S95" s="1119"/>
      <c r="T95" s="1119"/>
      <c r="U95" s="1119"/>
      <c r="V95" s="1120"/>
      <c r="W95" s="596"/>
      <c r="X95" s="1217"/>
      <c r="Y95" s="488">
        <v>240</v>
      </c>
      <c r="Z95" s="381" t="s">
        <v>698</v>
      </c>
    </row>
    <row r="96" spans="2:28" ht="30" hidden="1" customHeight="1" thickBot="1">
      <c r="B96" s="1193"/>
      <c r="C96" s="1368"/>
      <c r="D96" s="1313"/>
      <c r="E96" s="1121" t="s">
        <v>378</v>
      </c>
      <c r="F96" s="1122"/>
      <c r="G96" s="1122"/>
      <c r="H96" s="1122"/>
      <c r="I96" s="1122"/>
      <c r="J96" s="1122"/>
      <c r="K96" s="1122"/>
      <c r="L96" s="1122"/>
      <c r="M96" s="1122"/>
      <c r="N96" s="1123"/>
      <c r="O96" s="1112"/>
      <c r="P96" s="1113"/>
      <c r="Q96" s="1114"/>
      <c r="R96" s="1118"/>
      <c r="S96" s="1128"/>
      <c r="T96" s="1128"/>
      <c r="U96" s="1128"/>
      <c r="V96" s="1129"/>
      <c r="W96" s="933"/>
      <c r="X96" s="1217"/>
      <c r="Y96" s="844"/>
      <c r="Z96" s="381" t="s">
        <v>1265</v>
      </c>
      <c r="AA96" s="489">
        <f>0.1-0.015</f>
        <v>8.5000000000000006E-2</v>
      </c>
    </row>
    <row r="97" spans="2:29" ht="30" hidden="1" customHeight="1" thickBot="1">
      <c r="B97" s="1193"/>
      <c r="C97" s="1368"/>
      <c r="D97" s="1313"/>
      <c r="E97" s="1127" t="s">
        <v>377</v>
      </c>
      <c r="F97" s="1127"/>
      <c r="G97" s="1127"/>
      <c r="H97" s="1127"/>
      <c r="I97" s="1127"/>
      <c r="J97" s="1127"/>
      <c r="K97" s="1127"/>
      <c r="L97" s="1127"/>
      <c r="M97" s="555">
        <f>VLOOKUP($Y$100,КЛ!$C$5:$I$40,5,0)/103*100</f>
        <v>133.29126213592232</v>
      </c>
      <c r="N97" s="524">
        <f>M97</f>
        <v>133.29126213592232</v>
      </c>
      <c r="O97" s="1112"/>
      <c r="P97" s="1113"/>
      <c r="Q97" s="1114"/>
      <c r="R97" s="1124"/>
      <c r="S97" s="1125"/>
      <c r="T97" s="1126"/>
      <c r="U97" s="936">
        <f>H94*N97*O94*P94*Q94</f>
        <v>0</v>
      </c>
      <c r="V97" s="523">
        <f>U97</f>
        <v>0</v>
      </c>
      <c r="W97" s="933"/>
      <c r="X97" s="1217"/>
      <c r="Y97" s="844"/>
      <c r="Z97" s="381" t="s">
        <v>723</v>
      </c>
    </row>
    <row r="98" spans="2:29" ht="30" hidden="1" customHeight="1" thickBot="1">
      <c r="B98" s="1193"/>
      <c r="C98" s="1368"/>
      <c r="D98" s="1313"/>
      <c r="E98" s="1127" t="s">
        <v>370</v>
      </c>
      <c r="F98" s="1127"/>
      <c r="G98" s="1127"/>
      <c r="H98" s="1127"/>
      <c r="I98" s="1127"/>
      <c r="J98" s="1127"/>
      <c r="K98" s="1127"/>
      <c r="L98" s="1127"/>
      <c r="M98" s="555">
        <f>(VLOOKUP($Y$100,КЛ!$C$5:$I$40,5,0)/103*100)+(IF($Y$98=1,$Y$96*КЛ!E46,IF($Y$98=2,$Y$96*КЛ!E47,"ОШИБКА")))</f>
        <v>133.29126213592232</v>
      </c>
      <c r="N98" s="524">
        <f>M98</f>
        <v>133.29126213592232</v>
      </c>
      <c r="O98" s="1112"/>
      <c r="P98" s="1113"/>
      <c r="Q98" s="1114"/>
      <c r="R98" s="1124"/>
      <c r="S98" s="1125"/>
      <c r="T98" s="1126"/>
      <c r="U98" s="936">
        <f>H94*N98*O94*P94*Q94</f>
        <v>0</v>
      </c>
      <c r="V98" s="523">
        <f>U98</f>
        <v>0</v>
      </c>
      <c r="W98" s="933"/>
      <c r="X98" s="1217"/>
      <c r="Y98" s="502">
        <v>1</v>
      </c>
      <c r="Z98" s="381" t="s">
        <v>1119</v>
      </c>
    </row>
    <row r="99" spans="2:29" ht="30" hidden="1" customHeight="1" thickBot="1">
      <c r="B99" s="1193"/>
      <c r="C99" s="1368"/>
      <c r="D99" s="1313"/>
      <c r="E99" s="1127" t="s">
        <v>371</v>
      </c>
      <c r="F99" s="1127"/>
      <c r="G99" s="1127"/>
      <c r="H99" s="1127"/>
      <c r="I99" s="1127"/>
      <c r="J99" s="1127"/>
      <c r="K99" s="1127"/>
      <c r="L99" s="1127"/>
      <c r="M99" s="555">
        <f>(N95/103*3)+(IF($Y$98=1,$Y$96*КЛ!F46,IF($Y$98=2,$Y$96*КЛ!F47,"ОШИБКА")))</f>
        <v>107.58844660194174</v>
      </c>
      <c r="N99" s="524">
        <f>M99</f>
        <v>107.58844660194174</v>
      </c>
      <c r="O99" s="1112"/>
      <c r="P99" s="1113"/>
      <c r="Q99" s="1114"/>
      <c r="R99" s="1124"/>
      <c r="S99" s="1125"/>
      <c r="T99" s="1126"/>
      <c r="U99" s="936">
        <f>H94*N99*O94*P94*Q94</f>
        <v>0</v>
      </c>
      <c r="V99" s="523">
        <f>U99</f>
        <v>0</v>
      </c>
      <c r="W99" s="933"/>
      <c r="X99" s="1217"/>
      <c r="Y99" s="502"/>
      <c r="Z99" s="381"/>
    </row>
    <row r="100" spans="2:29" ht="49.5" hidden="1" customHeight="1" thickBot="1">
      <c r="B100" s="1193"/>
      <c r="C100" s="1368"/>
      <c r="D100" s="1313"/>
      <c r="E100" s="1127" t="s">
        <v>563</v>
      </c>
      <c r="F100" s="1127"/>
      <c r="G100" s="1127"/>
      <c r="H100" s="1127"/>
      <c r="I100" s="1127"/>
      <c r="J100" s="1127"/>
      <c r="K100" s="1127"/>
      <c r="L100" s="1127"/>
      <c r="M100" s="555">
        <f>N95-L95-K95-J95-M97-M98-M99</f>
        <v>290.72562912621356</v>
      </c>
      <c r="N100" s="524">
        <f>M100</f>
        <v>290.72562912621356</v>
      </c>
      <c r="O100" s="1112"/>
      <c r="P100" s="1113"/>
      <c r="Q100" s="1114"/>
      <c r="R100" s="1124"/>
      <c r="S100" s="1125"/>
      <c r="T100" s="1126"/>
      <c r="U100" s="525">
        <f>H94*N100*O94*P94*Q94</f>
        <v>0</v>
      </c>
      <c r="V100" s="523">
        <f>U100</f>
        <v>0</v>
      </c>
      <c r="W100" s="933"/>
      <c r="X100" s="1217"/>
      <c r="Y100" s="640" t="str">
        <f>CONCATENATE(Y94,Y95,Y98)</f>
        <v>102401</v>
      </c>
      <c r="Z100" s="381" t="s">
        <v>806</v>
      </c>
    </row>
    <row r="101" spans="2:29" ht="30" hidden="1" customHeight="1">
      <c r="B101" s="1193"/>
      <c r="C101" s="1368"/>
      <c r="D101" s="1313"/>
      <c r="E101" s="1130" t="s">
        <v>368</v>
      </c>
      <c r="F101" s="1131"/>
      <c r="G101" s="1131"/>
      <c r="H101" s="1131"/>
      <c r="I101" s="1131"/>
      <c r="J101" s="1131"/>
      <c r="K101" s="1131"/>
      <c r="L101" s="1131"/>
      <c r="M101" s="1131"/>
      <c r="N101" s="1132"/>
      <c r="O101" s="1112"/>
      <c r="P101" s="1113"/>
      <c r="Q101" s="1114"/>
      <c r="R101" s="1133"/>
      <c r="S101" s="1134"/>
      <c r="T101" s="1134"/>
      <c r="U101" s="1134"/>
      <c r="V101" s="1135"/>
      <c r="W101" s="597"/>
      <c r="X101" s="1217"/>
    </row>
    <row r="102" spans="2:29" ht="30" hidden="1" customHeight="1" thickBot="1">
      <c r="B102" s="1245"/>
      <c r="C102" s="1368"/>
      <c r="D102" s="1313"/>
      <c r="E102" s="1136" t="s">
        <v>1285</v>
      </c>
      <c r="F102" s="1136" t="s">
        <v>363</v>
      </c>
      <c r="G102" s="1136"/>
      <c r="H102" s="1136"/>
      <c r="I102" s="1136"/>
      <c r="J102" s="1136"/>
      <c r="K102" s="1136"/>
      <c r="L102" s="1136"/>
      <c r="M102" s="557">
        <f>((N95-N99-N98)*3.93%)+(IF($Y$98=1,$Y$96*КЛ!H46,IF($Y$98=2,$Y$96*КЛ!H47,"ОШИБКА")))</f>
        <v>135.70251844660194</v>
      </c>
      <c r="N102" s="526">
        <f>M102</f>
        <v>135.70251844660194</v>
      </c>
      <c r="O102" s="1115"/>
      <c r="P102" s="1116"/>
      <c r="Q102" s="1117"/>
      <c r="R102" s="1137"/>
      <c r="S102" s="1138"/>
      <c r="T102" s="1139"/>
      <c r="U102" s="527">
        <f>H94*N102*O94*P94*Q94</f>
        <v>0</v>
      </c>
      <c r="V102" s="528">
        <f>U102</f>
        <v>0</v>
      </c>
      <c r="W102" s="598"/>
      <c r="X102" s="1218"/>
    </row>
    <row r="103" spans="2:29" ht="69.75" hidden="1" customHeight="1" outlineLevel="2" thickBot="1">
      <c r="B103" s="1192"/>
      <c r="C103" s="1154" t="str">
        <f>E103</f>
        <v>Установка автоматического выключателя 2500А</v>
      </c>
      <c r="D103" s="1317"/>
      <c r="E103" s="588" t="str">
        <f xml:space="preserve"> VLOOKUP(Y103,'Яч-Крун'!$A$22:$J$32,2,0)</f>
        <v>Установка автоматического выключателя 2500А</v>
      </c>
      <c r="F103" s="1200" t="str">
        <f xml:space="preserve"> VLOOKUP(Y103,'Яч-Крун'!$A$22:$K$32,11,0)</f>
        <v xml:space="preserve"> СВОДНЫЙ   СМЕТНЫЙ  РАСЧЕТ  СТОИМОСТИ  СТРОИТЕЛЬСТВА (проект) №209Л</v>
      </c>
      <c r="G103" s="1179" t="s">
        <v>160</v>
      </c>
      <c r="H103" s="1202">
        <f>Y105</f>
        <v>0</v>
      </c>
      <c r="I103" s="946">
        <v>1</v>
      </c>
      <c r="J103" s="929">
        <f>VLOOKUP($Y$103,'Яч-Крун'!A22:J32,6,0)</f>
        <v>225.66</v>
      </c>
      <c r="K103" s="929">
        <f>VLOOKUP($Y$103,'Яч-Крун'!A22:J32,8,0)</f>
        <v>6.93</v>
      </c>
      <c r="L103" s="929">
        <f>VLOOKUP($Y$103,'Яч-Крун'!A22:J32,9,0)</f>
        <v>6.57</v>
      </c>
      <c r="M103" s="929">
        <f>M106+M107+M108+M111</f>
        <v>36.505442292100945</v>
      </c>
      <c r="N103" s="931">
        <f>SUM(J103:M103)</f>
        <v>275.66544229210092</v>
      </c>
      <c r="O103" s="589">
        <v>1</v>
      </c>
      <c r="P103" s="590">
        <v>1</v>
      </c>
      <c r="Q103" s="591">
        <v>1</v>
      </c>
      <c r="R103" s="518">
        <f>H103*J103*O103*P103*Q103</f>
        <v>0</v>
      </c>
      <c r="S103" s="519">
        <f>H103*K103*O103*P103*Q103</f>
        <v>0</v>
      </c>
      <c r="T103" s="520">
        <f>H103*L103*O103*P103*Q103</f>
        <v>0</v>
      </c>
      <c r="U103" s="520">
        <f>H103*M103*O103*P103*Q103</f>
        <v>0</v>
      </c>
      <c r="V103" s="521">
        <f>SUM(R103:U103)</f>
        <v>0</v>
      </c>
      <c r="W103" s="595">
        <f>(R103+S103+T103+U107+U108+U109+U111)*'Прогнозная стоимость '!$M$11+U106*'Прогнозная стоимость '!$M$10</f>
        <v>0</v>
      </c>
      <c r="X103" s="1219" t="s">
        <v>850</v>
      </c>
      <c r="Y103" s="502">
        <v>11</v>
      </c>
      <c r="Z103" s="381" t="s">
        <v>716</v>
      </c>
      <c r="AB103" s="381">
        <v>1</v>
      </c>
      <c r="AC103" s="381" t="s">
        <v>847</v>
      </c>
    </row>
    <row r="104" spans="2:29" ht="36" hidden="1" customHeight="1" outlineLevel="2" thickBot="1">
      <c r="B104" s="1193"/>
      <c r="C104" s="1155"/>
      <c r="D104" s="1318"/>
      <c r="E104" s="830"/>
      <c r="F104" s="1201"/>
      <c r="G104" s="1180"/>
      <c r="H104" s="1203"/>
      <c r="I104" s="592">
        <v>1</v>
      </c>
      <c r="J104" s="593"/>
      <c r="K104" s="593"/>
      <c r="L104" s="936"/>
      <c r="M104" s="936"/>
      <c r="N104" s="594"/>
      <c r="O104" s="1246"/>
      <c r="P104" s="1171"/>
      <c r="Q104" s="1172"/>
      <c r="R104" s="1118"/>
      <c r="S104" s="1119"/>
      <c r="T104" s="1119"/>
      <c r="U104" s="1119"/>
      <c r="V104" s="1120"/>
      <c r="W104" s="596"/>
      <c r="X104" s="1220"/>
      <c r="AB104" s="381">
        <v>2</v>
      </c>
      <c r="AC104" s="381" t="s">
        <v>848</v>
      </c>
    </row>
    <row r="105" spans="2:29" ht="36" hidden="1" customHeight="1" outlineLevel="2" thickBot="1">
      <c r="B105" s="1193"/>
      <c r="C105" s="1155"/>
      <c r="D105" s="1318"/>
      <c r="E105" s="1121" t="s">
        <v>378</v>
      </c>
      <c r="F105" s="1122"/>
      <c r="G105" s="1122"/>
      <c r="H105" s="1122"/>
      <c r="I105" s="1122"/>
      <c r="J105" s="1122"/>
      <c r="K105" s="1122"/>
      <c r="L105" s="1122"/>
      <c r="M105" s="1122"/>
      <c r="N105" s="1123"/>
      <c r="O105" s="1173"/>
      <c r="P105" s="1174"/>
      <c r="Q105" s="1175"/>
      <c r="R105" s="1118"/>
      <c r="S105" s="1128"/>
      <c r="T105" s="1128"/>
      <c r="U105" s="1128"/>
      <c r="V105" s="1129"/>
      <c r="W105" s="933"/>
      <c r="X105" s="1220"/>
      <c r="Y105" s="495">
        <v>0</v>
      </c>
      <c r="Z105" s="381" t="s">
        <v>724</v>
      </c>
      <c r="AB105" s="381">
        <v>3</v>
      </c>
      <c r="AC105" s="381" t="s">
        <v>849</v>
      </c>
    </row>
    <row r="106" spans="2:29" ht="36" hidden="1" customHeight="1" outlineLevel="2" thickBot="1">
      <c r="B106" s="1193"/>
      <c r="C106" s="1155"/>
      <c r="D106" s="1318"/>
      <c r="E106" s="1121" t="s">
        <v>377</v>
      </c>
      <c r="F106" s="1122"/>
      <c r="G106" s="1122"/>
      <c r="H106" s="1122"/>
      <c r="I106" s="1122"/>
      <c r="J106" s="1122"/>
      <c r="K106" s="1122"/>
      <c r="L106" s="1247"/>
      <c r="M106" s="555">
        <f>VLOOKUP($Y$103,'Яч-Крун'!A22:J32,3,0)</f>
        <v>13.425442292100948</v>
      </c>
      <c r="N106" s="524">
        <f>M106</f>
        <v>13.425442292100948</v>
      </c>
      <c r="O106" s="1173"/>
      <c r="P106" s="1174"/>
      <c r="Q106" s="1175"/>
      <c r="R106" s="1124"/>
      <c r="S106" s="1125"/>
      <c r="T106" s="1169"/>
      <c r="U106" s="936">
        <f>H103*N106*O103*P103*Q103</f>
        <v>0</v>
      </c>
      <c r="V106" s="523">
        <f>U106</f>
        <v>0</v>
      </c>
      <c r="W106" s="933"/>
      <c r="X106" s="1220"/>
      <c r="AB106" s="381">
        <v>4</v>
      </c>
      <c r="AC106" s="381" t="s">
        <v>984</v>
      </c>
    </row>
    <row r="107" spans="2:29" ht="36" hidden="1" customHeight="1" outlineLevel="2" thickBot="1">
      <c r="B107" s="1193"/>
      <c r="C107" s="1155"/>
      <c r="D107" s="1318"/>
      <c r="E107" s="1121" t="s">
        <v>370</v>
      </c>
      <c r="F107" s="1122"/>
      <c r="G107" s="1122"/>
      <c r="H107" s="1122"/>
      <c r="I107" s="1122"/>
      <c r="J107" s="1122"/>
      <c r="K107" s="1122"/>
      <c r="L107" s="1247"/>
      <c r="M107" s="555">
        <f>VLOOKUP($Y$103,'Яч-Крун'!A22:J32,4,0)</f>
        <v>5.12</v>
      </c>
      <c r="N107" s="524">
        <f>M107</f>
        <v>5.12</v>
      </c>
      <c r="O107" s="1173"/>
      <c r="P107" s="1174"/>
      <c r="Q107" s="1175"/>
      <c r="R107" s="1124"/>
      <c r="S107" s="1125"/>
      <c r="T107" s="1169"/>
      <c r="U107" s="936">
        <f>H103*N107*O103*P103*Q103</f>
        <v>0</v>
      </c>
      <c r="V107" s="523">
        <f>U107</f>
        <v>0</v>
      </c>
      <c r="W107" s="933"/>
      <c r="X107" s="1220"/>
      <c r="AB107" s="381">
        <v>5</v>
      </c>
      <c r="AC107" s="381" t="s">
        <v>985</v>
      </c>
    </row>
    <row r="108" spans="2:29" ht="36" hidden="1" customHeight="1" outlineLevel="2" thickBot="1">
      <c r="B108" s="1193"/>
      <c r="C108" s="1155"/>
      <c r="D108" s="1318"/>
      <c r="E108" s="1127" t="s">
        <v>371</v>
      </c>
      <c r="F108" s="1127"/>
      <c r="G108" s="1127"/>
      <c r="H108" s="1127"/>
      <c r="I108" s="1127"/>
      <c r="J108" s="1127"/>
      <c r="K108" s="1127"/>
      <c r="L108" s="1127"/>
      <c r="M108" s="555">
        <f>VLOOKUP($Y$103,'Яч-Крун'!A22:J32,5,0)</f>
        <v>8.0299999999999994</v>
      </c>
      <c r="N108" s="524">
        <f>M108</f>
        <v>8.0299999999999994</v>
      </c>
      <c r="O108" s="1173"/>
      <c r="P108" s="1174"/>
      <c r="Q108" s="1175"/>
      <c r="R108" s="1124"/>
      <c r="S108" s="1125"/>
      <c r="T108" s="1126"/>
      <c r="U108" s="936">
        <f>H103*N108*O103*P103*Q103</f>
        <v>0</v>
      </c>
      <c r="V108" s="523">
        <f>U108</f>
        <v>0</v>
      </c>
      <c r="W108" s="933"/>
      <c r="X108" s="1220"/>
      <c r="AB108" s="381">
        <v>6</v>
      </c>
      <c r="AC108" s="381" t="s">
        <v>986</v>
      </c>
    </row>
    <row r="109" spans="2:29" ht="57" hidden="1" customHeight="1" outlineLevel="2" thickBot="1">
      <c r="B109" s="1193"/>
      <c r="C109" s="1155"/>
      <c r="D109" s="1318"/>
      <c r="E109" s="1127" t="s">
        <v>563</v>
      </c>
      <c r="F109" s="1127"/>
      <c r="G109" s="1127"/>
      <c r="H109" s="1127"/>
      <c r="I109" s="1127"/>
      <c r="J109" s="1127"/>
      <c r="K109" s="1127"/>
      <c r="L109" s="1127"/>
      <c r="M109" s="555"/>
      <c r="N109" s="524">
        <f>M109</f>
        <v>0</v>
      </c>
      <c r="O109" s="1173"/>
      <c r="P109" s="1174"/>
      <c r="Q109" s="1175"/>
      <c r="R109" s="1124"/>
      <c r="S109" s="1125"/>
      <c r="T109" s="1126"/>
      <c r="U109" s="525">
        <f>H103*N109*O103*P103*Q103</f>
        <v>0</v>
      </c>
      <c r="V109" s="523">
        <f>U109</f>
        <v>0</v>
      </c>
      <c r="W109" s="933"/>
      <c r="X109" s="1220"/>
      <c r="AB109" s="381">
        <v>7</v>
      </c>
      <c r="AC109" s="381" t="s">
        <v>987</v>
      </c>
    </row>
    <row r="110" spans="2:29" ht="36" hidden="1" customHeight="1" outlineLevel="2" thickBot="1">
      <c r="B110" s="1193"/>
      <c r="C110" s="1155"/>
      <c r="D110" s="1318"/>
      <c r="E110" s="1130" t="s">
        <v>368</v>
      </c>
      <c r="F110" s="1131"/>
      <c r="G110" s="1131"/>
      <c r="H110" s="1131"/>
      <c r="I110" s="1131"/>
      <c r="J110" s="1131"/>
      <c r="K110" s="1131"/>
      <c r="L110" s="1131"/>
      <c r="M110" s="1131"/>
      <c r="N110" s="1132"/>
      <c r="O110" s="1173"/>
      <c r="P110" s="1174"/>
      <c r="Q110" s="1175"/>
      <c r="R110" s="1133"/>
      <c r="S110" s="1134"/>
      <c r="T110" s="1134"/>
      <c r="U110" s="1134"/>
      <c r="V110" s="1135"/>
      <c r="W110" s="597"/>
      <c r="X110" s="1220"/>
      <c r="AB110" s="381">
        <v>8</v>
      </c>
      <c r="AC110" s="381" t="s">
        <v>988</v>
      </c>
    </row>
    <row r="111" spans="2:29" ht="36" hidden="1" customHeight="1" outlineLevel="2" thickBot="1">
      <c r="B111" s="1245"/>
      <c r="C111" s="1156"/>
      <c r="D111" s="1375"/>
      <c r="E111" s="1136" t="s">
        <v>1285</v>
      </c>
      <c r="F111" s="1136" t="s">
        <v>363</v>
      </c>
      <c r="G111" s="1136"/>
      <c r="H111" s="1136"/>
      <c r="I111" s="1136"/>
      <c r="J111" s="1136"/>
      <c r="K111" s="1136"/>
      <c r="L111" s="1136"/>
      <c r="M111" s="557">
        <f>VLOOKUP($Y$103,'Яч-Крун'!A22:J32,7,0)</f>
        <v>9.93</v>
      </c>
      <c r="N111" s="526">
        <f>M111</f>
        <v>9.93</v>
      </c>
      <c r="O111" s="1176"/>
      <c r="P111" s="1177"/>
      <c r="Q111" s="1178"/>
      <c r="R111" s="1137"/>
      <c r="S111" s="1138"/>
      <c r="T111" s="1139"/>
      <c r="U111" s="527">
        <f>H103*N111*O103*P103*Q103</f>
        <v>0</v>
      </c>
      <c r="V111" s="528">
        <f>U111</f>
        <v>0</v>
      </c>
      <c r="W111" s="598"/>
      <c r="X111" s="1221"/>
      <c r="AB111" s="381">
        <v>9</v>
      </c>
      <c r="AC111" s="381" t="s">
        <v>988</v>
      </c>
    </row>
    <row r="112" spans="2:29" ht="105" hidden="1" customHeight="1" thickBot="1">
      <c r="B112" s="1192"/>
      <c r="C112" s="1369" t="s">
        <v>383</v>
      </c>
      <c r="D112" s="1370"/>
      <c r="E112" s="588" t="str">
        <f>VLOOKUP($Y$112,'Установка тр-ра'!A5:K18,11,0)</f>
        <v>Установка трансформатора ТМГ-630/10-6/0,4</v>
      </c>
      <c r="F112" s="1200" t="str">
        <f>VLOOKUP($Y$112,'Установка тр-ра'!$A$5:$K$18,10,0)</f>
        <v xml:space="preserve"> СВОДНЫЙ   СМЕТНЫЙ  РАСЧЕТ  СТОИМОСТИ  СТРОИТЕЛЬСТВА (проект) №65Л</v>
      </c>
      <c r="G112" s="1179" t="s">
        <v>160</v>
      </c>
      <c r="H112" s="1202">
        <f>Y114</f>
        <v>0</v>
      </c>
      <c r="I112" s="946">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222" t="s">
        <v>383</v>
      </c>
      <c r="Y112" s="502">
        <v>630</v>
      </c>
      <c r="Z112" s="381" t="s">
        <v>709</v>
      </c>
      <c r="AB112" s="381">
        <v>10</v>
      </c>
      <c r="AC112" s="381" t="s">
        <v>989</v>
      </c>
    </row>
    <row r="113" spans="2:29" ht="30" hidden="1" customHeight="1" thickBot="1">
      <c r="B113" s="1193"/>
      <c r="C113" s="1371"/>
      <c r="D113" s="1372"/>
      <c r="E113" s="830"/>
      <c r="F113" s="1201"/>
      <c r="G113" s="1180"/>
      <c r="H113" s="1203"/>
      <c r="I113" s="592">
        <v>1</v>
      </c>
      <c r="J113" s="593"/>
      <c r="K113" s="593"/>
      <c r="L113" s="936"/>
      <c r="M113" s="936"/>
      <c r="N113" s="594"/>
      <c r="O113" s="1109"/>
      <c r="P113" s="1110"/>
      <c r="Q113" s="1111"/>
      <c r="R113" s="1118"/>
      <c r="S113" s="1119"/>
      <c r="T113" s="1119"/>
      <c r="U113" s="1119"/>
      <c r="V113" s="1120"/>
      <c r="W113" s="596"/>
      <c r="X113" s="1222"/>
      <c r="AB113" s="381">
        <v>11</v>
      </c>
      <c r="AC113" s="381" t="s">
        <v>990</v>
      </c>
    </row>
    <row r="114" spans="2:29" ht="30" hidden="1" customHeight="1" thickBot="1">
      <c r="B114" s="1193"/>
      <c r="C114" s="1371"/>
      <c r="D114" s="1372"/>
      <c r="E114" s="1121" t="s">
        <v>378</v>
      </c>
      <c r="F114" s="1122"/>
      <c r="G114" s="1122"/>
      <c r="H114" s="1122"/>
      <c r="I114" s="1122"/>
      <c r="J114" s="1122"/>
      <c r="K114" s="1122"/>
      <c r="L114" s="1122"/>
      <c r="M114" s="1122"/>
      <c r="N114" s="1123"/>
      <c r="O114" s="1112"/>
      <c r="P114" s="1113"/>
      <c r="Q114" s="1114"/>
      <c r="R114" s="1118"/>
      <c r="S114" s="1128"/>
      <c r="T114" s="1128"/>
      <c r="U114" s="1128"/>
      <c r="V114" s="1129"/>
      <c r="W114" s="933"/>
      <c r="X114" s="1222"/>
      <c r="Y114" s="495">
        <v>0</v>
      </c>
      <c r="Z114" s="381" t="s">
        <v>724</v>
      </c>
    </row>
    <row r="115" spans="2:29" ht="30" hidden="1" customHeight="1">
      <c r="B115" s="1193"/>
      <c r="C115" s="1371"/>
      <c r="D115" s="1372"/>
      <c r="E115" s="1127" t="s">
        <v>377</v>
      </c>
      <c r="F115" s="1127"/>
      <c r="G115" s="1127"/>
      <c r="H115" s="1127"/>
      <c r="I115" s="1127"/>
      <c r="J115" s="1127"/>
      <c r="K115" s="1127"/>
      <c r="L115" s="1127"/>
      <c r="M115" s="555">
        <f>VLOOKUP($Y$112,'Установка тр-ра'!$A$8:$K$18,2,0)</f>
        <v>60.907983999999999</v>
      </c>
      <c r="N115" s="524">
        <f>M115</f>
        <v>60.907983999999999</v>
      </c>
      <c r="O115" s="1112"/>
      <c r="P115" s="1113"/>
      <c r="Q115" s="1114"/>
      <c r="R115" s="1124"/>
      <c r="S115" s="1125"/>
      <c r="T115" s="1126"/>
      <c r="U115" s="936">
        <f>H112*N115*O112*P112*Q112</f>
        <v>0</v>
      </c>
      <c r="V115" s="523">
        <f>U115</f>
        <v>0</v>
      </c>
      <c r="W115" s="933"/>
      <c r="X115" s="1222"/>
    </row>
    <row r="116" spans="2:29" ht="30" hidden="1" customHeight="1">
      <c r="B116" s="1193"/>
      <c r="C116" s="1371"/>
      <c r="D116" s="1372"/>
      <c r="E116" s="1127" t="s">
        <v>370</v>
      </c>
      <c r="F116" s="1127"/>
      <c r="G116" s="1127"/>
      <c r="H116" s="1127"/>
      <c r="I116" s="1127"/>
      <c r="J116" s="1127"/>
      <c r="K116" s="1127"/>
      <c r="L116" s="1127"/>
      <c r="M116" s="555">
        <f>VLOOKUP($Y$112,'Установка тр-ра'!$A$8:$K$18,3,0)</f>
        <v>14.64</v>
      </c>
      <c r="N116" s="524">
        <f>M116</f>
        <v>14.64</v>
      </c>
      <c r="O116" s="1112"/>
      <c r="P116" s="1113"/>
      <c r="Q116" s="1114"/>
      <c r="R116" s="1124"/>
      <c r="S116" s="1125"/>
      <c r="T116" s="1126"/>
      <c r="U116" s="936">
        <f>H112*N116*O112*P112*Q112</f>
        <v>0</v>
      </c>
      <c r="V116" s="523">
        <f>U116</f>
        <v>0</v>
      </c>
      <c r="W116" s="933"/>
      <c r="X116" s="1222"/>
    </row>
    <row r="117" spans="2:29" ht="30" hidden="1" customHeight="1">
      <c r="B117" s="1193"/>
      <c r="C117" s="1371"/>
      <c r="D117" s="1372"/>
      <c r="E117" s="1127" t="s">
        <v>371</v>
      </c>
      <c r="F117" s="1127"/>
      <c r="G117" s="1127"/>
      <c r="H117" s="1127"/>
      <c r="I117" s="1127"/>
      <c r="J117" s="1127"/>
      <c r="K117" s="1127"/>
      <c r="L117" s="1127"/>
      <c r="M117" s="555">
        <f>VLOOKUP($Y$112,'Установка тр-ра'!$A$8:$K$18,4,0)</f>
        <v>23.66</v>
      </c>
      <c r="N117" s="524">
        <f>M117</f>
        <v>23.66</v>
      </c>
      <c r="O117" s="1112"/>
      <c r="P117" s="1113"/>
      <c r="Q117" s="1114"/>
      <c r="R117" s="1124"/>
      <c r="S117" s="1125"/>
      <c r="T117" s="1126"/>
      <c r="U117" s="936">
        <f>H112*N117*O112*P112*Q112</f>
        <v>0</v>
      </c>
      <c r="V117" s="523">
        <f>U117</f>
        <v>0</v>
      </c>
      <c r="W117" s="933"/>
      <c r="X117" s="1222"/>
    </row>
    <row r="118" spans="2:29" ht="49.5" hidden="1" customHeight="1">
      <c r="B118" s="1193"/>
      <c r="C118" s="1371"/>
      <c r="D118" s="1372"/>
      <c r="E118" s="1127" t="s">
        <v>563</v>
      </c>
      <c r="F118" s="1127"/>
      <c r="G118" s="1127"/>
      <c r="H118" s="1127"/>
      <c r="I118" s="1127"/>
      <c r="J118" s="1127"/>
      <c r="K118" s="1127"/>
      <c r="L118" s="1127"/>
      <c r="M118" s="555">
        <v>0</v>
      </c>
      <c r="N118" s="524">
        <f>M118</f>
        <v>0</v>
      </c>
      <c r="O118" s="1112"/>
      <c r="P118" s="1113"/>
      <c r="Q118" s="1114"/>
      <c r="R118" s="1124"/>
      <c r="S118" s="1125"/>
      <c r="T118" s="1126"/>
      <c r="U118" s="525">
        <f>H112*N118*O112*P112*Q112</f>
        <v>0</v>
      </c>
      <c r="V118" s="523">
        <f>U118</f>
        <v>0</v>
      </c>
      <c r="W118" s="933"/>
      <c r="X118" s="1222"/>
    </row>
    <row r="119" spans="2:29" ht="30" hidden="1" customHeight="1">
      <c r="B119" s="1193"/>
      <c r="C119" s="1371"/>
      <c r="D119" s="1372"/>
      <c r="E119" s="1130" t="s">
        <v>368</v>
      </c>
      <c r="F119" s="1131"/>
      <c r="G119" s="1131"/>
      <c r="H119" s="1131"/>
      <c r="I119" s="1131"/>
      <c r="J119" s="1131"/>
      <c r="K119" s="1131"/>
      <c r="L119" s="1131"/>
      <c r="M119" s="1131"/>
      <c r="N119" s="1132"/>
      <c r="O119" s="1112"/>
      <c r="P119" s="1113"/>
      <c r="Q119" s="1114"/>
      <c r="R119" s="1133"/>
      <c r="S119" s="1134"/>
      <c r="T119" s="1134"/>
      <c r="U119" s="1134"/>
      <c r="V119" s="1135"/>
      <c r="W119" s="597"/>
      <c r="X119" s="1222"/>
    </row>
    <row r="120" spans="2:29" ht="30" hidden="1" customHeight="1" thickBot="1">
      <c r="B120" s="1245"/>
      <c r="C120" s="1371"/>
      <c r="D120" s="1372"/>
      <c r="E120" s="1136" t="s">
        <v>1285</v>
      </c>
      <c r="F120" s="1136" t="s">
        <v>363</v>
      </c>
      <c r="G120" s="1136"/>
      <c r="H120" s="1136"/>
      <c r="I120" s="1136"/>
      <c r="J120" s="1136"/>
      <c r="K120" s="1136"/>
      <c r="L120" s="1136"/>
      <c r="M120" s="557">
        <f>VLOOKUP($Y$112,'Установка тр-ра'!$A$8:$K$18,6,0)</f>
        <v>29.28</v>
      </c>
      <c r="N120" s="526">
        <f>M120</f>
        <v>29.28</v>
      </c>
      <c r="O120" s="1115"/>
      <c r="P120" s="1116"/>
      <c r="Q120" s="1117"/>
      <c r="R120" s="1137"/>
      <c r="S120" s="1138"/>
      <c r="T120" s="1139"/>
      <c r="U120" s="527">
        <f>H112*N120*O112*P112*Q112</f>
        <v>0</v>
      </c>
      <c r="V120" s="528">
        <f>U120</f>
        <v>0</v>
      </c>
      <c r="W120" s="598"/>
      <c r="X120" s="1222"/>
    </row>
    <row r="121" spans="2:29" ht="54.75" hidden="1" customHeight="1">
      <c r="B121" s="1192"/>
      <c r="C121" s="1371"/>
      <c r="D121" s="1372"/>
      <c r="E121" s="1200" t="s">
        <v>389</v>
      </c>
      <c r="F121" s="1200" t="s">
        <v>1315</v>
      </c>
      <c r="G121" s="1179" t="s">
        <v>160</v>
      </c>
      <c r="H121" s="1202">
        <f>H112</f>
        <v>0</v>
      </c>
      <c r="I121" s="946">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222"/>
      <c r="Y121" s="504"/>
    </row>
    <row r="122" spans="2:29" ht="66" hidden="1" customHeight="1">
      <c r="B122" s="1193"/>
      <c r="C122" s="1371"/>
      <c r="D122" s="1372"/>
      <c r="E122" s="1201"/>
      <c r="F122" s="1201"/>
      <c r="G122" s="1180"/>
      <c r="H122" s="1203"/>
      <c r="I122" s="592">
        <v>1</v>
      </c>
      <c r="J122" s="1164"/>
      <c r="K122" s="1134"/>
      <c r="L122" s="1134"/>
      <c r="M122" s="1134"/>
      <c r="N122" s="1165"/>
      <c r="O122" s="1160"/>
      <c r="P122" s="1110"/>
      <c r="Q122" s="1111"/>
      <c r="R122" s="1118"/>
      <c r="S122" s="1119"/>
      <c r="T122" s="1119"/>
      <c r="U122" s="1119"/>
      <c r="V122" s="1120"/>
      <c r="W122" s="596"/>
      <c r="X122" s="1222"/>
    </row>
    <row r="123" spans="2:29" ht="36" hidden="1" customHeight="1">
      <c r="B123" s="1193"/>
      <c r="C123" s="1371"/>
      <c r="D123" s="1372"/>
      <c r="E123" s="1121" t="s">
        <v>378</v>
      </c>
      <c r="F123" s="1122"/>
      <c r="G123" s="1122"/>
      <c r="H123" s="1122"/>
      <c r="I123" s="1122"/>
      <c r="J123" s="1122"/>
      <c r="K123" s="1122"/>
      <c r="L123" s="1122"/>
      <c r="M123" s="1122"/>
      <c r="N123" s="1123"/>
      <c r="O123" s="1112"/>
      <c r="P123" s="1113"/>
      <c r="Q123" s="1114"/>
      <c r="R123" s="1118"/>
      <c r="S123" s="1128"/>
      <c r="T123" s="1128"/>
      <c r="U123" s="1128"/>
      <c r="V123" s="1129"/>
      <c r="W123" s="933"/>
      <c r="X123" s="1222"/>
    </row>
    <row r="124" spans="2:29" ht="36" hidden="1" customHeight="1">
      <c r="B124" s="1193"/>
      <c r="C124" s="1371"/>
      <c r="D124" s="1372"/>
      <c r="E124" s="1127" t="s">
        <v>377</v>
      </c>
      <c r="F124" s="1127"/>
      <c r="G124" s="1127"/>
      <c r="H124" s="1127"/>
      <c r="I124" s="1127"/>
      <c r="J124" s="1127"/>
      <c r="K124" s="1127"/>
      <c r="L124" s="1127"/>
      <c r="M124" s="555">
        <f>КТП_Авг25!C55</f>
        <v>3.0670551999999995</v>
      </c>
      <c r="N124" s="524">
        <f>M124</f>
        <v>3.0670551999999995</v>
      </c>
      <c r="O124" s="1112"/>
      <c r="P124" s="1113"/>
      <c r="Q124" s="1114"/>
      <c r="R124" s="1124"/>
      <c r="S124" s="1125"/>
      <c r="T124" s="1126"/>
      <c r="U124" s="936">
        <f>H121*N124*O121*P121*Q121</f>
        <v>0</v>
      </c>
      <c r="V124" s="523">
        <f>U124</f>
        <v>0</v>
      </c>
      <c r="W124" s="933"/>
      <c r="X124" s="1222"/>
    </row>
    <row r="125" spans="2:29" ht="36" hidden="1" customHeight="1">
      <c r="B125" s="1193"/>
      <c r="C125" s="1371"/>
      <c r="D125" s="1372"/>
      <c r="E125" s="1127" t="s">
        <v>370</v>
      </c>
      <c r="F125" s="1127"/>
      <c r="G125" s="1127"/>
      <c r="H125" s="1127"/>
      <c r="I125" s="1127"/>
      <c r="J125" s="1127"/>
      <c r="K125" s="1127"/>
      <c r="L125" s="1127"/>
      <c r="M125" s="555">
        <f>КТП_Авг25!D55</f>
        <v>0.96</v>
      </c>
      <c r="N125" s="524">
        <f>M125</f>
        <v>0.96</v>
      </c>
      <c r="O125" s="1112"/>
      <c r="P125" s="1113"/>
      <c r="Q125" s="1114"/>
      <c r="R125" s="1124"/>
      <c r="S125" s="1125"/>
      <c r="T125" s="1126"/>
      <c r="U125" s="936">
        <f>H121*N125*O121*P121*Q121</f>
        <v>0</v>
      </c>
      <c r="V125" s="523">
        <f>U125</f>
        <v>0</v>
      </c>
      <c r="W125" s="933"/>
      <c r="X125" s="1222"/>
    </row>
    <row r="126" spans="2:29" ht="36" hidden="1" customHeight="1">
      <c r="B126" s="1193"/>
      <c r="C126" s="1371"/>
      <c r="D126" s="1372"/>
      <c r="E126" s="1127" t="s">
        <v>371</v>
      </c>
      <c r="F126" s="1127"/>
      <c r="G126" s="1127"/>
      <c r="H126" s="1127"/>
      <c r="I126" s="1127"/>
      <c r="J126" s="1127"/>
      <c r="K126" s="1127"/>
      <c r="L126" s="1127"/>
      <c r="M126" s="555">
        <f>КТП_Авг25!E55</f>
        <v>1.5299999999999998</v>
      </c>
      <c r="N126" s="524">
        <f>M126</f>
        <v>1.5299999999999998</v>
      </c>
      <c r="O126" s="1112"/>
      <c r="P126" s="1113"/>
      <c r="Q126" s="1114"/>
      <c r="R126" s="1124"/>
      <c r="S126" s="1125"/>
      <c r="T126" s="1126"/>
      <c r="U126" s="936">
        <f>H121*N126*O121*P121*Q121</f>
        <v>0</v>
      </c>
      <c r="V126" s="523">
        <f>U126</f>
        <v>0</v>
      </c>
      <c r="W126" s="933"/>
      <c r="X126" s="1222"/>
    </row>
    <row r="127" spans="2:29" ht="57" hidden="1" customHeight="1">
      <c r="B127" s="1193"/>
      <c r="C127" s="1371"/>
      <c r="D127" s="1372"/>
      <c r="E127" s="1127" t="s">
        <v>563</v>
      </c>
      <c r="F127" s="1127"/>
      <c r="G127" s="1127"/>
      <c r="H127" s="1127"/>
      <c r="I127" s="1127"/>
      <c r="J127" s="1127"/>
      <c r="K127" s="1127"/>
      <c r="L127" s="1127"/>
      <c r="M127" s="555">
        <v>0</v>
      </c>
      <c r="N127" s="524">
        <f>M127</f>
        <v>0</v>
      </c>
      <c r="O127" s="1112"/>
      <c r="P127" s="1113"/>
      <c r="Q127" s="1114"/>
      <c r="R127" s="1124"/>
      <c r="S127" s="1125"/>
      <c r="T127" s="1126"/>
      <c r="U127" s="525">
        <f>H121*N127*O121*P121*Q121</f>
        <v>0</v>
      </c>
      <c r="V127" s="523">
        <f>U127</f>
        <v>0</v>
      </c>
      <c r="W127" s="933"/>
      <c r="X127" s="1222"/>
    </row>
    <row r="128" spans="2:29" ht="36" hidden="1" customHeight="1">
      <c r="B128" s="1193"/>
      <c r="C128" s="1371"/>
      <c r="D128" s="1372"/>
      <c r="E128" s="1130" t="s">
        <v>368</v>
      </c>
      <c r="F128" s="1131"/>
      <c r="G128" s="1131"/>
      <c r="H128" s="1131"/>
      <c r="I128" s="1131"/>
      <c r="J128" s="1131"/>
      <c r="K128" s="1131"/>
      <c r="L128" s="1131"/>
      <c r="M128" s="1131"/>
      <c r="N128" s="1132"/>
      <c r="O128" s="1112"/>
      <c r="P128" s="1113"/>
      <c r="Q128" s="1114"/>
      <c r="R128" s="1133"/>
      <c r="S128" s="1134"/>
      <c r="T128" s="1134"/>
      <c r="U128" s="1134"/>
      <c r="V128" s="1135"/>
      <c r="W128" s="597"/>
      <c r="X128" s="1222"/>
    </row>
    <row r="129" spans="2:26" ht="36" hidden="1" customHeight="1" thickBot="1">
      <c r="B129" s="1245"/>
      <c r="C129" s="1373"/>
      <c r="D129" s="1374"/>
      <c r="E129" s="1136" t="s">
        <v>1285</v>
      </c>
      <c r="F129" s="1136" t="s">
        <v>363</v>
      </c>
      <c r="G129" s="1136"/>
      <c r="H129" s="1136"/>
      <c r="I129" s="1136"/>
      <c r="J129" s="1136"/>
      <c r="K129" s="1136"/>
      <c r="L129" s="1136"/>
      <c r="M129" s="557">
        <f>КТП_Авг25!G55</f>
        <v>1.89</v>
      </c>
      <c r="N129" s="526">
        <f>M129</f>
        <v>1.89</v>
      </c>
      <c r="O129" s="1115"/>
      <c r="P129" s="1116"/>
      <c r="Q129" s="1117"/>
      <c r="R129" s="1137"/>
      <c r="S129" s="1138"/>
      <c r="T129" s="1139"/>
      <c r="U129" s="527">
        <f>H121*N129*O121*P121*Q121</f>
        <v>0</v>
      </c>
      <c r="V129" s="528">
        <f>U129</f>
        <v>0</v>
      </c>
      <c r="W129" s="598"/>
      <c r="X129" s="1222"/>
    </row>
    <row r="130" spans="2:26" ht="79.5" hidden="1" customHeight="1" thickBot="1">
      <c r="B130" s="1192"/>
      <c r="C130" s="1376" t="str">
        <f>X130</f>
        <v>Замена КТП</v>
      </c>
      <c r="D130" s="1377"/>
      <c r="E130" s="588" t="str">
        <f>VLOOKUP($Z$134,КТП_Авг25!A3:L43,2,0)</f>
        <v>Строительство КТП 10 кВ 1х630 кВА</v>
      </c>
      <c r="F130" s="1249"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79" t="s">
        <v>160</v>
      </c>
      <c r="H130" s="1202">
        <f>Y133</f>
        <v>0</v>
      </c>
      <c r="I130" s="946">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216" t="s">
        <v>384</v>
      </c>
      <c r="Y130" s="502">
        <v>630</v>
      </c>
      <c r="Z130" s="381" t="s">
        <v>804</v>
      </c>
    </row>
    <row r="131" spans="2:26" ht="72" hidden="1" customHeight="1" thickBot="1">
      <c r="B131" s="1193"/>
      <c r="C131" s="1378"/>
      <c r="D131" s="1379"/>
      <c r="E131" s="830" t="s">
        <v>367</v>
      </c>
      <c r="F131" s="1250"/>
      <c r="G131" s="1180"/>
      <c r="H131" s="1203"/>
      <c r="I131" s="592">
        <v>1</v>
      </c>
      <c r="J131" s="1164"/>
      <c r="K131" s="1134"/>
      <c r="L131" s="1134"/>
      <c r="M131" s="1134"/>
      <c r="N131" s="1165"/>
      <c r="O131" s="1160"/>
      <c r="P131" s="1110"/>
      <c r="Q131" s="1111"/>
      <c r="R131" s="1118"/>
      <c r="S131" s="1119"/>
      <c r="T131" s="1119"/>
      <c r="U131" s="1119"/>
      <c r="V131" s="1120"/>
      <c r="W131" s="596"/>
      <c r="X131" s="1217"/>
      <c r="Y131" s="503" t="s">
        <v>813</v>
      </c>
      <c r="Z131" s="503" t="s">
        <v>1276</v>
      </c>
    </row>
    <row r="132" spans="2:26" ht="36" hidden="1" customHeight="1" thickBot="1">
      <c r="B132" s="1193"/>
      <c r="C132" s="1378"/>
      <c r="D132" s="1379"/>
      <c r="E132" s="1121" t="s">
        <v>378</v>
      </c>
      <c r="F132" s="1122"/>
      <c r="G132" s="1122"/>
      <c r="H132" s="1122"/>
      <c r="I132" s="1122"/>
      <c r="J132" s="1122"/>
      <c r="K132" s="1122"/>
      <c r="L132" s="1122"/>
      <c r="M132" s="1122"/>
      <c r="N132" s="1167"/>
      <c r="O132" s="1112"/>
      <c r="P132" s="1113"/>
      <c r="Q132" s="1114"/>
      <c r="R132" s="1118"/>
      <c r="S132" s="1128"/>
      <c r="T132" s="1128"/>
      <c r="U132" s="1128"/>
      <c r="V132" s="1129"/>
      <c r="W132" s="933"/>
      <c r="X132" s="1217"/>
      <c r="Y132" s="495">
        <v>1</v>
      </c>
      <c r="Z132" s="558" t="s">
        <v>1277</v>
      </c>
    </row>
    <row r="133" spans="2:26" ht="36" hidden="1" customHeight="1" thickBot="1">
      <c r="B133" s="1193"/>
      <c r="C133" s="1378"/>
      <c r="D133" s="1379"/>
      <c r="E133" s="1127" t="s">
        <v>377</v>
      </c>
      <c r="F133" s="1127"/>
      <c r="G133" s="1127"/>
      <c r="H133" s="1127"/>
      <c r="I133" s="1127"/>
      <c r="J133" s="1127"/>
      <c r="K133" s="1127"/>
      <c r="L133" s="1127"/>
      <c r="M133" s="555">
        <f>VLOOKUP($Z$134,КТП_Авг25!A3:L43,3,0)</f>
        <v>125.64413999999999</v>
      </c>
      <c r="N133" s="524">
        <f>M133</f>
        <v>125.64413999999999</v>
      </c>
      <c r="O133" s="1112"/>
      <c r="P133" s="1113"/>
      <c r="Q133" s="1114"/>
      <c r="R133" s="1124"/>
      <c r="S133" s="1125"/>
      <c r="T133" s="1126"/>
      <c r="U133" s="936">
        <f>H130*N133*O130*P130*Q130</f>
        <v>0</v>
      </c>
      <c r="V133" s="523">
        <f>U133</f>
        <v>0</v>
      </c>
      <c r="W133" s="933"/>
      <c r="X133" s="1217"/>
      <c r="Y133" s="495">
        <v>0</v>
      </c>
      <c r="Z133" s="381" t="s">
        <v>805</v>
      </c>
    </row>
    <row r="134" spans="2:26" ht="36" hidden="1" customHeight="1" thickBot="1">
      <c r="B134" s="1193"/>
      <c r="C134" s="1378"/>
      <c r="D134" s="1379"/>
      <c r="E134" s="1127" t="s">
        <v>370</v>
      </c>
      <c r="F134" s="1127"/>
      <c r="G134" s="1127"/>
      <c r="H134" s="1127"/>
      <c r="I134" s="1127"/>
      <c r="J134" s="1127"/>
      <c r="K134" s="1127"/>
      <c r="L134" s="1127"/>
      <c r="M134" s="555">
        <f>VLOOKUP($Z$134,КТП_Авг25!A3:L43,4,0)</f>
        <v>38.909999999999997</v>
      </c>
      <c r="N134" s="524">
        <f>M134</f>
        <v>38.909999999999997</v>
      </c>
      <c r="O134" s="1112"/>
      <c r="P134" s="1113"/>
      <c r="Q134" s="1114"/>
      <c r="R134" s="1124"/>
      <c r="S134" s="1125"/>
      <c r="T134" s="1126"/>
      <c r="U134" s="936">
        <f>H130*N134*O130*P130*Q130</f>
        <v>0</v>
      </c>
      <c r="V134" s="523">
        <f>U134</f>
        <v>0</v>
      </c>
      <c r="W134" s="933"/>
      <c r="X134" s="1217"/>
      <c r="Y134" s="503" t="s">
        <v>806</v>
      </c>
      <c r="Z134" s="503" t="str">
        <f>CONCATENATE(Y131,Y132,Y130)</f>
        <v>К1630</v>
      </c>
    </row>
    <row r="135" spans="2:26" ht="36" hidden="1" customHeight="1">
      <c r="B135" s="1193"/>
      <c r="C135" s="1378"/>
      <c r="D135" s="1379"/>
      <c r="E135" s="1127" t="s">
        <v>371</v>
      </c>
      <c r="F135" s="1127"/>
      <c r="G135" s="1127"/>
      <c r="H135" s="1127"/>
      <c r="I135" s="1127"/>
      <c r="J135" s="1127"/>
      <c r="K135" s="1127"/>
      <c r="L135" s="1127"/>
      <c r="M135" s="555">
        <f>VLOOKUP($Z$134,КТП_Авг25!A3:L43,5,0)</f>
        <v>61.769999999999996</v>
      </c>
      <c r="N135" s="524">
        <f>M135</f>
        <v>61.769999999999996</v>
      </c>
      <c r="O135" s="1112"/>
      <c r="P135" s="1113"/>
      <c r="Q135" s="1114"/>
      <c r="R135" s="1124"/>
      <c r="S135" s="1125"/>
      <c r="T135" s="1126"/>
      <c r="U135" s="936">
        <f>H130*N135*O130*P130*Q130</f>
        <v>0</v>
      </c>
      <c r="V135" s="523">
        <f>U135</f>
        <v>0</v>
      </c>
      <c r="W135" s="933"/>
      <c r="X135" s="1217"/>
    </row>
    <row r="136" spans="2:26" ht="57" hidden="1" customHeight="1">
      <c r="B136" s="1193"/>
      <c r="C136" s="1378"/>
      <c r="D136" s="1379"/>
      <c r="E136" s="1127" t="s">
        <v>563</v>
      </c>
      <c r="F136" s="1127"/>
      <c r="G136" s="1127"/>
      <c r="H136" s="1127"/>
      <c r="I136" s="1127"/>
      <c r="J136" s="1127"/>
      <c r="K136" s="1127"/>
      <c r="L136" s="1127"/>
      <c r="M136" s="555">
        <v>0</v>
      </c>
      <c r="N136" s="524">
        <f>M136</f>
        <v>0</v>
      </c>
      <c r="O136" s="1112"/>
      <c r="P136" s="1113"/>
      <c r="Q136" s="1114"/>
      <c r="R136" s="1124"/>
      <c r="S136" s="1125"/>
      <c r="T136" s="1126"/>
      <c r="U136" s="525">
        <f>H130*N136*O130*P130*Q130</f>
        <v>0</v>
      </c>
      <c r="V136" s="523">
        <f>U136</f>
        <v>0</v>
      </c>
      <c r="W136" s="933"/>
      <c r="X136" s="1217"/>
    </row>
    <row r="137" spans="2:26" ht="36" hidden="1" customHeight="1">
      <c r="B137" s="1193"/>
      <c r="C137" s="1378"/>
      <c r="D137" s="1379"/>
      <c r="E137" s="1130" t="s">
        <v>368</v>
      </c>
      <c r="F137" s="1131"/>
      <c r="G137" s="1131"/>
      <c r="H137" s="1131"/>
      <c r="I137" s="1131"/>
      <c r="J137" s="1131"/>
      <c r="K137" s="1131"/>
      <c r="L137" s="1131"/>
      <c r="M137" s="1131"/>
      <c r="N137" s="1161"/>
      <c r="O137" s="1112"/>
      <c r="P137" s="1113"/>
      <c r="Q137" s="1114"/>
      <c r="R137" s="1133"/>
      <c r="S137" s="1134"/>
      <c r="T137" s="1134"/>
      <c r="U137" s="1134"/>
      <c r="V137" s="1135"/>
      <c r="W137" s="597"/>
      <c r="X137" s="1217"/>
    </row>
    <row r="138" spans="2:26" ht="36" hidden="1" customHeight="1" thickBot="1">
      <c r="B138" s="1245"/>
      <c r="C138" s="1378"/>
      <c r="D138" s="1379"/>
      <c r="E138" s="1136" t="s">
        <v>1285</v>
      </c>
      <c r="F138" s="1136" t="s">
        <v>363</v>
      </c>
      <c r="G138" s="1136"/>
      <c r="H138" s="1136"/>
      <c r="I138" s="1136"/>
      <c r="J138" s="1136"/>
      <c r="K138" s="1136"/>
      <c r="L138" s="1136"/>
      <c r="M138" s="557">
        <f>VLOOKUP($Z$134,КТП_Авг25!A3:L43,7,0)</f>
        <v>76.39</v>
      </c>
      <c r="N138" s="526">
        <f>M138</f>
        <v>76.39</v>
      </c>
      <c r="O138" s="1115"/>
      <c r="P138" s="1116"/>
      <c r="Q138" s="1117"/>
      <c r="R138" s="1137"/>
      <c r="S138" s="1138"/>
      <c r="T138" s="1139"/>
      <c r="U138" s="527">
        <f>H130*N138*O130*P130*Q130</f>
        <v>0</v>
      </c>
      <c r="V138" s="528">
        <f>U138</f>
        <v>0</v>
      </c>
      <c r="W138" s="598"/>
      <c r="X138" s="1217"/>
    </row>
    <row r="139" spans="2:26" ht="69.75" hidden="1" customHeight="1">
      <c r="B139" s="1192"/>
      <c r="C139" s="1378"/>
      <c r="D139" s="1379"/>
      <c r="E139" s="1200" t="s">
        <v>389</v>
      </c>
      <c r="F139" s="1200" t="s">
        <v>1315</v>
      </c>
      <c r="G139" s="1179" t="s">
        <v>160</v>
      </c>
      <c r="H139" s="1202">
        <f>H130</f>
        <v>0</v>
      </c>
      <c r="I139" s="946">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217"/>
      <c r="Y139" s="504"/>
    </row>
    <row r="140" spans="2:26" ht="52.5" hidden="1" customHeight="1">
      <c r="B140" s="1193"/>
      <c r="C140" s="1378"/>
      <c r="D140" s="1379"/>
      <c r="E140" s="1201"/>
      <c r="F140" s="1201"/>
      <c r="G140" s="1180"/>
      <c r="H140" s="1203"/>
      <c r="I140" s="592">
        <v>1</v>
      </c>
      <c r="J140" s="1164"/>
      <c r="K140" s="1134"/>
      <c r="L140" s="1134"/>
      <c r="M140" s="1134"/>
      <c r="N140" s="1251"/>
      <c r="O140" s="1109"/>
      <c r="P140" s="1110"/>
      <c r="Q140" s="1111"/>
      <c r="R140" s="1118"/>
      <c r="S140" s="1119"/>
      <c r="T140" s="1119"/>
      <c r="U140" s="1119"/>
      <c r="V140" s="1120"/>
      <c r="W140" s="596"/>
      <c r="X140" s="1217"/>
    </row>
    <row r="141" spans="2:26" ht="60.75" hidden="1" customHeight="1">
      <c r="B141" s="1193"/>
      <c r="C141" s="1378"/>
      <c r="D141" s="1379"/>
      <c r="E141" s="1121" t="s">
        <v>378</v>
      </c>
      <c r="F141" s="1122"/>
      <c r="G141" s="1122"/>
      <c r="H141" s="1122"/>
      <c r="I141" s="1122"/>
      <c r="J141" s="1122"/>
      <c r="K141" s="1122"/>
      <c r="L141" s="1122"/>
      <c r="M141" s="1122"/>
      <c r="N141" s="1123"/>
      <c r="O141" s="1112"/>
      <c r="P141" s="1113"/>
      <c r="Q141" s="1114"/>
      <c r="R141" s="1118"/>
      <c r="S141" s="1128"/>
      <c r="T141" s="1128"/>
      <c r="U141" s="1128"/>
      <c r="V141" s="1129"/>
      <c r="W141" s="933"/>
      <c r="X141" s="1217"/>
    </row>
    <row r="142" spans="2:26" ht="36" hidden="1" customHeight="1">
      <c r="B142" s="1193"/>
      <c r="C142" s="1378"/>
      <c r="D142" s="1379"/>
      <c r="E142" s="1127" t="s">
        <v>377</v>
      </c>
      <c r="F142" s="1127"/>
      <c r="G142" s="1127"/>
      <c r="H142" s="1127"/>
      <c r="I142" s="1127"/>
      <c r="J142" s="1127"/>
      <c r="K142" s="1127"/>
      <c r="L142" s="1127"/>
      <c r="M142" s="555">
        <f>КТП_Авг25!C55</f>
        <v>3.0670551999999995</v>
      </c>
      <c r="N142" s="524">
        <f>M142</f>
        <v>3.0670551999999995</v>
      </c>
      <c r="O142" s="1112"/>
      <c r="P142" s="1113"/>
      <c r="Q142" s="1114"/>
      <c r="R142" s="1124"/>
      <c r="S142" s="1125"/>
      <c r="T142" s="1126"/>
      <c r="U142" s="936">
        <f>H139*N142*O139*P139*Q139</f>
        <v>0</v>
      </c>
      <c r="V142" s="523">
        <f>U142</f>
        <v>0</v>
      </c>
      <c r="W142" s="933"/>
      <c r="X142" s="1217"/>
    </row>
    <row r="143" spans="2:26" ht="36" hidden="1" customHeight="1">
      <c r="B143" s="1193"/>
      <c r="C143" s="1378"/>
      <c r="D143" s="1379"/>
      <c r="E143" s="1127" t="s">
        <v>370</v>
      </c>
      <c r="F143" s="1127"/>
      <c r="G143" s="1127"/>
      <c r="H143" s="1127"/>
      <c r="I143" s="1127"/>
      <c r="J143" s="1127"/>
      <c r="K143" s="1127"/>
      <c r="L143" s="1127"/>
      <c r="M143" s="555">
        <f>КТП_Авг25!D55</f>
        <v>0.96</v>
      </c>
      <c r="N143" s="524">
        <f>M143</f>
        <v>0.96</v>
      </c>
      <c r="O143" s="1112"/>
      <c r="P143" s="1113"/>
      <c r="Q143" s="1114"/>
      <c r="R143" s="1124"/>
      <c r="S143" s="1125"/>
      <c r="T143" s="1126"/>
      <c r="U143" s="936">
        <f>H139*N143*O139*P139*Q139</f>
        <v>0</v>
      </c>
      <c r="V143" s="523">
        <f>U143</f>
        <v>0</v>
      </c>
      <c r="W143" s="933"/>
      <c r="X143" s="1217"/>
    </row>
    <row r="144" spans="2:26" ht="36" hidden="1" customHeight="1">
      <c r="B144" s="1193"/>
      <c r="C144" s="1378"/>
      <c r="D144" s="1379"/>
      <c r="E144" s="1127" t="s">
        <v>371</v>
      </c>
      <c r="F144" s="1127"/>
      <c r="G144" s="1127"/>
      <c r="H144" s="1127"/>
      <c r="I144" s="1127"/>
      <c r="J144" s="1127"/>
      <c r="K144" s="1127"/>
      <c r="L144" s="1127"/>
      <c r="M144" s="555">
        <f>КТП_Авг25!E55</f>
        <v>1.5299999999999998</v>
      </c>
      <c r="N144" s="524">
        <f>M144</f>
        <v>1.5299999999999998</v>
      </c>
      <c r="O144" s="1112"/>
      <c r="P144" s="1113"/>
      <c r="Q144" s="1114"/>
      <c r="R144" s="1124"/>
      <c r="S144" s="1125"/>
      <c r="T144" s="1126"/>
      <c r="U144" s="936">
        <f>H139*N144*O139*P139*Q139</f>
        <v>0</v>
      </c>
      <c r="V144" s="523">
        <f>U144</f>
        <v>0</v>
      </c>
      <c r="W144" s="933"/>
      <c r="X144" s="1217"/>
    </row>
    <row r="145" spans="2:26" ht="57" hidden="1" customHeight="1">
      <c r="B145" s="1193"/>
      <c r="C145" s="1378"/>
      <c r="D145" s="1379"/>
      <c r="E145" s="1127" t="s">
        <v>563</v>
      </c>
      <c r="F145" s="1127"/>
      <c r="G145" s="1127"/>
      <c r="H145" s="1127"/>
      <c r="I145" s="1127"/>
      <c r="J145" s="1127"/>
      <c r="K145" s="1127"/>
      <c r="L145" s="1127"/>
      <c r="M145" s="555">
        <v>0</v>
      </c>
      <c r="N145" s="524">
        <f>M145</f>
        <v>0</v>
      </c>
      <c r="O145" s="1112"/>
      <c r="P145" s="1113"/>
      <c r="Q145" s="1114"/>
      <c r="R145" s="1124"/>
      <c r="S145" s="1125"/>
      <c r="T145" s="1126"/>
      <c r="U145" s="525">
        <f>H139*N145*O139*P139*Q139</f>
        <v>0</v>
      </c>
      <c r="V145" s="523">
        <f>U145</f>
        <v>0</v>
      </c>
      <c r="W145" s="933"/>
      <c r="X145" s="1217"/>
    </row>
    <row r="146" spans="2:26" ht="36" hidden="1" customHeight="1">
      <c r="B146" s="1193"/>
      <c r="C146" s="1378"/>
      <c r="D146" s="1379"/>
      <c r="E146" s="1130" t="s">
        <v>368</v>
      </c>
      <c r="F146" s="1131"/>
      <c r="G146" s="1131"/>
      <c r="H146" s="1131"/>
      <c r="I146" s="1131"/>
      <c r="J146" s="1131"/>
      <c r="K146" s="1131"/>
      <c r="L146" s="1131"/>
      <c r="M146" s="1131"/>
      <c r="N146" s="1132"/>
      <c r="O146" s="1112"/>
      <c r="P146" s="1113"/>
      <c r="Q146" s="1114"/>
      <c r="R146" s="1133"/>
      <c r="S146" s="1134"/>
      <c r="T146" s="1134"/>
      <c r="U146" s="1134"/>
      <c r="V146" s="1135"/>
      <c r="W146" s="597"/>
      <c r="X146" s="1217"/>
    </row>
    <row r="147" spans="2:26" ht="36" hidden="1" customHeight="1" thickBot="1">
      <c r="B147" s="1245"/>
      <c r="C147" s="1378"/>
      <c r="D147" s="1379"/>
      <c r="E147" s="1136" t="s">
        <v>1285</v>
      </c>
      <c r="F147" s="1136" t="s">
        <v>363</v>
      </c>
      <c r="G147" s="1136"/>
      <c r="H147" s="1136"/>
      <c r="I147" s="1136"/>
      <c r="J147" s="1136"/>
      <c r="K147" s="1136"/>
      <c r="L147" s="1136"/>
      <c r="M147" s="557">
        <f>КТП_Авг25!G55</f>
        <v>1.89</v>
      </c>
      <c r="N147" s="526">
        <f>M147</f>
        <v>1.89</v>
      </c>
      <c r="O147" s="1115"/>
      <c r="P147" s="1116"/>
      <c r="Q147" s="1117"/>
      <c r="R147" s="1137"/>
      <c r="S147" s="1138"/>
      <c r="T147" s="1139"/>
      <c r="U147" s="527">
        <f>H139*N147*O139*P139*Q139</f>
        <v>0</v>
      </c>
      <c r="V147" s="528">
        <f>U147</f>
        <v>0</v>
      </c>
      <c r="W147" s="598"/>
      <c r="X147" s="1217"/>
    </row>
    <row r="148" spans="2:26" ht="66" hidden="1" customHeight="1">
      <c r="B148" s="1192"/>
      <c r="C148" s="1378"/>
      <c r="D148" s="1379"/>
      <c r="E148" s="1200" t="s">
        <v>726</v>
      </c>
      <c r="F148" s="1200" t="s">
        <v>1316</v>
      </c>
      <c r="G148" s="1179" t="s">
        <v>160</v>
      </c>
      <c r="H148" s="1202">
        <f>H130</f>
        <v>0</v>
      </c>
      <c r="I148" s="946">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217"/>
    </row>
    <row r="149" spans="2:26" ht="47.25" hidden="1" customHeight="1">
      <c r="B149" s="1193"/>
      <c r="C149" s="1378"/>
      <c r="D149" s="1379"/>
      <c r="E149" s="1201"/>
      <c r="F149" s="1201"/>
      <c r="G149" s="1180"/>
      <c r="H149" s="1203"/>
      <c r="I149" s="592">
        <v>1</v>
      </c>
      <c r="J149" s="1164"/>
      <c r="K149" s="1134"/>
      <c r="L149" s="1134"/>
      <c r="M149" s="1134"/>
      <c r="N149" s="1251"/>
      <c r="O149" s="1109"/>
      <c r="P149" s="1110"/>
      <c r="Q149" s="1111"/>
      <c r="R149" s="1118"/>
      <c r="S149" s="1119"/>
      <c r="T149" s="1119"/>
      <c r="U149" s="1119"/>
      <c r="V149" s="1120"/>
      <c r="W149" s="596"/>
      <c r="X149" s="1217"/>
    </row>
    <row r="150" spans="2:26" ht="36" hidden="1" customHeight="1">
      <c r="B150" s="1193"/>
      <c r="C150" s="1378"/>
      <c r="D150" s="1379"/>
      <c r="E150" s="1121" t="s">
        <v>378</v>
      </c>
      <c r="F150" s="1122"/>
      <c r="G150" s="1122"/>
      <c r="H150" s="1122"/>
      <c r="I150" s="1122"/>
      <c r="J150" s="1122"/>
      <c r="K150" s="1122"/>
      <c r="L150" s="1122"/>
      <c r="M150" s="1122"/>
      <c r="N150" s="1123"/>
      <c r="O150" s="1112"/>
      <c r="P150" s="1113"/>
      <c r="Q150" s="1114"/>
      <c r="R150" s="1118"/>
      <c r="S150" s="1128"/>
      <c r="T150" s="1128"/>
      <c r="U150" s="1128"/>
      <c r="V150" s="1129"/>
      <c r="W150" s="933"/>
      <c r="X150" s="1217"/>
    </row>
    <row r="151" spans="2:26" ht="36" hidden="1" customHeight="1">
      <c r="B151" s="1193"/>
      <c r="C151" s="1378"/>
      <c r="D151" s="1379"/>
      <c r="E151" s="1127" t="s">
        <v>377</v>
      </c>
      <c r="F151" s="1127"/>
      <c r="G151" s="1127"/>
      <c r="H151" s="1127"/>
      <c r="I151" s="1127"/>
      <c r="J151" s="1127"/>
      <c r="K151" s="1127"/>
      <c r="L151" s="1127"/>
      <c r="M151" s="555">
        <f>КТП_Авг25!C49</f>
        <v>4.4047999999999998</v>
      </c>
      <c r="N151" s="524">
        <f>M151</f>
        <v>4.4047999999999998</v>
      </c>
      <c r="O151" s="1112"/>
      <c r="P151" s="1113"/>
      <c r="Q151" s="1114"/>
      <c r="R151" s="1124"/>
      <c r="S151" s="1125"/>
      <c r="T151" s="1126"/>
      <c r="U151" s="936">
        <f>H148*N151*O148*P148*Q148</f>
        <v>0</v>
      </c>
      <c r="V151" s="523">
        <f>U151</f>
        <v>0</v>
      </c>
      <c r="W151" s="933"/>
      <c r="X151" s="1217"/>
    </row>
    <row r="152" spans="2:26" ht="36" hidden="1" customHeight="1">
      <c r="B152" s="1193"/>
      <c r="C152" s="1378"/>
      <c r="D152" s="1379"/>
      <c r="E152" s="1127" t="s">
        <v>370</v>
      </c>
      <c r="F152" s="1127"/>
      <c r="G152" s="1127"/>
      <c r="H152" s="1127"/>
      <c r="I152" s="1127"/>
      <c r="J152" s="1127"/>
      <c r="K152" s="1127"/>
      <c r="L152" s="1127"/>
      <c r="M152" s="555">
        <f>КТП_Авг25!D49</f>
        <v>1.44</v>
      </c>
      <c r="N152" s="524">
        <f>M152</f>
        <v>1.44</v>
      </c>
      <c r="O152" s="1112"/>
      <c r="P152" s="1113"/>
      <c r="Q152" s="1114"/>
      <c r="R152" s="1124"/>
      <c r="S152" s="1125"/>
      <c r="T152" s="1126"/>
      <c r="U152" s="936">
        <f>H148*N152*O148*P148*Q148</f>
        <v>0</v>
      </c>
      <c r="V152" s="523">
        <f>U152</f>
        <v>0</v>
      </c>
      <c r="W152" s="933"/>
      <c r="X152" s="1217"/>
    </row>
    <row r="153" spans="2:26" ht="36" hidden="1" customHeight="1">
      <c r="B153" s="1193"/>
      <c r="C153" s="1378"/>
      <c r="D153" s="1379"/>
      <c r="E153" s="1127" t="s">
        <v>371</v>
      </c>
      <c r="F153" s="1127"/>
      <c r="G153" s="1127"/>
      <c r="H153" s="1127"/>
      <c r="I153" s="1127"/>
      <c r="J153" s="1127"/>
      <c r="K153" s="1127"/>
      <c r="L153" s="1127"/>
      <c r="M153" s="555">
        <f>КТП_Авг25!E49</f>
        <v>2.2800000000000002</v>
      </c>
      <c r="N153" s="524">
        <f>M153</f>
        <v>2.2800000000000002</v>
      </c>
      <c r="O153" s="1112"/>
      <c r="P153" s="1113"/>
      <c r="Q153" s="1114"/>
      <c r="R153" s="1124"/>
      <c r="S153" s="1125"/>
      <c r="T153" s="1126"/>
      <c r="U153" s="936">
        <f>H148*N153*O148*P148*Q148</f>
        <v>0</v>
      </c>
      <c r="V153" s="523">
        <f>U153</f>
        <v>0</v>
      </c>
      <c r="W153" s="933"/>
      <c r="X153" s="1217"/>
    </row>
    <row r="154" spans="2:26" ht="57" hidden="1" customHeight="1">
      <c r="B154" s="1193"/>
      <c r="C154" s="1378"/>
      <c r="D154" s="1379"/>
      <c r="E154" s="1127" t="s">
        <v>563</v>
      </c>
      <c r="F154" s="1127"/>
      <c r="G154" s="1127"/>
      <c r="H154" s="1127"/>
      <c r="I154" s="1127"/>
      <c r="J154" s="1127"/>
      <c r="K154" s="1127"/>
      <c r="L154" s="1127"/>
      <c r="M154" s="555"/>
      <c r="N154" s="524"/>
      <c r="O154" s="1112"/>
      <c r="P154" s="1113"/>
      <c r="Q154" s="1114"/>
      <c r="R154" s="1124"/>
      <c r="S154" s="1125"/>
      <c r="T154" s="1126"/>
      <c r="U154" s="525">
        <f>H148*N154*O148*P148*Q148</f>
        <v>0</v>
      </c>
      <c r="V154" s="523">
        <f>U154</f>
        <v>0</v>
      </c>
      <c r="W154" s="933"/>
      <c r="X154" s="1217"/>
    </row>
    <row r="155" spans="2:26" ht="36" hidden="1" customHeight="1">
      <c r="B155" s="1193"/>
      <c r="C155" s="1378"/>
      <c r="D155" s="1379"/>
      <c r="E155" s="1130" t="s">
        <v>368</v>
      </c>
      <c r="F155" s="1131"/>
      <c r="G155" s="1131"/>
      <c r="H155" s="1131"/>
      <c r="I155" s="1131"/>
      <c r="J155" s="1131"/>
      <c r="K155" s="1131"/>
      <c r="L155" s="1131"/>
      <c r="M155" s="1131"/>
      <c r="N155" s="1132"/>
      <c r="O155" s="1112"/>
      <c r="P155" s="1113"/>
      <c r="Q155" s="1114"/>
      <c r="R155" s="1133"/>
      <c r="S155" s="1134"/>
      <c r="T155" s="1134"/>
      <c r="U155" s="1134"/>
      <c r="V155" s="1135"/>
      <c r="W155" s="597"/>
      <c r="X155" s="1217"/>
    </row>
    <row r="156" spans="2:26" ht="36" hidden="1" customHeight="1" thickBot="1">
      <c r="B156" s="1245"/>
      <c r="C156" s="1380"/>
      <c r="D156" s="1381"/>
      <c r="E156" s="1136" t="s">
        <v>1285</v>
      </c>
      <c r="F156" s="1136" t="s">
        <v>363</v>
      </c>
      <c r="G156" s="1136"/>
      <c r="H156" s="1136"/>
      <c r="I156" s="1136"/>
      <c r="J156" s="1136"/>
      <c r="K156" s="1136"/>
      <c r="L156" s="1136"/>
      <c r="M156" s="555">
        <f>КТП_Авг25!G49</f>
        <v>2.82</v>
      </c>
      <c r="N156" s="526">
        <f>M156</f>
        <v>2.82</v>
      </c>
      <c r="O156" s="1115"/>
      <c r="P156" s="1116"/>
      <c r="Q156" s="1117"/>
      <c r="R156" s="1137"/>
      <c r="S156" s="1138"/>
      <c r="T156" s="1139"/>
      <c r="U156" s="527">
        <f>H148*N156*O148*P148*Q148</f>
        <v>0</v>
      </c>
      <c r="V156" s="528">
        <f>U156</f>
        <v>0</v>
      </c>
      <c r="W156" s="598"/>
      <c r="X156" s="1218"/>
    </row>
    <row r="157" spans="2:26" ht="79.5" hidden="1" customHeight="1" thickBot="1">
      <c r="B157" s="1192"/>
      <c r="C157" s="1369" t="s">
        <v>385</v>
      </c>
      <c r="D157" s="1370"/>
      <c r="E157" s="588" t="str">
        <f>VLOOKUP($Z$161,КТП_Авг25!A3:L43,2,0)</f>
        <v>Строительство КТП 10 кВ 1х400 кВА</v>
      </c>
      <c r="F157" s="1249"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79" t="s">
        <v>160</v>
      </c>
      <c r="H157" s="1202">
        <f>Y160</f>
        <v>0</v>
      </c>
      <c r="I157" s="946">
        <v>1</v>
      </c>
      <c r="J157" s="929">
        <f>VLOOKUP($Z$161,КТП_Авг25!A3:L43,6,0)</f>
        <v>1310.24</v>
      </c>
      <c r="K157" s="929">
        <f>VLOOKUP($Z$161,КТП_Авг25!A3:L43,8,0)</f>
        <v>176.69</v>
      </c>
      <c r="L157" s="929">
        <f>VLOOKUP($Z$161,КТП_Авг25!A3:L43,9,0)</f>
        <v>45.19</v>
      </c>
      <c r="M157" s="929">
        <f>M160+M161+M162+M165</f>
        <v>275.65224000000001</v>
      </c>
      <c r="N157" s="931">
        <f>SUM(J157:M157)</f>
        <v>1807.7722400000002</v>
      </c>
      <c r="O157" s="589">
        <v>1</v>
      </c>
      <c r="P157" s="590">
        <v>1</v>
      </c>
      <c r="Q157" s="591">
        <v>1</v>
      </c>
      <c r="R157" s="518">
        <f>H157*J157*O157*P157*Q157</f>
        <v>0</v>
      </c>
      <c r="S157" s="519">
        <f>H157*K157*O157*P157*Q157</f>
        <v>0</v>
      </c>
      <c r="T157" s="520">
        <f>H157*L157*O157*P157*Q157</f>
        <v>0</v>
      </c>
      <c r="U157" s="520">
        <f>H157*M157*O157*P157*Q157</f>
        <v>0</v>
      </c>
      <c r="V157" s="521">
        <f>SUM(R157:U157)</f>
        <v>0</v>
      </c>
      <c r="W157" s="595">
        <f>(R157+S157+T157+U161+U162+U163+U165)*'Прогнозная стоимость '!$M$11+U160*'Прогнозная стоимость '!$M$10</f>
        <v>0</v>
      </c>
      <c r="X157" s="1222" t="s">
        <v>385</v>
      </c>
      <c r="Y157" s="502">
        <v>400</v>
      </c>
      <c r="Z157" s="381" t="s">
        <v>804</v>
      </c>
    </row>
    <row r="158" spans="2:26" ht="72" hidden="1" customHeight="1" thickBot="1">
      <c r="B158" s="1193"/>
      <c r="C158" s="1371"/>
      <c r="D158" s="1372"/>
      <c r="E158" s="830" t="s">
        <v>367</v>
      </c>
      <c r="F158" s="1250"/>
      <c r="G158" s="1180"/>
      <c r="H158" s="1203"/>
      <c r="I158" s="592">
        <v>1</v>
      </c>
      <c r="J158" s="1164"/>
      <c r="K158" s="1134"/>
      <c r="L158" s="1134"/>
      <c r="M158" s="1134"/>
      <c r="N158" s="1165"/>
      <c r="O158" s="1160"/>
      <c r="P158" s="1110"/>
      <c r="Q158" s="1111"/>
      <c r="R158" s="1118"/>
      <c r="S158" s="1119"/>
      <c r="T158" s="1119"/>
      <c r="U158" s="1119"/>
      <c r="V158" s="1120"/>
      <c r="W158" s="596"/>
      <c r="X158" s="1222"/>
      <c r="Y158" s="503" t="s">
        <v>813</v>
      </c>
      <c r="Z158" s="503" t="s">
        <v>1276</v>
      </c>
    </row>
    <row r="159" spans="2:26" ht="58.5" hidden="1" customHeight="1" thickBot="1">
      <c r="B159" s="1193"/>
      <c r="C159" s="1371"/>
      <c r="D159" s="1372"/>
      <c r="E159" s="1121" t="s">
        <v>378</v>
      </c>
      <c r="F159" s="1122"/>
      <c r="G159" s="1122"/>
      <c r="H159" s="1122"/>
      <c r="I159" s="1122"/>
      <c r="J159" s="1122"/>
      <c r="K159" s="1122"/>
      <c r="L159" s="1122"/>
      <c r="M159" s="1122"/>
      <c r="N159" s="1167"/>
      <c r="O159" s="1112"/>
      <c r="P159" s="1113"/>
      <c r="Q159" s="1114"/>
      <c r="R159" s="1118"/>
      <c r="S159" s="1128"/>
      <c r="T159" s="1128"/>
      <c r="U159" s="1128"/>
      <c r="V159" s="1129"/>
      <c r="W159" s="933"/>
      <c r="X159" s="1222"/>
      <c r="Y159" s="495">
        <v>1</v>
      </c>
      <c r="Z159" s="558" t="s">
        <v>1277</v>
      </c>
    </row>
    <row r="160" spans="2:26" ht="36" hidden="1" customHeight="1" thickBot="1">
      <c r="B160" s="1193"/>
      <c r="C160" s="1371"/>
      <c r="D160" s="1372"/>
      <c r="E160" s="1127" t="s">
        <v>377</v>
      </c>
      <c r="F160" s="1127"/>
      <c r="G160" s="1127"/>
      <c r="H160" s="1127"/>
      <c r="I160" s="1127"/>
      <c r="J160" s="1127"/>
      <c r="K160" s="1127"/>
      <c r="L160" s="1127"/>
      <c r="M160" s="555">
        <f>VLOOKUP($Z$161,КТП_Авг25!A3:L43,3,0)</f>
        <v>125.07223999999999</v>
      </c>
      <c r="N160" s="524">
        <f>M160</f>
        <v>125.07223999999999</v>
      </c>
      <c r="O160" s="1112"/>
      <c r="P160" s="1113"/>
      <c r="Q160" s="1114"/>
      <c r="R160" s="1124"/>
      <c r="S160" s="1125"/>
      <c r="T160" s="1126"/>
      <c r="U160" s="936">
        <f>H157*N160*O157*P157*Q157</f>
        <v>0</v>
      </c>
      <c r="V160" s="523">
        <f>U160</f>
        <v>0</v>
      </c>
      <c r="W160" s="933"/>
      <c r="X160" s="1222"/>
      <c r="Y160" s="495">
        <v>0</v>
      </c>
      <c r="Z160" s="381" t="s">
        <v>805</v>
      </c>
    </row>
    <row r="161" spans="2:29" ht="36" hidden="1" customHeight="1" thickBot="1">
      <c r="B161" s="1193"/>
      <c r="C161" s="1371"/>
      <c r="D161" s="1372"/>
      <c r="E161" s="1127" t="s">
        <v>370</v>
      </c>
      <c r="F161" s="1127"/>
      <c r="G161" s="1127"/>
      <c r="H161" s="1127"/>
      <c r="I161" s="1127"/>
      <c r="J161" s="1127"/>
      <c r="K161" s="1127"/>
      <c r="L161" s="1127"/>
      <c r="M161" s="555">
        <f>VLOOKUP($Z$161,КТП_Авг25!A3:L43,4,0)</f>
        <v>32.79</v>
      </c>
      <c r="N161" s="524">
        <f>M161</f>
        <v>32.79</v>
      </c>
      <c r="O161" s="1112"/>
      <c r="P161" s="1113"/>
      <c r="Q161" s="1114"/>
      <c r="R161" s="1124"/>
      <c r="S161" s="1125"/>
      <c r="T161" s="1126"/>
      <c r="U161" s="936">
        <f>H157*N161*O157*P157*Q157</f>
        <v>0</v>
      </c>
      <c r="V161" s="523">
        <f>U161</f>
        <v>0</v>
      </c>
      <c r="W161" s="933"/>
      <c r="X161" s="1222"/>
      <c r="Y161" s="503" t="s">
        <v>806</v>
      </c>
      <c r="Z161" s="503" t="str">
        <f>CONCATENATE(Y158,Y159,Y157)</f>
        <v>К1400</v>
      </c>
      <c r="AC161" s="850"/>
    </row>
    <row r="162" spans="2:29" ht="36" hidden="1" customHeight="1">
      <c r="B162" s="1193"/>
      <c r="C162" s="1371"/>
      <c r="D162" s="1372"/>
      <c r="E162" s="1127" t="s">
        <v>371</v>
      </c>
      <c r="F162" s="1127"/>
      <c r="G162" s="1127"/>
      <c r="H162" s="1127"/>
      <c r="I162" s="1127"/>
      <c r="J162" s="1127"/>
      <c r="K162" s="1127"/>
      <c r="L162" s="1127"/>
      <c r="M162" s="555">
        <f>VLOOKUP($Z$161,КТП_Авг25!A3:L43,5,0)</f>
        <v>52.66</v>
      </c>
      <c r="N162" s="524">
        <f>M162</f>
        <v>52.66</v>
      </c>
      <c r="O162" s="1112"/>
      <c r="P162" s="1113"/>
      <c r="Q162" s="1114"/>
      <c r="R162" s="1124"/>
      <c r="S162" s="1125"/>
      <c r="T162" s="1126"/>
      <c r="U162" s="936">
        <f>H157*N162*O157*P157*Q157</f>
        <v>0</v>
      </c>
      <c r="V162" s="523">
        <f>U162</f>
        <v>0</v>
      </c>
      <c r="W162" s="933"/>
      <c r="X162" s="1222"/>
    </row>
    <row r="163" spans="2:29" ht="57" hidden="1" customHeight="1">
      <c r="B163" s="1193"/>
      <c r="C163" s="1371"/>
      <c r="D163" s="1372"/>
      <c r="E163" s="1127" t="s">
        <v>563</v>
      </c>
      <c r="F163" s="1127"/>
      <c r="G163" s="1127"/>
      <c r="H163" s="1127"/>
      <c r="I163" s="1127"/>
      <c r="J163" s="1127"/>
      <c r="K163" s="1127"/>
      <c r="L163" s="1127"/>
      <c r="M163" s="555"/>
      <c r="N163" s="524">
        <f>M163</f>
        <v>0</v>
      </c>
      <c r="O163" s="1112"/>
      <c r="P163" s="1113"/>
      <c r="Q163" s="1114"/>
      <c r="R163" s="1124"/>
      <c r="S163" s="1125"/>
      <c r="T163" s="1126"/>
      <c r="U163" s="525">
        <f>H157*N163*O157*P157*Q157</f>
        <v>0</v>
      </c>
      <c r="V163" s="523">
        <f>U163</f>
        <v>0</v>
      </c>
      <c r="W163" s="933"/>
      <c r="X163" s="1222"/>
    </row>
    <row r="164" spans="2:29" ht="36" hidden="1" customHeight="1">
      <c r="B164" s="1193"/>
      <c r="C164" s="1371"/>
      <c r="D164" s="1372"/>
      <c r="E164" s="1130" t="s">
        <v>368</v>
      </c>
      <c r="F164" s="1131"/>
      <c r="G164" s="1131"/>
      <c r="H164" s="1131"/>
      <c r="I164" s="1131"/>
      <c r="J164" s="1131"/>
      <c r="K164" s="1131"/>
      <c r="L164" s="1131"/>
      <c r="M164" s="1131"/>
      <c r="N164" s="1161"/>
      <c r="O164" s="1112"/>
      <c r="P164" s="1113"/>
      <c r="Q164" s="1114"/>
      <c r="R164" s="1133"/>
      <c r="S164" s="1134"/>
      <c r="T164" s="1134"/>
      <c r="U164" s="1134"/>
      <c r="V164" s="1135"/>
      <c r="W164" s="597"/>
      <c r="X164" s="1222"/>
    </row>
    <row r="165" spans="2:29" ht="36" hidden="1" customHeight="1" thickBot="1">
      <c r="B165" s="1245"/>
      <c r="C165" s="1373"/>
      <c r="D165" s="1374"/>
      <c r="E165" s="1136" t="s">
        <v>1285</v>
      </c>
      <c r="F165" s="1136" t="s">
        <v>363</v>
      </c>
      <c r="G165" s="1136"/>
      <c r="H165" s="1136"/>
      <c r="I165" s="1136"/>
      <c r="J165" s="1136"/>
      <c r="K165" s="1136"/>
      <c r="L165" s="1136"/>
      <c r="M165" s="557">
        <f>VLOOKUP($Z$161,КТП_Авг25!A3:L43,7,0)</f>
        <v>65.13</v>
      </c>
      <c r="N165" s="526">
        <f>M165</f>
        <v>65.13</v>
      </c>
      <c r="O165" s="1115"/>
      <c r="P165" s="1116"/>
      <c r="Q165" s="1117"/>
      <c r="R165" s="1137"/>
      <c r="S165" s="1138"/>
      <c r="T165" s="1139"/>
      <c r="U165" s="527">
        <f>H157*N165*O157*P157*Q157</f>
        <v>0</v>
      </c>
      <c r="V165" s="528">
        <f>U165</f>
        <v>0</v>
      </c>
      <c r="W165" s="598"/>
      <c r="X165" s="1222"/>
    </row>
    <row r="166" spans="2:29" ht="81" hidden="1" customHeight="1" thickBot="1">
      <c r="B166" s="1192"/>
      <c r="C166" s="1154" t="str">
        <f>E166</f>
        <v>Установка  реклоузера на опорах ВЛ 6-10 кВ</v>
      </c>
      <c r="D166" s="1317"/>
      <c r="E166" s="588" t="str">
        <f>CONCATENATE("Установка ",VLOOKUP(Y166,'Яч-Крун'!$A$5:$J$13,2,0))</f>
        <v>Установка  реклоузера на опорах ВЛ 6-10 кВ</v>
      </c>
      <c r="F166" s="1200" t="str">
        <f>VLOOKUP(Y166,'Яч-Крун'!$A$5:$K$13,11,0)</f>
        <v xml:space="preserve"> СВОДНЫЙ   СМЕТНЫЙ  РАСЧЕТ  СТОИМОСТИ  СТРОИТЕЛЬСТВА (проект) №119Л</v>
      </c>
      <c r="G166" s="1179" t="s">
        <v>160</v>
      </c>
      <c r="H166" s="1202">
        <f>Y168</f>
        <v>0</v>
      </c>
      <c r="I166" s="946">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151" t="s">
        <v>719</v>
      </c>
      <c r="Y166" s="502">
        <v>4</v>
      </c>
      <c r="Z166" s="381" t="s">
        <v>716</v>
      </c>
      <c r="AA166" s="924"/>
      <c r="AB166" s="925" t="s">
        <v>1233</v>
      </c>
      <c r="AC166" s="926" t="s">
        <v>1237</v>
      </c>
    </row>
    <row r="167" spans="2:29" ht="36" hidden="1" customHeight="1" thickBot="1">
      <c r="B167" s="1193"/>
      <c r="C167" s="1155"/>
      <c r="D167" s="1318"/>
      <c r="E167" s="830"/>
      <c r="F167" s="1201"/>
      <c r="G167" s="1180"/>
      <c r="H167" s="1203"/>
      <c r="I167" s="592">
        <v>1</v>
      </c>
      <c r="J167" s="593"/>
      <c r="K167" s="593"/>
      <c r="L167" s="936"/>
      <c r="M167" s="936"/>
      <c r="N167" s="594"/>
      <c r="O167" s="1246"/>
      <c r="P167" s="1171"/>
      <c r="Q167" s="1172"/>
      <c r="R167" s="1118"/>
      <c r="S167" s="1119"/>
      <c r="T167" s="1119"/>
      <c r="U167" s="1119"/>
      <c r="V167" s="1120"/>
      <c r="W167" s="596"/>
      <c r="X167" s="1152"/>
      <c r="AA167" s="924"/>
      <c r="AB167" s="925" t="s">
        <v>1235</v>
      </c>
      <c r="AC167" s="926" t="s">
        <v>1236</v>
      </c>
    </row>
    <row r="168" spans="2:29" ht="36" hidden="1" customHeight="1" thickBot="1">
      <c r="B168" s="1193"/>
      <c r="C168" s="1155"/>
      <c r="D168" s="1318"/>
      <c r="E168" s="1121" t="s">
        <v>378</v>
      </c>
      <c r="F168" s="1122"/>
      <c r="G168" s="1122"/>
      <c r="H168" s="1122"/>
      <c r="I168" s="1122"/>
      <c r="J168" s="1122"/>
      <c r="K168" s="1122"/>
      <c r="L168" s="1122"/>
      <c r="M168" s="1122"/>
      <c r="N168" s="1123"/>
      <c r="O168" s="1173"/>
      <c r="P168" s="1174"/>
      <c r="Q168" s="1175"/>
      <c r="R168" s="1118"/>
      <c r="S168" s="1128"/>
      <c r="T168" s="1128"/>
      <c r="U168" s="1128"/>
      <c r="V168" s="1129"/>
      <c r="W168" s="933"/>
      <c r="X168" s="1152"/>
      <c r="Y168" s="495">
        <v>0</v>
      </c>
      <c r="Z168" s="381" t="s">
        <v>724</v>
      </c>
      <c r="AA168" s="927"/>
      <c r="AB168" s="925">
        <v>2</v>
      </c>
      <c r="AC168" s="926" t="s">
        <v>712</v>
      </c>
    </row>
    <row r="169" spans="2:29" ht="36" hidden="1" customHeight="1" thickBot="1">
      <c r="B169" s="1193"/>
      <c r="C169" s="1155"/>
      <c r="D169" s="1318"/>
      <c r="E169" s="1127" t="s">
        <v>377</v>
      </c>
      <c r="F169" s="1127"/>
      <c r="G169" s="1127"/>
      <c r="H169" s="1127"/>
      <c r="I169" s="1127"/>
      <c r="J169" s="1127"/>
      <c r="K169" s="1127"/>
      <c r="L169" s="1127"/>
      <c r="M169" s="555">
        <f>VLOOKUP($Y$166,'Яч-Крун'!A5:J13,3,0)</f>
        <v>55.894240000000003</v>
      </c>
      <c r="N169" s="524">
        <f>M169</f>
        <v>55.894240000000003</v>
      </c>
      <c r="O169" s="1173"/>
      <c r="P169" s="1174"/>
      <c r="Q169" s="1175"/>
      <c r="R169" s="1124"/>
      <c r="S169" s="1125"/>
      <c r="T169" s="1126"/>
      <c r="U169" s="936">
        <f>H166*N169*O166*P166*Q166</f>
        <v>0</v>
      </c>
      <c r="V169" s="523">
        <f>U169</f>
        <v>0</v>
      </c>
      <c r="W169" s="933"/>
      <c r="X169" s="1152"/>
      <c r="AA169" s="927"/>
      <c r="AB169" s="925">
        <v>3</v>
      </c>
      <c r="AC169" s="926" t="s">
        <v>713</v>
      </c>
    </row>
    <row r="170" spans="2:29" ht="36" hidden="1" customHeight="1" thickBot="1">
      <c r="B170" s="1193"/>
      <c r="C170" s="1155"/>
      <c r="D170" s="1318"/>
      <c r="E170" s="1127" t="s">
        <v>370</v>
      </c>
      <c r="F170" s="1127"/>
      <c r="G170" s="1127"/>
      <c r="H170" s="1127"/>
      <c r="I170" s="1127"/>
      <c r="J170" s="1127"/>
      <c r="K170" s="1127"/>
      <c r="L170" s="1127"/>
      <c r="M170" s="555">
        <f>VLOOKUP($Y$166,'Яч-Крун'!A5:J13,4,0)</f>
        <v>53.58</v>
      </c>
      <c r="N170" s="524">
        <f>M170</f>
        <v>53.58</v>
      </c>
      <c r="O170" s="1173"/>
      <c r="P170" s="1174"/>
      <c r="Q170" s="1175"/>
      <c r="R170" s="1124"/>
      <c r="S170" s="1125"/>
      <c r="T170" s="1126"/>
      <c r="U170" s="936">
        <f>H166*N170*O166*P166*Q166</f>
        <v>0</v>
      </c>
      <c r="V170" s="523">
        <f>U170</f>
        <v>0</v>
      </c>
      <c r="W170" s="933"/>
      <c r="X170" s="1152"/>
      <c r="AA170" s="924"/>
      <c r="AB170" s="925">
        <v>4</v>
      </c>
      <c r="AC170" s="926" t="s">
        <v>714</v>
      </c>
    </row>
    <row r="171" spans="2:29" ht="36" hidden="1" customHeight="1" thickBot="1">
      <c r="B171" s="1193"/>
      <c r="C171" s="1155"/>
      <c r="D171" s="1318"/>
      <c r="E171" s="1127" t="s">
        <v>371</v>
      </c>
      <c r="F171" s="1127"/>
      <c r="G171" s="1127"/>
      <c r="H171" s="1127"/>
      <c r="I171" s="1127"/>
      <c r="J171" s="1127"/>
      <c r="K171" s="1127"/>
      <c r="L171" s="1127"/>
      <c r="M171" s="555">
        <f>VLOOKUP($Y$166,'Яч-Крун'!A5:J13,5,0)</f>
        <v>81.410527200000004</v>
      </c>
      <c r="N171" s="524">
        <f>M171</f>
        <v>81.410527200000004</v>
      </c>
      <c r="O171" s="1173"/>
      <c r="P171" s="1174"/>
      <c r="Q171" s="1175"/>
      <c r="R171" s="1124"/>
      <c r="S171" s="1125"/>
      <c r="T171" s="1126"/>
      <c r="U171" s="936">
        <f>H166*N171*O166*P166*Q166</f>
        <v>0</v>
      </c>
      <c r="V171" s="523">
        <f>U171</f>
        <v>0</v>
      </c>
      <c r="W171" s="933"/>
      <c r="X171" s="1152"/>
      <c r="AA171" s="924"/>
      <c r="AB171" s="925">
        <v>5</v>
      </c>
      <c r="AC171" s="926" t="s">
        <v>715</v>
      </c>
    </row>
    <row r="172" spans="2:29" ht="57" hidden="1" customHeight="1" thickBot="1">
      <c r="B172" s="1193"/>
      <c r="C172" s="1155"/>
      <c r="D172" s="1318"/>
      <c r="E172" s="1127" t="s">
        <v>563</v>
      </c>
      <c r="F172" s="1127"/>
      <c r="G172" s="1127"/>
      <c r="H172" s="1127"/>
      <c r="I172" s="1127"/>
      <c r="J172" s="1127"/>
      <c r="K172" s="1127"/>
      <c r="L172" s="1127"/>
      <c r="M172" s="555"/>
      <c r="N172" s="524">
        <f>M172</f>
        <v>0</v>
      </c>
      <c r="O172" s="1173"/>
      <c r="P172" s="1174"/>
      <c r="Q172" s="1175"/>
      <c r="R172" s="1124"/>
      <c r="S172" s="1125"/>
      <c r="T172" s="1126"/>
      <c r="U172" s="525">
        <f>H166*N172*O166*P166*Q166</f>
        <v>0</v>
      </c>
      <c r="V172" s="523">
        <f>U172</f>
        <v>0</v>
      </c>
      <c r="W172" s="933"/>
      <c r="X172" s="1152"/>
      <c r="AA172" s="927"/>
      <c r="AB172" s="925">
        <v>6</v>
      </c>
      <c r="AC172" s="926" t="s">
        <v>938</v>
      </c>
    </row>
    <row r="173" spans="2:29" ht="36" hidden="1" customHeight="1" thickBot="1">
      <c r="B173" s="1193"/>
      <c r="C173" s="1155"/>
      <c r="D173" s="1318"/>
      <c r="E173" s="1130" t="s">
        <v>368</v>
      </c>
      <c r="F173" s="1131"/>
      <c r="G173" s="1131"/>
      <c r="H173" s="1131"/>
      <c r="I173" s="1131"/>
      <c r="J173" s="1131"/>
      <c r="K173" s="1131"/>
      <c r="L173" s="1131"/>
      <c r="M173" s="1131"/>
      <c r="N173" s="1132"/>
      <c r="O173" s="1173"/>
      <c r="P173" s="1174"/>
      <c r="Q173" s="1175"/>
      <c r="R173" s="1133"/>
      <c r="S173" s="1134"/>
      <c r="T173" s="1134"/>
      <c r="U173" s="1134"/>
      <c r="V173" s="1135"/>
      <c r="W173" s="597"/>
      <c r="X173" s="1152"/>
      <c r="AA173" s="927"/>
      <c r="AB173" s="925">
        <v>7</v>
      </c>
      <c r="AC173" s="926" t="s">
        <v>939</v>
      </c>
    </row>
    <row r="174" spans="2:29" ht="31.5" hidden="1" customHeight="1" thickBot="1">
      <c r="B174" s="1245"/>
      <c r="C174" s="1156"/>
      <c r="D174" s="1375"/>
      <c r="E174" s="1136" t="s">
        <v>1285</v>
      </c>
      <c r="F174" s="1136" t="s">
        <v>363</v>
      </c>
      <c r="G174" s="1136"/>
      <c r="H174" s="1136"/>
      <c r="I174" s="1136"/>
      <c r="J174" s="1136"/>
      <c r="K174" s="1136"/>
      <c r="L174" s="1136"/>
      <c r="M174" s="557">
        <f>VLOOKUP($Y$166,'Яч-Крун'!A5:J13,7,0)</f>
        <v>100.59</v>
      </c>
      <c r="N174" s="526">
        <f>M174</f>
        <v>100.59</v>
      </c>
      <c r="O174" s="1176"/>
      <c r="P174" s="1177"/>
      <c r="Q174" s="1178"/>
      <c r="R174" s="1137"/>
      <c r="S174" s="1138"/>
      <c r="T174" s="1139"/>
      <c r="U174" s="527">
        <f>H166*N174*O166*P166*Q166</f>
        <v>0</v>
      </c>
      <c r="V174" s="528">
        <f>U174</f>
        <v>0</v>
      </c>
      <c r="W174" s="598"/>
      <c r="X174" s="1153"/>
      <c r="AC174" s="845"/>
    </row>
    <row r="175" spans="2:29" ht="110.25" hidden="1" customHeight="1" thickBot="1">
      <c r="B175" s="1192"/>
      <c r="C175" s="1154" t="str">
        <f>E175</f>
        <v>Установка  РЛКВ 6-10 кВ</v>
      </c>
      <c r="D175" s="1317"/>
      <c r="E175" s="588" t="str">
        <f>CONCATENATE("Установка ",VLOOKUP(Y175,'Яч-Крун'!$A$14:$J$20,2,0))</f>
        <v>Установка  РЛКВ 6-10 кВ</v>
      </c>
      <c r="F175" s="1200" t="str">
        <f>VLOOKUP(Y175,'Яч-Крун'!$A$14:$K$18,11,0)</f>
        <v xml:space="preserve"> СВОДНЫЙ   СМЕТНЫЙ  РАСЧЕТ  СТОИМОСТИ  СТРОИТЕЛЬСТВА (проект) №105</v>
      </c>
      <c r="G175" s="1179" t="s">
        <v>160</v>
      </c>
      <c r="H175" s="1202">
        <f>Y177</f>
        <v>0</v>
      </c>
      <c r="I175" s="946">
        <v>1</v>
      </c>
      <c r="J175" s="929">
        <f>VLOOKUP($Y$175,'Яч-Крун'!$A$14:$J$18,6,0)</f>
        <v>62.34</v>
      </c>
      <c r="K175" s="929">
        <f>VLOOKUP($Y$175,'Яч-Крун'!$A$14:$J$18,8,0)</f>
        <v>20.130000000000003</v>
      </c>
      <c r="L175" s="929">
        <f>VLOOKUP($Y$175,'Яч-Крун'!$A$14:$J$18,9,0)</f>
        <v>7.31</v>
      </c>
      <c r="M175" s="929">
        <f>M178+M179+M180+M183</f>
        <v>13.187616800000001</v>
      </c>
      <c r="N175" s="931">
        <f>SUM(J175:M175)</f>
        <v>102.9676168</v>
      </c>
      <c r="O175" s="589">
        <v>1</v>
      </c>
      <c r="P175" s="590">
        <v>1</v>
      </c>
      <c r="Q175" s="591">
        <v>1</v>
      </c>
      <c r="R175" s="518">
        <f>H175*J175*O175*P175*Q175</f>
        <v>0</v>
      </c>
      <c r="S175" s="519">
        <f>H175*K175*O175*P175*Q175</f>
        <v>0</v>
      </c>
      <c r="T175" s="520">
        <f>H175*L175*O175*P175*Q175</f>
        <v>0</v>
      </c>
      <c r="U175" s="520">
        <f>H175*M175*O175*P175*Q175</f>
        <v>0</v>
      </c>
      <c r="V175" s="521">
        <f>SUM(R175:U175)</f>
        <v>0</v>
      </c>
      <c r="W175" s="595">
        <f>(R175+S175+T175+U179+U180+U181+U183)*'Прогнозная стоимость '!$M$11+U178*'Прогнозная стоимость '!$M$10</f>
        <v>0</v>
      </c>
      <c r="X175" s="1154" t="str">
        <f>E175</f>
        <v>Установка  РЛКВ 6-10 кВ</v>
      </c>
      <c r="Y175" s="502">
        <v>1</v>
      </c>
      <c r="Z175" s="381" t="s">
        <v>716</v>
      </c>
      <c r="AB175" s="846">
        <v>1</v>
      </c>
      <c r="AC175" s="846" t="s">
        <v>730</v>
      </c>
    </row>
    <row r="176" spans="2:29" ht="36" hidden="1" customHeight="1" thickBot="1">
      <c r="B176" s="1193"/>
      <c r="C176" s="1155"/>
      <c r="D176" s="1318"/>
      <c r="E176" s="830"/>
      <c r="F176" s="1201"/>
      <c r="G176" s="1180"/>
      <c r="H176" s="1203"/>
      <c r="I176" s="592">
        <v>1</v>
      </c>
      <c r="J176" s="593"/>
      <c r="K176" s="593"/>
      <c r="L176" s="936"/>
      <c r="M176" s="936"/>
      <c r="N176" s="594"/>
      <c r="O176" s="1246"/>
      <c r="P176" s="1171"/>
      <c r="Q176" s="1172"/>
      <c r="R176" s="1118"/>
      <c r="S176" s="1119"/>
      <c r="T176" s="1119"/>
      <c r="U176" s="1119"/>
      <c r="V176" s="1120"/>
      <c r="W176" s="596"/>
      <c r="X176" s="1155"/>
      <c r="AB176" s="846">
        <v>2</v>
      </c>
      <c r="AC176" s="846" t="s">
        <v>731</v>
      </c>
    </row>
    <row r="177" spans="2:29" ht="66" hidden="1" customHeight="1" thickBot="1">
      <c r="B177" s="1193"/>
      <c r="C177" s="1155"/>
      <c r="D177" s="1318"/>
      <c r="E177" s="1121" t="s">
        <v>378</v>
      </c>
      <c r="F177" s="1122"/>
      <c r="G177" s="1122"/>
      <c r="H177" s="1122"/>
      <c r="I177" s="1122"/>
      <c r="J177" s="1122"/>
      <c r="K177" s="1122"/>
      <c r="L177" s="1122"/>
      <c r="M177" s="1122"/>
      <c r="N177" s="1123"/>
      <c r="O177" s="1173"/>
      <c r="P177" s="1174"/>
      <c r="Q177" s="1175"/>
      <c r="R177" s="1118"/>
      <c r="S177" s="1128"/>
      <c r="T177" s="1128"/>
      <c r="U177" s="1128"/>
      <c r="V177" s="1129"/>
      <c r="W177" s="933"/>
      <c r="X177" s="1155"/>
      <c r="Y177" s="495"/>
      <c r="Z177" s="381" t="s">
        <v>724</v>
      </c>
      <c r="AB177" s="846">
        <v>3</v>
      </c>
      <c r="AC177" s="846" t="s">
        <v>1260</v>
      </c>
    </row>
    <row r="178" spans="2:29" ht="36" hidden="1" customHeight="1" thickBot="1">
      <c r="B178" s="1193"/>
      <c r="C178" s="1155"/>
      <c r="D178" s="1318"/>
      <c r="E178" s="1127" t="s">
        <v>377</v>
      </c>
      <c r="F178" s="1127"/>
      <c r="G178" s="1127"/>
      <c r="H178" s="1127"/>
      <c r="I178" s="1127"/>
      <c r="J178" s="1127"/>
      <c r="K178" s="1127"/>
      <c r="L178" s="1127"/>
      <c r="M178" s="555">
        <f>VLOOKUP($Y$175,'Яч-Крун'!$A$14:$J$18,3,0)</f>
        <v>4.5585599999999999</v>
      </c>
      <c r="N178" s="524">
        <f>M178</f>
        <v>4.5585599999999999</v>
      </c>
      <c r="O178" s="1173"/>
      <c r="P178" s="1174"/>
      <c r="Q178" s="1175"/>
      <c r="R178" s="1124"/>
      <c r="S178" s="1125"/>
      <c r="T178" s="1126"/>
      <c r="U178" s="936">
        <f>H175*N178*O175*P175*Q175</f>
        <v>0</v>
      </c>
      <c r="V178" s="523">
        <f>U178</f>
        <v>0</v>
      </c>
      <c r="W178" s="933"/>
      <c r="X178" s="1155"/>
      <c r="AB178" s="846">
        <v>4</v>
      </c>
      <c r="AC178" s="846" t="s">
        <v>1448</v>
      </c>
    </row>
    <row r="179" spans="2:29" ht="36" hidden="1" customHeight="1" thickBot="1">
      <c r="B179" s="1193"/>
      <c r="C179" s="1155"/>
      <c r="D179" s="1318"/>
      <c r="E179" s="1127" t="s">
        <v>370</v>
      </c>
      <c r="F179" s="1127"/>
      <c r="G179" s="1127"/>
      <c r="H179" s="1127"/>
      <c r="I179" s="1127"/>
      <c r="J179" s="1127"/>
      <c r="K179" s="1127"/>
      <c r="L179" s="1127"/>
      <c r="M179" s="555">
        <f>VLOOKUP($Y$175,'Яч-Крун'!$A$14:$J$18,4,0)</f>
        <v>1.92</v>
      </c>
      <c r="N179" s="524">
        <f>M179</f>
        <v>1.92</v>
      </c>
      <c r="O179" s="1173"/>
      <c r="P179" s="1174"/>
      <c r="Q179" s="1175"/>
      <c r="R179" s="1124"/>
      <c r="S179" s="1125"/>
      <c r="T179" s="1126"/>
      <c r="U179" s="936">
        <f>H175*N179*O175*P175*Q175</f>
        <v>0</v>
      </c>
      <c r="V179" s="523">
        <f>U179</f>
        <v>0</v>
      </c>
      <c r="W179" s="933"/>
      <c r="X179" s="1155"/>
      <c r="AB179" s="847"/>
      <c r="AC179" s="846"/>
    </row>
    <row r="180" spans="2:29" ht="36" hidden="1" customHeight="1">
      <c r="B180" s="1193"/>
      <c r="C180" s="1155"/>
      <c r="D180" s="1318"/>
      <c r="E180" s="1127" t="s">
        <v>371</v>
      </c>
      <c r="F180" s="1127"/>
      <c r="G180" s="1127"/>
      <c r="H180" s="1127"/>
      <c r="I180" s="1127"/>
      <c r="J180" s="1127"/>
      <c r="K180" s="1127"/>
      <c r="L180" s="1127"/>
      <c r="M180" s="555">
        <f>VLOOKUP($Y$175,'Яч-Крун'!$A$14:$J$18,5,0)</f>
        <v>2.9990568</v>
      </c>
      <c r="N180" s="524">
        <f>M180</f>
        <v>2.9990568</v>
      </c>
      <c r="O180" s="1173"/>
      <c r="P180" s="1174"/>
      <c r="Q180" s="1175"/>
      <c r="R180" s="1124"/>
      <c r="S180" s="1125"/>
      <c r="T180" s="1126"/>
      <c r="U180" s="936">
        <f>H175*N180*O175*P175*Q175</f>
        <v>0</v>
      </c>
      <c r="V180" s="523">
        <f>U180</f>
        <v>0</v>
      </c>
      <c r="W180" s="933"/>
      <c r="X180" s="1155"/>
    </row>
    <row r="181" spans="2:29" ht="57" hidden="1" customHeight="1">
      <c r="B181" s="1193"/>
      <c r="C181" s="1155"/>
      <c r="D181" s="1318"/>
      <c r="E181" s="1127" t="s">
        <v>563</v>
      </c>
      <c r="F181" s="1127"/>
      <c r="G181" s="1127"/>
      <c r="H181" s="1127"/>
      <c r="I181" s="1127"/>
      <c r="J181" s="1127"/>
      <c r="K181" s="1127"/>
      <c r="L181" s="1127"/>
      <c r="M181" s="555"/>
      <c r="N181" s="524">
        <f>M181</f>
        <v>0</v>
      </c>
      <c r="O181" s="1173"/>
      <c r="P181" s="1174"/>
      <c r="Q181" s="1175"/>
      <c r="R181" s="1124"/>
      <c r="S181" s="1125"/>
      <c r="T181" s="1126"/>
      <c r="U181" s="525">
        <f>H175*N181*O175*P175*Q175</f>
        <v>0</v>
      </c>
      <c r="V181" s="523">
        <f>U181</f>
        <v>0</v>
      </c>
      <c r="W181" s="933"/>
      <c r="X181" s="1155"/>
    </row>
    <row r="182" spans="2:29" ht="36" hidden="1" customHeight="1">
      <c r="B182" s="1193"/>
      <c r="C182" s="1155"/>
      <c r="D182" s="1318"/>
      <c r="E182" s="1130" t="s">
        <v>368</v>
      </c>
      <c r="F182" s="1131"/>
      <c r="G182" s="1131"/>
      <c r="H182" s="1131"/>
      <c r="I182" s="1131"/>
      <c r="J182" s="1131"/>
      <c r="K182" s="1131"/>
      <c r="L182" s="1131"/>
      <c r="M182" s="1131"/>
      <c r="N182" s="1132"/>
      <c r="O182" s="1173"/>
      <c r="P182" s="1174"/>
      <c r="Q182" s="1175"/>
      <c r="R182" s="1133"/>
      <c r="S182" s="1134"/>
      <c r="T182" s="1134"/>
      <c r="U182" s="1134"/>
      <c r="V182" s="1135"/>
      <c r="W182" s="597"/>
      <c r="X182" s="1155"/>
    </row>
    <row r="183" spans="2:29" ht="36" hidden="1" customHeight="1" thickBot="1">
      <c r="B183" s="1245"/>
      <c r="C183" s="1156"/>
      <c r="D183" s="1375"/>
      <c r="E183" s="1136" t="s">
        <v>1285</v>
      </c>
      <c r="F183" s="1136" t="s">
        <v>363</v>
      </c>
      <c r="G183" s="1136"/>
      <c r="H183" s="1136"/>
      <c r="I183" s="1136"/>
      <c r="J183" s="1136"/>
      <c r="K183" s="1136"/>
      <c r="L183" s="1136"/>
      <c r="M183" s="557">
        <f>VLOOKUP($Y$175,'Яч-Крун'!$A$14:$J$18,7,0)</f>
        <v>3.71</v>
      </c>
      <c r="N183" s="526">
        <f>M183</f>
        <v>3.71</v>
      </c>
      <c r="O183" s="1176"/>
      <c r="P183" s="1177"/>
      <c r="Q183" s="1178"/>
      <c r="R183" s="1137"/>
      <c r="S183" s="1138"/>
      <c r="T183" s="1139"/>
      <c r="U183" s="527">
        <f>H175*N183*O175*P175*Q175</f>
        <v>0</v>
      </c>
      <c r="V183" s="528">
        <f>U183</f>
        <v>0</v>
      </c>
      <c r="W183" s="598"/>
      <c r="X183" s="1156"/>
    </row>
    <row r="184" spans="2:29" ht="64.5" hidden="1" customHeight="1" thickBot="1">
      <c r="B184" s="1192"/>
      <c r="C184" s="1154" t="str">
        <f>E184</f>
        <v>Установка  РЛКВ 6-10 кВ</v>
      </c>
      <c r="D184" s="1317"/>
      <c r="E184" s="588" t="str">
        <f>CONCATENATE("Установка ",VLOOKUP(Y184,'Яч-Крун'!$A$14:$J$21,2,0))</f>
        <v>Установка  РЛКВ 6-10 кВ</v>
      </c>
      <c r="F184" s="1200" t="str">
        <f>VLOOKUP(Y184,'Яч-Крун'!$A$14:$L$21,11,0)</f>
        <v xml:space="preserve"> СВОДНЫЙ   СМЕТНЫЙ  РАСЧЕТ  СТОИМОСТИ  СТРОИТЕЛЬСТВА (проект) №105</v>
      </c>
      <c r="G184" s="1179" t="s">
        <v>160</v>
      </c>
      <c r="H184" s="1202">
        <f>Y186</f>
        <v>0</v>
      </c>
      <c r="I184" s="946">
        <v>1</v>
      </c>
      <c r="J184" s="929">
        <f>VLOOKUP($Y$184,'Яч-Крун'!$A$14:$J$21,6,0)</f>
        <v>62.34</v>
      </c>
      <c r="K184" s="929">
        <f>VLOOKUP($Y$184,'Яч-Крун'!$A$14:$J$21,8,0)</f>
        <v>20.130000000000003</v>
      </c>
      <c r="L184" s="929">
        <f>VLOOKUP($Y$184,'Яч-Крун'!$A$14:$J$21,9,0)</f>
        <v>7.31</v>
      </c>
      <c r="M184" s="929">
        <f>M187+M188+M189+M192</f>
        <v>13.187616800000001</v>
      </c>
      <c r="N184" s="931">
        <f>SUM(J184:M184)</f>
        <v>102.9676168</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151" t="str">
        <f>C184</f>
        <v>Установка  РЛКВ 6-10 кВ</v>
      </c>
      <c r="Y184" s="502">
        <v>1</v>
      </c>
      <c r="Z184" s="381" t="s">
        <v>716</v>
      </c>
      <c r="AB184" s="848">
        <v>1</v>
      </c>
      <c r="AC184" s="848" t="s">
        <v>730</v>
      </c>
    </row>
    <row r="185" spans="2:29" ht="36" hidden="1" customHeight="1" thickBot="1">
      <c r="B185" s="1193"/>
      <c r="C185" s="1155"/>
      <c r="D185" s="1318"/>
      <c r="E185" s="830"/>
      <c r="F185" s="1201"/>
      <c r="G185" s="1180"/>
      <c r="H185" s="1203"/>
      <c r="I185" s="592">
        <v>1</v>
      </c>
      <c r="J185" s="593"/>
      <c r="K185" s="593"/>
      <c r="L185" s="936"/>
      <c r="M185" s="936"/>
      <c r="N185" s="594"/>
      <c r="O185" s="1246"/>
      <c r="P185" s="1171"/>
      <c r="Q185" s="1172"/>
      <c r="R185" s="1118"/>
      <c r="S185" s="1119"/>
      <c r="T185" s="1119"/>
      <c r="U185" s="1119"/>
      <c r="V185" s="1120"/>
      <c r="W185" s="596"/>
      <c r="X185" s="1152"/>
      <c r="AB185" s="848">
        <v>2</v>
      </c>
      <c r="AC185" s="848" t="s">
        <v>731</v>
      </c>
    </row>
    <row r="186" spans="2:29" ht="36" hidden="1" customHeight="1" thickBot="1">
      <c r="B186" s="1193"/>
      <c r="C186" s="1155"/>
      <c r="D186" s="1318"/>
      <c r="E186" s="1121" t="s">
        <v>378</v>
      </c>
      <c r="F186" s="1122"/>
      <c r="G186" s="1122"/>
      <c r="H186" s="1122"/>
      <c r="I186" s="1122"/>
      <c r="J186" s="1122"/>
      <c r="K186" s="1122"/>
      <c r="L186" s="1122"/>
      <c r="M186" s="1122"/>
      <c r="N186" s="1123"/>
      <c r="O186" s="1173"/>
      <c r="P186" s="1174"/>
      <c r="Q186" s="1175"/>
      <c r="R186" s="1118"/>
      <c r="S186" s="1128"/>
      <c r="T186" s="1128"/>
      <c r="U186" s="1128"/>
      <c r="V186" s="1129"/>
      <c r="W186" s="933"/>
      <c r="X186" s="1152"/>
      <c r="Y186" s="495"/>
      <c r="Z186" s="381" t="s">
        <v>724</v>
      </c>
      <c r="AB186" s="848"/>
      <c r="AC186" s="848"/>
    </row>
    <row r="187" spans="2:29" ht="36" hidden="1" customHeight="1" thickBot="1">
      <c r="B187" s="1193"/>
      <c r="C187" s="1155"/>
      <c r="D187" s="1318"/>
      <c r="E187" s="1127" t="s">
        <v>377</v>
      </c>
      <c r="F187" s="1127"/>
      <c r="G187" s="1127"/>
      <c r="H187" s="1127"/>
      <c r="I187" s="1127"/>
      <c r="J187" s="1127"/>
      <c r="K187" s="1127"/>
      <c r="L187" s="1127"/>
      <c r="M187" s="555">
        <f>VLOOKUP($Y$184,'Яч-Крун'!$A$14:$J$21,3,0)</f>
        <v>4.5585599999999999</v>
      </c>
      <c r="N187" s="524">
        <f>M187</f>
        <v>4.5585599999999999</v>
      </c>
      <c r="O187" s="1173"/>
      <c r="P187" s="1174"/>
      <c r="Q187" s="1175"/>
      <c r="R187" s="1124"/>
      <c r="S187" s="1125"/>
      <c r="T187" s="1126"/>
      <c r="U187" s="936">
        <f>H184*N187*O184*P184*Q184</f>
        <v>0</v>
      </c>
      <c r="V187" s="523">
        <f>U187</f>
        <v>0</v>
      </c>
      <c r="W187" s="933"/>
      <c r="X187" s="1152"/>
      <c r="AB187" s="848">
        <v>4</v>
      </c>
      <c r="AC187" s="848" t="s">
        <v>732</v>
      </c>
    </row>
    <row r="188" spans="2:29" ht="36" hidden="1" customHeight="1" thickBot="1">
      <c r="B188" s="1193"/>
      <c r="C188" s="1155"/>
      <c r="D188" s="1318"/>
      <c r="E188" s="1127" t="s">
        <v>370</v>
      </c>
      <c r="F188" s="1127"/>
      <c r="G188" s="1127"/>
      <c r="H188" s="1127"/>
      <c r="I188" s="1127"/>
      <c r="J188" s="1127"/>
      <c r="K188" s="1127"/>
      <c r="L188" s="1127"/>
      <c r="M188" s="555">
        <f>VLOOKUP($Y$184,'Яч-Крун'!$A$14:$J$21,4,0)</f>
        <v>1.92</v>
      </c>
      <c r="N188" s="524">
        <f>M188</f>
        <v>1.92</v>
      </c>
      <c r="O188" s="1173"/>
      <c r="P188" s="1174"/>
      <c r="Q188" s="1175"/>
      <c r="R188" s="1124"/>
      <c r="S188" s="1125"/>
      <c r="T188" s="1126"/>
      <c r="U188" s="936">
        <f>H184*N188*O184*P184*Q184</f>
        <v>0</v>
      </c>
      <c r="V188" s="523">
        <f>U188</f>
        <v>0</v>
      </c>
      <c r="W188" s="933"/>
      <c r="X188" s="1152"/>
      <c r="AB188" s="849"/>
      <c r="AC188" s="848"/>
    </row>
    <row r="189" spans="2:29" ht="36" hidden="1" customHeight="1" thickBot="1">
      <c r="B189" s="1193"/>
      <c r="C189" s="1155"/>
      <c r="D189" s="1318"/>
      <c r="E189" s="1127" t="s">
        <v>371</v>
      </c>
      <c r="F189" s="1127"/>
      <c r="G189" s="1127"/>
      <c r="H189" s="1127"/>
      <c r="I189" s="1127"/>
      <c r="J189" s="1127"/>
      <c r="K189" s="1127"/>
      <c r="L189" s="1127"/>
      <c r="M189" s="555">
        <f>VLOOKUP($Y$184,'Яч-Крун'!$A$14:$J$21,5,0)</f>
        <v>2.9990568</v>
      </c>
      <c r="N189" s="524">
        <f>M189</f>
        <v>2.9990568</v>
      </c>
      <c r="O189" s="1173"/>
      <c r="P189" s="1174"/>
      <c r="Q189" s="1175"/>
      <c r="R189" s="1124"/>
      <c r="S189" s="1125"/>
      <c r="T189" s="1126"/>
      <c r="U189" s="936">
        <f>H184*N189*O184*P184*Q184</f>
        <v>0</v>
      </c>
      <c r="V189" s="523">
        <f>U189</f>
        <v>0</v>
      </c>
      <c r="W189" s="933"/>
      <c r="X189" s="1152"/>
      <c r="AB189" s="849">
        <v>6</v>
      </c>
      <c r="AC189" s="848" t="s">
        <v>854</v>
      </c>
    </row>
    <row r="190" spans="2:29" ht="57" hidden="1" customHeight="1" thickBot="1">
      <c r="B190" s="1193"/>
      <c r="C190" s="1155"/>
      <c r="D190" s="1318"/>
      <c r="E190" s="1127" t="s">
        <v>563</v>
      </c>
      <c r="F190" s="1127"/>
      <c r="G190" s="1127"/>
      <c r="H190" s="1127"/>
      <c r="I190" s="1127"/>
      <c r="J190" s="1127"/>
      <c r="K190" s="1127"/>
      <c r="L190" s="1127"/>
      <c r="M190" s="555"/>
      <c r="N190" s="524">
        <f>M190</f>
        <v>0</v>
      </c>
      <c r="O190" s="1173"/>
      <c r="P190" s="1174"/>
      <c r="Q190" s="1175"/>
      <c r="R190" s="1124"/>
      <c r="S190" s="1125"/>
      <c r="T190" s="1126"/>
      <c r="U190" s="525">
        <f>H184*N190*O184*P184*Q184</f>
        <v>0</v>
      </c>
      <c r="V190" s="523">
        <f>U190</f>
        <v>0</v>
      </c>
      <c r="W190" s="933"/>
      <c r="X190" s="1152"/>
      <c r="AB190" s="849">
        <v>7</v>
      </c>
      <c r="AC190" s="848" t="s">
        <v>855</v>
      </c>
    </row>
    <row r="191" spans="2:29" ht="36" hidden="1" customHeight="1" thickBot="1">
      <c r="B191" s="1193"/>
      <c r="C191" s="1155"/>
      <c r="D191" s="1318"/>
      <c r="E191" s="1130" t="s">
        <v>368</v>
      </c>
      <c r="F191" s="1131"/>
      <c r="G191" s="1131"/>
      <c r="H191" s="1131"/>
      <c r="I191" s="1131"/>
      <c r="J191" s="1131"/>
      <c r="K191" s="1131"/>
      <c r="L191" s="1131"/>
      <c r="M191" s="1131"/>
      <c r="N191" s="1132"/>
      <c r="O191" s="1173"/>
      <c r="P191" s="1174"/>
      <c r="Q191" s="1175"/>
      <c r="R191" s="1133"/>
      <c r="S191" s="1134"/>
      <c r="T191" s="1134"/>
      <c r="U191" s="1134"/>
      <c r="V191" s="1135"/>
      <c r="W191" s="597"/>
      <c r="X191" s="1152"/>
      <c r="AB191" s="849">
        <v>8</v>
      </c>
      <c r="AC191" s="848" t="s">
        <v>1034</v>
      </c>
    </row>
    <row r="192" spans="2:29" ht="36" hidden="1" customHeight="1" thickBot="1">
      <c r="B192" s="1245"/>
      <c r="C192" s="1156"/>
      <c r="D192" s="1375"/>
      <c r="E192" s="1136" t="s">
        <v>1285</v>
      </c>
      <c r="F192" s="1136" t="s">
        <v>363</v>
      </c>
      <c r="G192" s="1136"/>
      <c r="H192" s="1136"/>
      <c r="I192" s="1136"/>
      <c r="J192" s="1136"/>
      <c r="K192" s="1136"/>
      <c r="L192" s="1136"/>
      <c r="M192" s="557">
        <f>VLOOKUP($Y$184,'Яч-Крун'!$A$14:$J$21,7,0)</f>
        <v>3.71</v>
      </c>
      <c r="N192" s="526">
        <f>M192</f>
        <v>3.71</v>
      </c>
      <c r="O192" s="1176"/>
      <c r="P192" s="1177"/>
      <c r="Q192" s="1178"/>
      <c r="R192" s="1137"/>
      <c r="S192" s="1138"/>
      <c r="T192" s="1139"/>
      <c r="U192" s="527">
        <f>H184*N192*O184*P184*Q184</f>
        <v>0</v>
      </c>
      <c r="V192" s="528">
        <f>U192</f>
        <v>0</v>
      </c>
      <c r="W192" s="598"/>
      <c r="X192" s="1153"/>
    </row>
    <row r="193" spans="2:26" ht="95.25" hidden="1" customHeight="1" thickBot="1">
      <c r="B193" s="1192"/>
      <c r="C193" s="1369" t="s">
        <v>722</v>
      </c>
      <c r="D193" s="1370"/>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200" t="str">
        <f>CONCATENATE("Показатель НЦС ",VLOOKUP(Y199,КЛ!C53:I73,2,0),IF($Y$197=1," и Локальный сметный расчет № 4 (2024/1)",""))</f>
        <v>Показатель НЦС 12-01-001-08 и Локальный сметный расчет № 4 (2024/1)</v>
      </c>
      <c r="G193" s="1179" t="s">
        <v>180</v>
      </c>
      <c r="H193" s="1179">
        <f>Y196</f>
        <v>0</v>
      </c>
      <c r="I193" s="946">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57" t="s">
        <v>722</v>
      </c>
      <c r="Y193" s="640">
        <v>0.4</v>
      </c>
      <c r="Z193" s="381" t="s">
        <v>706</v>
      </c>
    </row>
    <row r="194" spans="2:26" ht="30" hidden="1" customHeight="1" thickBot="1">
      <c r="B194" s="1193"/>
      <c r="C194" s="1371"/>
      <c r="D194" s="1372"/>
      <c r="E194" s="830" t="s">
        <v>367</v>
      </c>
      <c r="F194" s="1201"/>
      <c r="G194" s="1180"/>
      <c r="H194" s="1180"/>
      <c r="I194" s="592">
        <v>1</v>
      </c>
      <c r="J194" s="593">
        <v>0</v>
      </c>
      <c r="K194" s="593">
        <f>N194*0.8</f>
        <v>2268.9919999999997</v>
      </c>
      <c r="L194" s="936">
        <f>N194*0.02</f>
        <v>56.724799999999995</v>
      </c>
      <c r="M194" s="936">
        <f>M196+M197+M198+M199</f>
        <v>510.52320000000009</v>
      </c>
      <c r="N194" s="594">
        <f>VLOOKUP(Y199,КЛ!C53:I73,4,0)</f>
        <v>2836.24</v>
      </c>
      <c r="O194" s="1246"/>
      <c r="P194" s="1171"/>
      <c r="Q194" s="1172"/>
      <c r="R194" s="1118"/>
      <c r="S194" s="1119"/>
      <c r="T194" s="1119"/>
      <c r="U194" s="1119"/>
      <c r="V194" s="1120"/>
      <c r="W194" s="596"/>
      <c r="X194" s="1158"/>
      <c r="Y194" s="488">
        <v>185</v>
      </c>
      <c r="Z194" s="381" t="s">
        <v>698</v>
      </c>
    </row>
    <row r="195" spans="2:26" ht="30" hidden="1" customHeight="1" thickBot="1">
      <c r="B195" s="1193"/>
      <c r="C195" s="1371"/>
      <c r="D195" s="1372"/>
      <c r="E195" s="1121" t="s">
        <v>378</v>
      </c>
      <c r="F195" s="1122"/>
      <c r="G195" s="1122"/>
      <c r="H195" s="1122"/>
      <c r="I195" s="1122"/>
      <c r="J195" s="1122"/>
      <c r="K195" s="1122"/>
      <c r="L195" s="1122"/>
      <c r="M195" s="1122"/>
      <c r="N195" s="1123"/>
      <c r="O195" s="1173"/>
      <c r="P195" s="1174"/>
      <c r="Q195" s="1175"/>
      <c r="R195" s="1118"/>
      <c r="S195" s="1128"/>
      <c r="T195" s="1128"/>
      <c r="U195" s="1128"/>
      <c r="V195" s="1129"/>
      <c r="W195" s="933"/>
      <c r="X195" s="1158"/>
    </row>
    <row r="196" spans="2:26" ht="30" hidden="1" customHeight="1" thickBot="1">
      <c r="B196" s="1193"/>
      <c r="C196" s="1371"/>
      <c r="D196" s="1372"/>
      <c r="E196" s="1127" t="s">
        <v>377</v>
      </c>
      <c r="F196" s="1127"/>
      <c r="G196" s="1127"/>
      <c r="H196" s="1127"/>
      <c r="I196" s="1127"/>
      <c r="J196" s="1127"/>
      <c r="K196" s="1127"/>
      <c r="L196" s="1127"/>
      <c r="M196" s="555">
        <f>VLOOKUP(Y199,КЛ!C53:I73,5,0)/103*100</f>
        <v>103.25242718446601</v>
      </c>
      <c r="N196" s="524">
        <f>M196</f>
        <v>103.25242718446601</v>
      </c>
      <c r="O196" s="1173"/>
      <c r="P196" s="1174"/>
      <c r="Q196" s="1175"/>
      <c r="R196" s="1124"/>
      <c r="S196" s="1125"/>
      <c r="T196" s="1126"/>
      <c r="U196" s="936">
        <f>H193*N196*O193*P193*Q193</f>
        <v>0</v>
      </c>
      <c r="V196" s="523">
        <f>U196</f>
        <v>0</v>
      </c>
      <c r="W196" s="933"/>
      <c r="X196" s="1158"/>
      <c r="Y196" s="489">
        <v>0</v>
      </c>
      <c r="Z196" s="381" t="s">
        <v>723</v>
      </c>
    </row>
    <row r="197" spans="2:26" ht="30" hidden="1" customHeight="1" thickBot="1">
      <c r="B197" s="1193"/>
      <c r="C197" s="1371"/>
      <c r="D197" s="1372"/>
      <c r="E197" s="1127" t="s">
        <v>370</v>
      </c>
      <c r="F197" s="1127"/>
      <c r="G197" s="1127"/>
      <c r="H197" s="1127"/>
      <c r="I197" s="1127"/>
      <c r="J197" s="1127"/>
      <c r="K197" s="1127"/>
      <c r="L197" s="1127"/>
      <c r="M197" s="555">
        <f>VLOOKUP(Y199,КЛ!C53:I73,6,0)/103*100+(IF($Y$197=1,КЛ!E46,0))</f>
        <v>79.333980582524276</v>
      </c>
      <c r="N197" s="524">
        <f>M197</f>
        <v>79.333980582524276</v>
      </c>
      <c r="O197" s="1173"/>
      <c r="P197" s="1174"/>
      <c r="Q197" s="1175"/>
      <c r="R197" s="1124"/>
      <c r="S197" s="1125"/>
      <c r="T197" s="1126"/>
      <c r="U197" s="936">
        <f>H193*N197*O193*P193*Q193</f>
        <v>0</v>
      </c>
      <c r="V197" s="523">
        <f>U197</f>
        <v>0</v>
      </c>
      <c r="W197" s="933"/>
      <c r="X197" s="1158"/>
      <c r="Y197" s="502">
        <v>1</v>
      </c>
      <c r="Z197" s="381" t="s">
        <v>1119</v>
      </c>
    </row>
    <row r="198" spans="2:26" ht="30" hidden="1" customHeight="1" thickBot="1">
      <c r="B198" s="1193"/>
      <c r="C198" s="1371"/>
      <c r="D198" s="1372"/>
      <c r="E198" s="1127" t="s">
        <v>371</v>
      </c>
      <c r="F198" s="1127"/>
      <c r="G198" s="1127"/>
      <c r="H198" s="1127"/>
      <c r="I198" s="1127"/>
      <c r="J198" s="1127"/>
      <c r="K198" s="1127"/>
      <c r="L198" s="1127"/>
      <c r="M198" s="555">
        <f>N194/103*3+(IF($Y$197=1,КЛ!F46,0))</f>
        <v>118.00893203883496</v>
      </c>
      <c r="N198" s="524">
        <f>M198</f>
        <v>118.00893203883496</v>
      </c>
      <c r="O198" s="1173"/>
      <c r="P198" s="1174"/>
      <c r="Q198" s="1175"/>
      <c r="R198" s="1124"/>
      <c r="S198" s="1125"/>
      <c r="T198" s="1126"/>
      <c r="U198" s="936">
        <f>H193*N198*O193*P193*Q193</f>
        <v>0</v>
      </c>
      <c r="V198" s="523">
        <f>U198</f>
        <v>0</v>
      </c>
      <c r="W198" s="933"/>
      <c r="X198" s="1158"/>
      <c r="Y198" s="502"/>
      <c r="Z198" s="381"/>
    </row>
    <row r="199" spans="2:26" ht="49.5" hidden="1" customHeight="1" thickBot="1">
      <c r="B199" s="1193"/>
      <c r="C199" s="1371"/>
      <c r="D199" s="1372"/>
      <c r="E199" s="1127" t="s">
        <v>563</v>
      </c>
      <c r="F199" s="1127"/>
      <c r="G199" s="1127"/>
      <c r="H199" s="1127"/>
      <c r="I199" s="1127"/>
      <c r="J199" s="1127"/>
      <c r="K199" s="1127"/>
      <c r="L199" s="1127"/>
      <c r="M199" s="555">
        <f>N194-J194-K194-L194-M196-M197-M198</f>
        <v>209.92786019417483</v>
      </c>
      <c r="N199" s="524">
        <f>M199</f>
        <v>209.92786019417483</v>
      </c>
      <c r="O199" s="1173"/>
      <c r="P199" s="1174"/>
      <c r="Q199" s="1175"/>
      <c r="R199" s="1124"/>
      <c r="S199" s="1125"/>
      <c r="T199" s="1126"/>
      <c r="U199" s="525">
        <f>H193*N199*O193*P193*Q193</f>
        <v>0</v>
      </c>
      <c r="V199" s="523">
        <f>U199</f>
        <v>0</v>
      </c>
      <c r="W199" s="933"/>
      <c r="X199" s="1158"/>
      <c r="Y199" s="640" t="str">
        <f>CONCATENATE(Y193,Y194,Y197)</f>
        <v>0,41851</v>
      </c>
      <c r="Z199" s="381" t="s">
        <v>806</v>
      </c>
    </row>
    <row r="200" spans="2:26" ht="30" hidden="1" customHeight="1">
      <c r="B200" s="1193"/>
      <c r="C200" s="1371"/>
      <c r="D200" s="1372"/>
      <c r="E200" s="1130" t="s">
        <v>368</v>
      </c>
      <c r="F200" s="1131"/>
      <c r="G200" s="1131"/>
      <c r="H200" s="1131"/>
      <c r="I200" s="1131"/>
      <c r="J200" s="1131"/>
      <c r="K200" s="1131"/>
      <c r="L200" s="1131"/>
      <c r="M200" s="1131"/>
      <c r="N200" s="1132"/>
      <c r="O200" s="1173"/>
      <c r="P200" s="1174"/>
      <c r="Q200" s="1175"/>
      <c r="R200" s="1133"/>
      <c r="S200" s="1134"/>
      <c r="T200" s="1134"/>
      <c r="U200" s="1134"/>
      <c r="V200" s="1135"/>
      <c r="W200" s="597"/>
      <c r="X200" s="1158"/>
    </row>
    <row r="201" spans="2:26" ht="30" hidden="1" customHeight="1" thickBot="1">
      <c r="B201" s="1245"/>
      <c r="C201" s="1371"/>
      <c r="D201" s="1372"/>
      <c r="E201" s="1431" t="s">
        <v>1285</v>
      </c>
      <c r="F201" s="1431" t="s">
        <v>363</v>
      </c>
      <c r="G201" s="1136"/>
      <c r="H201" s="1136"/>
      <c r="I201" s="1136"/>
      <c r="J201" s="1136"/>
      <c r="K201" s="1136"/>
      <c r="L201" s="1136"/>
      <c r="M201" s="557">
        <f>(N194-N198-N197)*5.68%+(IF($Y$197=1,КЛ!H46,0))</f>
        <v>193.59935456310677</v>
      </c>
      <c r="N201" s="526">
        <f>M201</f>
        <v>193.59935456310677</v>
      </c>
      <c r="O201" s="1176"/>
      <c r="P201" s="1177"/>
      <c r="Q201" s="1178"/>
      <c r="R201" s="1137"/>
      <c r="S201" s="1138"/>
      <c r="T201" s="1139"/>
      <c r="U201" s="527">
        <f>H193*N201*O193*P193*Q193</f>
        <v>0</v>
      </c>
      <c r="V201" s="528">
        <f>U201</f>
        <v>0</v>
      </c>
      <c r="W201" s="598"/>
      <c r="X201" s="1159"/>
    </row>
    <row r="202" spans="2:26" ht="89.25" customHeight="1" thickBot="1">
      <c r="B202" s="1192"/>
      <c r="C202" s="1154" t="str">
        <f>E202</f>
        <v>Замена трансформатора тока в ячейке КРУ-10 кВ (1 шт.)</v>
      </c>
      <c r="D202" s="1317"/>
      <c r="E202" s="818" t="s">
        <v>1259</v>
      </c>
      <c r="F202" s="1402" t="str">
        <f>'Яч-Крун'!K33</f>
        <v xml:space="preserve"> СВОДНЫЙ   СМЕТНЫЙ  РАСЧЕТ  СТОИМОСТИ  СТРОИТЕЛЬСТВА (проект) №112Л</v>
      </c>
      <c r="G202" s="1179" t="s">
        <v>160</v>
      </c>
      <c r="H202" s="1179">
        <f>Y202</f>
        <v>6</v>
      </c>
      <c r="I202" s="946">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188.28</v>
      </c>
      <c r="S202" s="519">
        <f>H202*K202*O202*P202*Q202</f>
        <v>27.900000000000002</v>
      </c>
      <c r="T202" s="520">
        <f>H202*L202*O202*P202*Q202</f>
        <v>58.08</v>
      </c>
      <c r="U202" s="520">
        <f>H202*M202*O202*P202*Q202</f>
        <v>43.64482524143741</v>
      </c>
      <c r="V202" s="521">
        <f>SUM(R202:U202)</f>
        <v>317.90482524143738</v>
      </c>
      <c r="W202" s="595">
        <f>(R202+S202+T202+U206+U207+U208+U210)*'Прогнозная стоимость '!$M$11+U205*'Прогнозная стоимость '!$M$10</f>
        <v>367.59269295320991</v>
      </c>
      <c r="X202" s="1157"/>
      <c r="Y202" s="488">
        <v>6</v>
      </c>
      <c r="Z202" s="641"/>
    </row>
    <row r="203" spans="2:26" ht="30" customHeight="1" thickBot="1">
      <c r="B203" s="1193"/>
      <c r="C203" s="1155"/>
      <c r="D203" s="1318"/>
      <c r="E203" s="830"/>
      <c r="F203" s="1201" t="s">
        <v>852</v>
      </c>
      <c r="G203" s="1180"/>
      <c r="H203" s="1180"/>
      <c r="I203" s="592"/>
      <c r="J203" s="593"/>
      <c r="K203" s="593"/>
      <c r="L203" s="936"/>
      <c r="M203" s="936"/>
      <c r="N203" s="594"/>
      <c r="O203" s="1170"/>
      <c r="P203" s="1171"/>
      <c r="Q203" s="1172"/>
      <c r="R203" s="1118"/>
      <c r="S203" s="1119"/>
      <c r="T203" s="1119"/>
      <c r="U203" s="1119"/>
      <c r="V203" s="1166"/>
      <c r="W203" s="596"/>
      <c r="X203" s="1158"/>
      <c r="Y203" s="488"/>
      <c r="Z203" s="641"/>
    </row>
    <row r="204" spans="2:26" ht="30" customHeight="1" thickBot="1">
      <c r="B204" s="1193"/>
      <c r="C204" s="1155"/>
      <c r="D204" s="1318"/>
      <c r="E204" s="1121" t="s">
        <v>378</v>
      </c>
      <c r="F204" s="1122"/>
      <c r="G204" s="1122"/>
      <c r="H204" s="1122"/>
      <c r="I204" s="1122"/>
      <c r="J204" s="1122"/>
      <c r="K204" s="1122"/>
      <c r="L204" s="1122"/>
      <c r="M204" s="1122"/>
      <c r="N204" s="1167"/>
      <c r="O204" s="1173"/>
      <c r="P204" s="1174"/>
      <c r="Q204" s="1175"/>
      <c r="R204" s="1118"/>
      <c r="S204" s="1128"/>
      <c r="T204" s="1128"/>
      <c r="U204" s="1128"/>
      <c r="V204" s="1168"/>
      <c r="W204" s="933"/>
      <c r="X204" s="1158"/>
    </row>
    <row r="205" spans="2:26" ht="30" customHeight="1" thickBot="1">
      <c r="B205" s="1193"/>
      <c r="C205" s="1155"/>
      <c r="D205" s="1318"/>
      <c r="E205" s="1127" t="s">
        <v>377</v>
      </c>
      <c r="F205" s="1127"/>
      <c r="G205" s="1127"/>
      <c r="H205" s="1127"/>
      <c r="I205" s="1127"/>
      <c r="J205" s="1127"/>
      <c r="K205" s="1127"/>
      <c r="L205" s="1127"/>
      <c r="M205" s="555">
        <f>'Яч-Крун'!C33</f>
        <v>2.8441375402395686</v>
      </c>
      <c r="N205" s="524">
        <f>M205</f>
        <v>2.8441375402395686</v>
      </c>
      <c r="O205" s="1173"/>
      <c r="P205" s="1174"/>
      <c r="Q205" s="1175"/>
      <c r="R205" s="1124"/>
      <c r="S205" s="1125"/>
      <c r="T205" s="1169"/>
      <c r="U205" s="936">
        <f>H202*N205*O202*P202*Q202</f>
        <v>17.064825241437411</v>
      </c>
      <c r="V205" s="523">
        <f>U205</f>
        <v>17.064825241437411</v>
      </c>
      <c r="W205" s="933"/>
      <c r="X205" s="1158"/>
      <c r="Y205" s="489"/>
      <c r="Z205" s="381"/>
    </row>
    <row r="206" spans="2:26" ht="30" customHeight="1">
      <c r="B206" s="1193"/>
      <c r="C206" s="1155"/>
      <c r="D206" s="1318"/>
      <c r="E206" s="1127" t="s">
        <v>370</v>
      </c>
      <c r="F206" s="1127"/>
      <c r="G206" s="1127"/>
      <c r="H206" s="1127"/>
      <c r="I206" s="1127"/>
      <c r="J206" s="1127"/>
      <c r="K206" s="1127"/>
      <c r="L206" s="1127"/>
      <c r="M206" s="555">
        <f>'Яч-Крун'!D33</f>
        <v>0.98</v>
      </c>
      <c r="N206" s="524">
        <f>M206</f>
        <v>0.98</v>
      </c>
      <c r="O206" s="1173"/>
      <c r="P206" s="1174"/>
      <c r="Q206" s="1175"/>
      <c r="R206" s="1124"/>
      <c r="S206" s="1125"/>
      <c r="T206" s="1169"/>
      <c r="U206" s="936">
        <f>H202*N206*O202*P202*Q202</f>
        <v>5.88</v>
      </c>
      <c r="V206" s="523">
        <f>U206</f>
        <v>5.88</v>
      </c>
      <c r="W206" s="933"/>
      <c r="X206" s="1158"/>
    </row>
    <row r="207" spans="2:26" ht="30" customHeight="1">
      <c r="B207" s="1193"/>
      <c r="C207" s="1155"/>
      <c r="D207" s="1318"/>
      <c r="E207" s="1127" t="s">
        <v>371</v>
      </c>
      <c r="F207" s="1127"/>
      <c r="G207" s="1127"/>
      <c r="H207" s="1127"/>
      <c r="I207" s="1127"/>
      <c r="J207" s="1127"/>
      <c r="K207" s="1127"/>
      <c r="L207" s="1127"/>
      <c r="M207" s="555">
        <f>'Яч-Крун'!E33</f>
        <v>1.54</v>
      </c>
      <c r="N207" s="524">
        <f>M207</f>
        <v>1.54</v>
      </c>
      <c r="O207" s="1173"/>
      <c r="P207" s="1174"/>
      <c r="Q207" s="1175"/>
      <c r="R207" s="1124"/>
      <c r="S207" s="1125"/>
      <c r="T207" s="1169"/>
      <c r="U207" s="936">
        <f>H202*N207*O202*P202*Q202</f>
        <v>9.24</v>
      </c>
      <c r="V207" s="523">
        <f>U207</f>
        <v>9.24</v>
      </c>
      <c r="W207" s="933"/>
      <c r="X207" s="1158"/>
    </row>
    <row r="208" spans="2:26" ht="49.5" customHeight="1">
      <c r="B208" s="1193"/>
      <c r="C208" s="1155"/>
      <c r="D208" s="1318"/>
      <c r="E208" s="1127" t="s">
        <v>563</v>
      </c>
      <c r="F208" s="1127"/>
      <c r="G208" s="1127"/>
      <c r="H208" s="1127"/>
      <c r="I208" s="1127"/>
      <c r="J208" s="1127"/>
      <c r="K208" s="1127"/>
      <c r="L208" s="1127"/>
      <c r="M208" s="555"/>
      <c r="N208" s="524">
        <f>M208</f>
        <v>0</v>
      </c>
      <c r="O208" s="1173"/>
      <c r="P208" s="1174"/>
      <c r="Q208" s="1175"/>
      <c r="R208" s="1124"/>
      <c r="S208" s="1125"/>
      <c r="T208" s="1169"/>
      <c r="U208" s="525">
        <f>H202*N208*O202*P202*Q202</f>
        <v>0</v>
      </c>
      <c r="V208" s="523">
        <f>U208</f>
        <v>0</v>
      </c>
      <c r="W208" s="933"/>
      <c r="X208" s="1158"/>
    </row>
    <row r="209" spans="2:29" ht="30" customHeight="1">
      <c r="B209" s="1193"/>
      <c r="C209" s="1155"/>
      <c r="D209" s="1318"/>
      <c r="E209" s="1130" t="s">
        <v>368</v>
      </c>
      <c r="F209" s="1131"/>
      <c r="G209" s="1131"/>
      <c r="H209" s="1131"/>
      <c r="I209" s="1131"/>
      <c r="J209" s="1131"/>
      <c r="K209" s="1131"/>
      <c r="L209" s="1131"/>
      <c r="M209" s="1131"/>
      <c r="N209" s="1161"/>
      <c r="O209" s="1173"/>
      <c r="P209" s="1174"/>
      <c r="Q209" s="1175"/>
      <c r="R209" s="1133"/>
      <c r="S209" s="1134"/>
      <c r="T209" s="1134"/>
      <c r="U209" s="1134"/>
      <c r="V209" s="1248"/>
      <c r="W209" s="597"/>
      <c r="X209" s="1158"/>
    </row>
    <row r="210" spans="2:29" ht="30" customHeight="1" thickBot="1">
      <c r="B210" s="1245"/>
      <c r="C210" s="1155"/>
      <c r="D210" s="1318"/>
      <c r="E210" s="1136" t="s">
        <v>1285</v>
      </c>
      <c r="F210" s="1136" t="s">
        <v>363</v>
      </c>
      <c r="G210" s="1136"/>
      <c r="H210" s="1136"/>
      <c r="I210" s="1136"/>
      <c r="J210" s="1136"/>
      <c r="K210" s="1136"/>
      <c r="L210" s="1136"/>
      <c r="M210" s="557">
        <f>'Яч-Крун'!G33</f>
        <v>1.91</v>
      </c>
      <c r="N210" s="526">
        <f>M210</f>
        <v>1.91</v>
      </c>
      <c r="O210" s="1176"/>
      <c r="P210" s="1177"/>
      <c r="Q210" s="1178"/>
      <c r="R210" s="1137"/>
      <c r="S210" s="1138"/>
      <c r="T210" s="1139"/>
      <c r="U210" s="527">
        <f>H202*N210*O202*P202*Q202</f>
        <v>11.459999999999999</v>
      </c>
      <c r="V210" s="528">
        <f>U210</f>
        <v>11.459999999999999</v>
      </c>
      <c r="W210" s="598"/>
      <c r="X210" s="1159"/>
    </row>
    <row r="211" spans="2:29" ht="95.25" hidden="1" customHeight="1" thickBot="1">
      <c r="B211" s="1181"/>
      <c r="C211" s="1405" t="str">
        <f>E211</f>
        <v>Установка опор одностоечных</v>
      </c>
      <c r="D211" s="1406"/>
      <c r="E211" s="642" t="str">
        <f>VLOOKUP($Y$211,ВЛ!$C$44:$T$46,11,0)</f>
        <v>Установка опор одностоечных</v>
      </c>
      <c r="F211" s="1411" t="str">
        <f>VLOOKUP($Y$211,ВЛ!$C$44:$T$46,10,0)</f>
        <v xml:space="preserve"> СВОДНЫЙ   СМЕТНЫЙ  РАСЧЕТ  СТОИМОСТИ  СТРОИТЕЛЬСТВА (проект) №99</v>
      </c>
      <c r="G211" s="1367" t="s">
        <v>160</v>
      </c>
      <c r="H211" s="1367">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425" t="str">
        <f>C211</f>
        <v>Установка опор одностоечных</v>
      </c>
      <c r="Y211" s="502">
        <v>1</v>
      </c>
      <c r="Z211" s="381" t="s">
        <v>716</v>
      </c>
      <c r="AB211" s="381">
        <v>1</v>
      </c>
      <c r="AC211" s="381" t="s">
        <v>830</v>
      </c>
    </row>
    <row r="212" spans="2:29" ht="36" hidden="1" customHeight="1" thickBot="1">
      <c r="B212" s="1181"/>
      <c r="C212" s="1407"/>
      <c r="D212" s="1408"/>
      <c r="E212" s="642"/>
      <c r="F212" s="1201"/>
      <c r="G212" s="1180"/>
      <c r="H212" s="1180"/>
      <c r="I212" s="592">
        <v>1</v>
      </c>
      <c r="J212" s="593"/>
      <c r="K212" s="593"/>
      <c r="L212" s="593"/>
      <c r="M212" s="593"/>
      <c r="N212" s="593"/>
      <c r="O212" s="1246"/>
      <c r="P212" s="1171"/>
      <c r="Q212" s="1172"/>
      <c r="R212" s="1118"/>
      <c r="S212" s="1119"/>
      <c r="T212" s="1119"/>
      <c r="U212" s="1119"/>
      <c r="V212" s="1120"/>
      <c r="W212" s="631"/>
      <c r="X212" s="1426"/>
      <c r="AB212" s="381">
        <v>2</v>
      </c>
      <c r="AC212" s="381" t="s">
        <v>831</v>
      </c>
    </row>
    <row r="213" spans="2:29" ht="36" hidden="1" customHeight="1" thickBot="1">
      <c r="B213" s="1181"/>
      <c r="C213" s="1407"/>
      <c r="D213" s="1408"/>
      <c r="E213" s="1122" t="s">
        <v>378</v>
      </c>
      <c r="F213" s="1122"/>
      <c r="G213" s="1122"/>
      <c r="H213" s="1122"/>
      <c r="I213" s="1122"/>
      <c r="J213" s="1122"/>
      <c r="K213" s="1122"/>
      <c r="L213" s="1122"/>
      <c r="M213" s="1122"/>
      <c r="N213" s="1123"/>
      <c r="O213" s="1173"/>
      <c r="P213" s="1174"/>
      <c r="Q213" s="1175"/>
      <c r="R213" s="1118"/>
      <c r="S213" s="1128"/>
      <c r="T213" s="1128"/>
      <c r="U213" s="1128"/>
      <c r="V213" s="1129"/>
      <c r="W213" s="632"/>
      <c r="X213" s="1426"/>
      <c r="Y213" s="495">
        <v>0</v>
      </c>
      <c r="Z213" s="381" t="s">
        <v>724</v>
      </c>
      <c r="AB213" s="381">
        <v>3</v>
      </c>
      <c r="AC213" s="381" t="s">
        <v>832</v>
      </c>
    </row>
    <row r="214" spans="2:29" ht="36" hidden="1" customHeight="1">
      <c r="B214" s="1181"/>
      <c r="C214" s="1407"/>
      <c r="D214" s="1408"/>
      <c r="E214" s="1404" t="s">
        <v>377</v>
      </c>
      <c r="F214" s="1127"/>
      <c r="G214" s="1127"/>
      <c r="H214" s="1127"/>
      <c r="I214" s="1127"/>
      <c r="J214" s="1127"/>
      <c r="K214" s="1127"/>
      <c r="L214" s="1127"/>
      <c r="M214" s="555">
        <f>VLOOKUP($Y$211,ВЛ!$C$44:$T$46,2,0)</f>
        <v>9.1199999999999989E-2</v>
      </c>
      <c r="N214" s="524">
        <f>M214</f>
        <v>9.1199999999999989E-2</v>
      </c>
      <c r="O214" s="1173"/>
      <c r="P214" s="1174"/>
      <c r="Q214" s="1175"/>
      <c r="R214" s="1124"/>
      <c r="S214" s="1125"/>
      <c r="T214" s="1126"/>
      <c r="U214" s="936">
        <f>H211*N214*O211*P211*Q211</f>
        <v>0</v>
      </c>
      <c r="V214" s="523">
        <f>U214</f>
        <v>0</v>
      </c>
      <c r="W214" s="632"/>
      <c r="X214" s="1426"/>
    </row>
    <row r="215" spans="2:29" ht="36" hidden="1" customHeight="1">
      <c r="B215" s="1181"/>
      <c r="C215" s="1407"/>
      <c r="D215" s="1408"/>
      <c r="E215" s="1404" t="s">
        <v>370</v>
      </c>
      <c r="F215" s="1127"/>
      <c r="G215" s="1127"/>
      <c r="H215" s="1127"/>
      <c r="I215" s="1127"/>
      <c r="J215" s="1127"/>
      <c r="K215" s="1127"/>
      <c r="L215" s="1127"/>
      <c r="M215" s="555">
        <f>VLOOKUP($Y$211,ВЛ!$C$44:$T$46,3,0)</f>
        <v>0.98</v>
      </c>
      <c r="N215" s="524">
        <f>M215</f>
        <v>0.98</v>
      </c>
      <c r="O215" s="1173"/>
      <c r="P215" s="1174"/>
      <c r="Q215" s="1175"/>
      <c r="R215" s="1124"/>
      <c r="S215" s="1125"/>
      <c r="T215" s="1126"/>
      <c r="U215" s="936">
        <f>H211*N215*O211*P211*Q211</f>
        <v>0</v>
      </c>
      <c r="V215" s="523">
        <f>U215</f>
        <v>0</v>
      </c>
      <c r="W215" s="632"/>
      <c r="X215" s="1426"/>
    </row>
    <row r="216" spans="2:29" ht="36" hidden="1" customHeight="1">
      <c r="B216" s="1181"/>
      <c r="C216" s="1407"/>
      <c r="D216" s="1408"/>
      <c r="E216" s="1404" t="s">
        <v>371</v>
      </c>
      <c r="F216" s="1127"/>
      <c r="G216" s="1127"/>
      <c r="H216" s="1127"/>
      <c r="I216" s="1127"/>
      <c r="J216" s="1127"/>
      <c r="K216" s="1127"/>
      <c r="L216" s="1127"/>
      <c r="M216" s="555">
        <f>VLOOKUP($Y$211,ВЛ!$C$44:$T$46,4,0)</f>
        <v>1.46</v>
      </c>
      <c r="N216" s="524">
        <f>M216</f>
        <v>1.46</v>
      </c>
      <c r="O216" s="1173"/>
      <c r="P216" s="1174"/>
      <c r="Q216" s="1175"/>
      <c r="R216" s="1124"/>
      <c r="S216" s="1125"/>
      <c r="T216" s="1126"/>
      <c r="U216" s="936">
        <f>H211*N216*O211*P211*Q211</f>
        <v>0</v>
      </c>
      <c r="V216" s="523">
        <f>U216</f>
        <v>0</v>
      </c>
      <c r="W216" s="632"/>
      <c r="X216" s="1426"/>
    </row>
    <row r="217" spans="2:29" ht="57" hidden="1" customHeight="1">
      <c r="B217" s="1181"/>
      <c r="C217" s="1407"/>
      <c r="D217" s="1408"/>
      <c r="E217" s="1404" t="s">
        <v>563</v>
      </c>
      <c r="F217" s="1127"/>
      <c r="G217" s="1127"/>
      <c r="H217" s="1127"/>
      <c r="I217" s="1127"/>
      <c r="J217" s="1127"/>
      <c r="K217" s="1127"/>
      <c r="L217" s="1127"/>
      <c r="M217" s="555"/>
      <c r="N217" s="524">
        <f>M217</f>
        <v>0</v>
      </c>
      <c r="O217" s="1173"/>
      <c r="P217" s="1174"/>
      <c r="Q217" s="1175"/>
      <c r="R217" s="1124"/>
      <c r="S217" s="1125"/>
      <c r="T217" s="1126"/>
      <c r="U217" s="525">
        <f>H211*N217*O211*P211*Q211</f>
        <v>0</v>
      </c>
      <c r="V217" s="523">
        <f>U217</f>
        <v>0</v>
      </c>
      <c r="W217" s="632"/>
      <c r="X217" s="1426"/>
    </row>
    <row r="218" spans="2:29" ht="36" hidden="1" customHeight="1">
      <c r="B218" s="1181"/>
      <c r="C218" s="1407"/>
      <c r="D218" s="1408"/>
      <c r="E218" s="1131" t="s">
        <v>368</v>
      </c>
      <c r="F218" s="1131"/>
      <c r="G218" s="1131"/>
      <c r="H218" s="1131"/>
      <c r="I218" s="1131"/>
      <c r="J218" s="1131"/>
      <c r="K218" s="1131"/>
      <c r="L218" s="1131"/>
      <c r="M218" s="1131"/>
      <c r="N218" s="1132"/>
      <c r="O218" s="1173"/>
      <c r="P218" s="1174"/>
      <c r="Q218" s="1175"/>
      <c r="R218" s="1133"/>
      <c r="S218" s="1134"/>
      <c r="T218" s="1134"/>
      <c r="U218" s="1134"/>
      <c r="V218" s="1135"/>
      <c r="W218" s="635"/>
      <c r="X218" s="1426"/>
    </row>
    <row r="219" spans="2:29" ht="36" hidden="1" customHeight="1" thickBot="1">
      <c r="B219" s="1182"/>
      <c r="C219" s="1409"/>
      <c r="D219" s="1410"/>
      <c r="E219" s="1254" t="s">
        <v>1285</v>
      </c>
      <c r="F219" s="1136" t="s">
        <v>363</v>
      </c>
      <c r="G219" s="1136"/>
      <c r="H219" s="1136"/>
      <c r="I219" s="1136"/>
      <c r="J219" s="1136"/>
      <c r="K219" s="1136"/>
      <c r="L219" s="1136"/>
      <c r="M219" s="557">
        <v>2.5218064</v>
      </c>
      <c r="N219" s="526">
        <f>M219</f>
        <v>2.5218064</v>
      </c>
      <c r="O219" s="1176"/>
      <c r="P219" s="1177"/>
      <c r="Q219" s="1178"/>
      <c r="R219" s="1137"/>
      <c r="S219" s="1138"/>
      <c r="T219" s="1139"/>
      <c r="U219" s="527">
        <f>H211*N219*O211*P211*Q211</f>
        <v>0</v>
      </c>
      <c r="V219" s="528">
        <f>U219</f>
        <v>0</v>
      </c>
      <c r="W219" s="636"/>
      <c r="X219" s="1427"/>
    </row>
    <row r="220" spans="2:29" ht="76.5" hidden="1" customHeight="1" thickBot="1">
      <c r="B220" s="1193"/>
      <c r="C220" s="1371" t="s">
        <v>725</v>
      </c>
      <c r="D220" s="1372"/>
      <c r="E220" s="923" t="str">
        <f>ВЛ!C65</f>
        <v>Устройство ответвлений от ВЛ-0,4 кВ к зданиям проводом СИП-4 4х16 (1 ответвление)</v>
      </c>
      <c r="F220" s="1403" t="str">
        <f>ВЛ!L65</f>
        <v xml:space="preserve"> СВОДНЫЙ   СМЕТНЫЙ  РАСЧЕТ  СТОИМОСТИ  СТРОИТЕЛЬСТВА (проект) №147Л</v>
      </c>
      <c r="G220" s="1367" t="s">
        <v>160</v>
      </c>
      <c r="H220" s="1367">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425" t="s">
        <v>725</v>
      </c>
      <c r="Y220" s="504"/>
    </row>
    <row r="221" spans="2:29" ht="36" hidden="1" customHeight="1" thickBot="1">
      <c r="B221" s="1193"/>
      <c r="C221" s="1371"/>
      <c r="D221" s="1372"/>
      <c r="E221" s="830"/>
      <c r="F221" s="1201"/>
      <c r="G221" s="1180"/>
      <c r="H221" s="1180"/>
      <c r="I221" s="592">
        <v>1</v>
      </c>
      <c r="J221" s="1164"/>
      <c r="K221" s="1134"/>
      <c r="L221" s="1134"/>
      <c r="M221" s="1134"/>
      <c r="N221" s="1165"/>
      <c r="O221" s="1430"/>
      <c r="P221" s="1171"/>
      <c r="Q221" s="1172"/>
      <c r="R221" s="1118"/>
      <c r="S221" s="1119"/>
      <c r="T221" s="1119"/>
      <c r="U221" s="1119"/>
      <c r="V221" s="1120"/>
      <c r="W221" s="631"/>
      <c r="X221" s="1426"/>
      <c r="Y221" s="489">
        <v>0</v>
      </c>
      <c r="Z221" s="381" t="s">
        <v>1278</v>
      </c>
    </row>
    <row r="222" spans="2:29" ht="36" hidden="1" customHeight="1">
      <c r="B222" s="1193"/>
      <c r="C222" s="1371"/>
      <c r="D222" s="1372"/>
      <c r="E222" s="1121" t="s">
        <v>378</v>
      </c>
      <c r="F222" s="1122"/>
      <c r="G222" s="1122"/>
      <c r="H222" s="1122"/>
      <c r="I222" s="1122"/>
      <c r="J222" s="1122"/>
      <c r="K222" s="1122"/>
      <c r="L222" s="1122"/>
      <c r="M222" s="1122"/>
      <c r="N222" s="1123"/>
      <c r="O222" s="1173"/>
      <c r="P222" s="1174"/>
      <c r="Q222" s="1175"/>
      <c r="R222" s="1118"/>
      <c r="S222" s="1128"/>
      <c r="T222" s="1128"/>
      <c r="U222" s="1128"/>
      <c r="V222" s="1129"/>
      <c r="W222" s="632"/>
      <c r="X222" s="1426"/>
    </row>
    <row r="223" spans="2:29" ht="36" hidden="1" customHeight="1">
      <c r="B223" s="1193"/>
      <c r="C223" s="1371"/>
      <c r="D223" s="1372"/>
      <c r="E223" s="1127" t="s">
        <v>377</v>
      </c>
      <c r="F223" s="1127"/>
      <c r="G223" s="1127"/>
      <c r="H223" s="1127"/>
      <c r="I223" s="1127"/>
      <c r="J223" s="1127"/>
      <c r="K223" s="1127"/>
      <c r="L223" s="1127"/>
      <c r="M223" s="555">
        <f>ВЛ!D65</f>
        <v>0.60856221381267728</v>
      </c>
      <c r="N223" s="524">
        <f>M223</f>
        <v>0.60856221381267728</v>
      </c>
      <c r="O223" s="1173"/>
      <c r="P223" s="1174"/>
      <c r="Q223" s="1175"/>
      <c r="R223" s="1124"/>
      <c r="S223" s="1125"/>
      <c r="T223" s="1126"/>
      <c r="U223" s="936">
        <f>H220*N223*O220*P220*Q220</f>
        <v>0</v>
      </c>
      <c r="V223" s="523">
        <f>U223</f>
        <v>0</v>
      </c>
      <c r="W223" s="632"/>
      <c r="X223" s="1426"/>
    </row>
    <row r="224" spans="2:29" ht="36" hidden="1" customHeight="1">
      <c r="B224" s="1193"/>
      <c r="C224" s="1371"/>
      <c r="D224" s="1372"/>
      <c r="E224" s="1127" t="s">
        <v>370</v>
      </c>
      <c r="F224" s="1127"/>
      <c r="G224" s="1127"/>
      <c r="H224" s="1127"/>
      <c r="I224" s="1127"/>
      <c r="J224" s="1127"/>
      <c r="K224" s="1127"/>
      <c r="L224" s="1127"/>
      <c r="M224" s="555">
        <f>ВЛ!E65</f>
        <v>0.18</v>
      </c>
      <c r="N224" s="524">
        <f>M224</f>
        <v>0.18</v>
      </c>
      <c r="O224" s="1173"/>
      <c r="P224" s="1174"/>
      <c r="Q224" s="1175"/>
      <c r="R224" s="1124"/>
      <c r="S224" s="1125"/>
      <c r="T224" s="1126"/>
      <c r="U224" s="936">
        <f>H220*N224*O220*P220*Q220</f>
        <v>0</v>
      </c>
      <c r="V224" s="523">
        <f>U224</f>
        <v>0</v>
      </c>
      <c r="W224" s="632"/>
      <c r="X224" s="1426"/>
    </row>
    <row r="225" spans="2:29" ht="36" hidden="1" customHeight="1">
      <c r="B225" s="1193"/>
      <c r="C225" s="1371"/>
      <c r="D225" s="1372"/>
      <c r="E225" s="1127" t="s">
        <v>371</v>
      </c>
      <c r="F225" s="1127"/>
      <c r="G225" s="1127"/>
      <c r="H225" s="1127"/>
      <c r="I225" s="1127"/>
      <c r="J225" s="1127"/>
      <c r="K225" s="1127"/>
      <c r="L225" s="1127"/>
      <c r="M225" s="555">
        <f>ВЛ!F65</f>
        <v>0.28000000000000003</v>
      </c>
      <c r="N225" s="524">
        <f>M225</f>
        <v>0.28000000000000003</v>
      </c>
      <c r="O225" s="1173"/>
      <c r="P225" s="1174"/>
      <c r="Q225" s="1175"/>
      <c r="R225" s="1124"/>
      <c r="S225" s="1125"/>
      <c r="T225" s="1126"/>
      <c r="U225" s="936">
        <f>H220*N225*O220*P220*Q220</f>
        <v>0</v>
      </c>
      <c r="V225" s="523">
        <f>U225</f>
        <v>0</v>
      </c>
      <c r="W225" s="632"/>
      <c r="X225" s="1426"/>
    </row>
    <row r="226" spans="2:29" ht="57" hidden="1" customHeight="1">
      <c r="B226" s="1193"/>
      <c r="C226" s="1371"/>
      <c r="D226" s="1372"/>
      <c r="E226" s="1127" t="s">
        <v>563</v>
      </c>
      <c r="F226" s="1127"/>
      <c r="G226" s="1127"/>
      <c r="H226" s="1127"/>
      <c r="I226" s="1127"/>
      <c r="J226" s="1127"/>
      <c r="K226" s="1127"/>
      <c r="L226" s="1127"/>
      <c r="M226" s="555"/>
      <c r="N226" s="524">
        <f>M226</f>
        <v>0</v>
      </c>
      <c r="O226" s="1173"/>
      <c r="P226" s="1174"/>
      <c r="Q226" s="1175"/>
      <c r="R226" s="1124"/>
      <c r="S226" s="1125"/>
      <c r="T226" s="1126"/>
      <c r="U226" s="525">
        <f>H220*N226*O220*P220*Q220</f>
        <v>0</v>
      </c>
      <c r="V226" s="523">
        <f>U226</f>
        <v>0</v>
      </c>
      <c r="W226" s="632"/>
      <c r="X226" s="1426"/>
    </row>
    <row r="227" spans="2:29" ht="36" hidden="1" customHeight="1">
      <c r="B227" s="1193"/>
      <c r="C227" s="1371"/>
      <c r="D227" s="1372"/>
      <c r="E227" s="1130" t="s">
        <v>368</v>
      </c>
      <c r="F227" s="1131"/>
      <c r="G227" s="1131"/>
      <c r="H227" s="1131"/>
      <c r="I227" s="1131"/>
      <c r="J227" s="1131"/>
      <c r="K227" s="1131"/>
      <c r="L227" s="1131"/>
      <c r="M227" s="1131"/>
      <c r="N227" s="1132"/>
      <c r="O227" s="1173"/>
      <c r="P227" s="1174"/>
      <c r="Q227" s="1175"/>
      <c r="R227" s="1133"/>
      <c r="S227" s="1134"/>
      <c r="T227" s="1134"/>
      <c r="U227" s="1134"/>
      <c r="V227" s="1135"/>
      <c r="W227" s="635"/>
      <c r="X227" s="1426"/>
    </row>
    <row r="228" spans="2:29" ht="36" hidden="1" customHeight="1" thickBot="1">
      <c r="B228" s="1245"/>
      <c r="C228" s="1371"/>
      <c r="D228" s="1372"/>
      <c r="E228" s="1136" t="s">
        <v>1285</v>
      </c>
      <c r="F228" s="1136" t="s">
        <v>363</v>
      </c>
      <c r="G228" s="1136"/>
      <c r="H228" s="1136"/>
      <c r="I228" s="1136"/>
      <c r="J228" s="1136"/>
      <c r="K228" s="1136"/>
      <c r="L228" s="1136"/>
      <c r="M228" s="557">
        <f>ВЛ!H65</f>
        <v>0.35</v>
      </c>
      <c r="N228" s="526">
        <f>M228</f>
        <v>0.35</v>
      </c>
      <c r="O228" s="1176"/>
      <c r="P228" s="1177"/>
      <c r="Q228" s="1178"/>
      <c r="R228" s="1137"/>
      <c r="S228" s="1138"/>
      <c r="T228" s="1139"/>
      <c r="U228" s="527">
        <f>H220*N228*O220*P220*Q220</f>
        <v>0</v>
      </c>
      <c r="V228" s="528">
        <f>U228</f>
        <v>0</v>
      </c>
      <c r="W228" s="636"/>
      <c r="X228" s="1427"/>
    </row>
    <row r="229" spans="2:29" ht="78" hidden="1" customHeight="1" thickBot="1">
      <c r="B229" s="1192"/>
      <c r="C229" s="1194" t="s">
        <v>1465</v>
      </c>
      <c r="D229" s="1195"/>
      <c r="E229" s="588" t="s">
        <v>1465</v>
      </c>
      <c r="F229" s="1200" t="s">
        <v>1466</v>
      </c>
      <c r="G229" s="1179" t="s">
        <v>160</v>
      </c>
      <c r="H229" s="1202">
        <f>Y230</f>
        <v>0</v>
      </c>
      <c r="I229" s="946">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428" t="str">
        <f>C229</f>
        <v xml:space="preserve">Замена трансформаторов тока 0,4 кВ  (комплект - 3 фазы) </v>
      </c>
      <c r="Y229" s="504"/>
    </row>
    <row r="230" spans="2:29" ht="36" hidden="1" customHeight="1" thickBot="1">
      <c r="B230" s="1193"/>
      <c r="C230" s="1196"/>
      <c r="D230" s="1197"/>
      <c r="E230" s="830"/>
      <c r="F230" s="1201"/>
      <c r="G230" s="1180"/>
      <c r="H230" s="1203"/>
      <c r="I230" s="592">
        <v>1</v>
      </c>
      <c r="J230" s="593"/>
      <c r="K230" s="593"/>
      <c r="L230" s="936"/>
      <c r="M230" s="936"/>
      <c r="N230" s="594"/>
      <c r="O230" s="1246"/>
      <c r="P230" s="1171"/>
      <c r="Q230" s="1172"/>
      <c r="R230" s="1118"/>
      <c r="S230" s="1119"/>
      <c r="T230" s="1119"/>
      <c r="U230" s="1119"/>
      <c r="V230" s="1120"/>
      <c r="W230" s="631"/>
      <c r="X230" s="1429"/>
      <c r="Y230" s="503"/>
      <c r="Z230" s="381" t="s">
        <v>724</v>
      </c>
    </row>
    <row r="231" spans="2:29" ht="36" hidden="1" customHeight="1">
      <c r="B231" s="1193"/>
      <c r="C231" s="1196"/>
      <c r="D231" s="1197"/>
      <c r="E231" s="1121" t="s">
        <v>378</v>
      </c>
      <c r="F231" s="1122"/>
      <c r="G231" s="1122"/>
      <c r="H231" s="1122"/>
      <c r="I231" s="1122"/>
      <c r="J231" s="1122"/>
      <c r="K231" s="1122"/>
      <c r="L231" s="1122"/>
      <c r="M231" s="1122"/>
      <c r="N231" s="1123"/>
      <c r="O231" s="1173"/>
      <c r="P231" s="1174"/>
      <c r="Q231" s="1175"/>
      <c r="R231" s="1118"/>
      <c r="S231" s="1128"/>
      <c r="T231" s="1128"/>
      <c r="U231" s="1128"/>
      <c r="V231" s="1129"/>
      <c r="W231" s="632"/>
      <c r="X231" s="1429"/>
    </row>
    <row r="232" spans="2:29" ht="36" hidden="1" customHeight="1">
      <c r="B232" s="1193"/>
      <c r="C232" s="1196"/>
      <c r="D232" s="1197"/>
      <c r="E232" s="1127" t="s">
        <v>377</v>
      </c>
      <c r="F232" s="1127"/>
      <c r="G232" s="1127"/>
      <c r="H232" s="1127"/>
      <c r="I232" s="1127"/>
      <c r="J232" s="1127"/>
      <c r="K232" s="1127"/>
      <c r="L232" s="1127"/>
      <c r="M232" s="555">
        <v>1.63</v>
      </c>
      <c r="N232" s="524">
        <f>M232</f>
        <v>1.63</v>
      </c>
      <c r="O232" s="1173"/>
      <c r="P232" s="1174"/>
      <c r="Q232" s="1175"/>
      <c r="R232" s="1124"/>
      <c r="S232" s="1125"/>
      <c r="T232" s="1126"/>
      <c r="U232" s="936">
        <f>H229*N232*O229*P229*Q229</f>
        <v>0</v>
      </c>
      <c r="V232" s="523">
        <f>U232</f>
        <v>0</v>
      </c>
      <c r="W232" s="632"/>
      <c r="X232" s="1429"/>
    </row>
    <row r="233" spans="2:29" ht="36" hidden="1" customHeight="1">
      <c r="B233" s="1193"/>
      <c r="C233" s="1196"/>
      <c r="D233" s="1197"/>
      <c r="E233" s="1127" t="s">
        <v>370</v>
      </c>
      <c r="F233" s="1127"/>
      <c r="G233" s="1127"/>
      <c r="H233" s="1127"/>
      <c r="I233" s="1127"/>
      <c r="J233" s="1127"/>
      <c r="K233" s="1127"/>
      <c r="L233" s="1127"/>
      <c r="M233" s="555">
        <v>0.56000000000000005</v>
      </c>
      <c r="N233" s="524">
        <f>M233</f>
        <v>0.56000000000000005</v>
      </c>
      <c r="O233" s="1173"/>
      <c r="P233" s="1174"/>
      <c r="Q233" s="1175"/>
      <c r="R233" s="1124"/>
      <c r="S233" s="1125"/>
      <c r="T233" s="1126"/>
      <c r="U233" s="936">
        <f>H229*N233*O229*P229*Q229</f>
        <v>0</v>
      </c>
      <c r="V233" s="523">
        <f>U233</f>
        <v>0</v>
      </c>
      <c r="W233" s="632"/>
      <c r="X233" s="1429"/>
    </row>
    <row r="234" spans="2:29" ht="36" hidden="1" customHeight="1">
      <c r="B234" s="1193"/>
      <c r="C234" s="1196"/>
      <c r="D234" s="1197"/>
      <c r="E234" s="1127" t="s">
        <v>371</v>
      </c>
      <c r="F234" s="1127"/>
      <c r="G234" s="1127"/>
      <c r="H234" s="1127"/>
      <c r="I234" s="1127"/>
      <c r="J234" s="1127"/>
      <c r="K234" s="1127"/>
      <c r="L234" s="1127"/>
      <c r="M234" s="555">
        <v>0.89</v>
      </c>
      <c r="N234" s="524">
        <f>M234</f>
        <v>0.89</v>
      </c>
      <c r="O234" s="1173"/>
      <c r="P234" s="1174"/>
      <c r="Q234" s="1175"/>
      <c r="R234" s="1124"/>
      <c r="S234" s="1125"/>
      <c r="T234" s="1126"/>
      <c r="U234" s="936">
        <f>H229*N234*O229*P229*Q229</f>
        <v>0</v>
      </c>
      <c r="V234" s="523">
        <f>U234</f>
        <v>0</v>
      </c>
      <c r="W234" s="632"/>
      <c r="X234" s="1429"/>
    </row>
    <row r="235" spans="2:29" ht="57" hidden="1" customHeight="1">
      <c r="B235" s="1193"/>
      <c r="C235" s="1196"/>
      <c r="D235" s="1197"/>
      <c r="E235" s="1127" t="s">
        <v>563</v>
      </c>
      <c r="F235" s="1127"/>
      <c r="G235" s="1127"/>
      <c r="H235" s="1127"/>
      <c r="I235" s="1127"/>
      <c r="J235" s="1127"/>
      <c r="K235" s="1127"/>
      <c r="L235" s="1127"/>
      <c r="M235" s="555">
        <v>0</v>
      </c>
      <c r="N235" s="524">
        <f>M235</f>
        <v>0</v>
      </c>
      <c r="O235" s="1173"/>
      <c r="P235" s="1174"/>
      <c r="Q235" s="1175"/>
      <c r="R235" s="1124"/>
      <c r="S235" s="1125"/>
      <c r="T235" s="1126"/>
      <c r="U235" s="525">
        <f>H229*N235*O229*P229*Q229</f>
        <v>0</v>
      </c>
      <c r="V235" s="523">
        <f>U235</f>
        <v>0</v>
      </c>
      <c r="W235" s="632"/>
      <c r="X235" s="1429"/>
    </row>
    <row r="236" spans="2:29" ht="36" hidden="1" customHeight="1">
      <c r="B236" s="1193"/>
      <c r="C236" s="1196"/>
      <c r="D236" s="1197"/>
      <c r="E236" s="1130" t="s">
        <v>368</v>
      </c>
      <c r="F236" s="1131"/>
      <c r="G236" s="1131"/>
      <c r="H236" s="1131"/>
      <c r="I236" s="1131"/>
      <c r="J236" s="1131"/>
      <c r="K236" s="1131"/>
      <c r="L236" s="1131"/>
      <c r="M236" s="1131"/>
      <c r="N236" s="1132"/>
      <c r="O236" s="1173"/>
      <c r="P236" s="1174"/>
      <c r="Q236" s="1175"/>
      <c r="R236" s="1133"/>
      <c r="S236" s="1134"/>
      <c r="T236" s="1134"/>
      <c r="U236" s="1134"/>
      <c r="V236" s="1135"/>
      <c r="W236" s="635"/>
      <c r="X236" s="1429"/>
    </row>
    <row r="237" spans="2:29" ht="36" hidden="1" customHeight="1" thickBot="1">
      <c r="B237" s="1193"/>
      <c r="C237" s="1198"/>
      <c r="D237" s="1199"/>
      <c r="E237" s="1136" t="s">
        <v>1285</v>
      </c>
      <c r="F237" s="1136" t="s">
        <v>363</v>
      </c>
      <c r="G237" s="1136"/>
      <c r="H237" s="1136"/>
      <c r="I237" s="1136"/>
      <c r="J237" s="1136"/>
      <c r="K237" s="1136"/>
      <c r="L237" s="1136"/>
      <c r="M237" s="557">
        <v>1.0900000000000001</v>
      </c>
      <c r="N237" s="526">
        <f>M237</f>
        <v>1.0900000000000001</v>
      </c>
      <c r="O237" s="1176"/>
      <c r="P237" s="1177"/>
      <c r="Q237" s="1178"/>
      <c r="R237" s="1137"/>
      <c r="S237" s="1138"/>
      <c r="T237" s="1139"/>
      <c r="U237" s="527">
        <f>H229*N237*O229*P229*Q229</f>
        <v>0</v>
      </c>
      <c r="V237" s="528">
        <f>U237</f>
        <v>0</v>
      </c>
      <c r="W237" s="636"/>
      <c r="X237" s="1429"/>
    </row>
    <row r="238" spans="2:29" ht="156" hidden="1" customHeight="1" outlineLevel="2" thickBot="1">
      <c r="B238" s="1208"/>
      <c r="C238" s="1210" t="str">
        <f>E238</f>
        <v>ГНБ 1 скв, 2 тр, с кабелем до 200 мм2 МО</v>
      </c>
      <c r="D238" s="1211"/>
      <c r="E238" s="588" t="str">
        <f>VLOOKUP($Y$238,КЛ!$B$78:$R$81,12,0)</f>
        <v>ГНБ 1 скв, 2 тр, с кабелем до 200 мм2 МО</v>
      </c>
      <c r="F238" s="1200" t="str">
        <f>VLOOKUP($Y$238,КЛ!$B$78:$U$81,11,0)</f>
        <v xml:space="preserve"> СВОДНЫЙ   СМЕТНЫЙ  РАСЧЕТ  СТОИМОСТИ  СТРОИТЕЛЬСТВА (проект) №186</v>
      </c>
      <c r="G238" s="1179" t="s">
        <v>180</v>
      </c>
      <c r="H238" s="1179">
        <f>Y240</f>
        <v>0</v>
      </c>
      <c r="I238" s="946">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24" t="s">
        <v>822</v>
      </c>
      <c r="Y238" s="502">
        <v>1</v>
      </c>
      <c r="Z238" s="381" t="s">
        <v>716</v>
      </c>
      <c r="AB238" s="381">
        <v>1</v>
      </c>
      <c r="AC238" s="650" t="s">
        <v>839</v>
      </c>
    </row>
    <row r="239" spans="2:29" ht="52.5" hidden="1" customHeight="1" outlineLevel="2" thickBot="1">
      <c r="B239" s="1209"/>
      <c r="C239" s="1212"/>
      <c r="D239" s="1213"/>
      <c r="E239" s="830"/>
      <c r="F239" s="1201"/>
      <c r="G239" s="1180"/>
      <c r="H239" s="1180"/>
      <c r="I239" s="592">
        <v>1</v>
      </c>
      <c r="J239" s="593"/>
      <c r="K239" s="593"/>
      <c r="L239" s="936"/>
      <c r="M239" s="936"/>
      <c r="N239" s="594"/>
      <c r="O239" s="1109"/>
      <c r="P239" s="1110"/>
      <c r="Q239" s="1111"/>
      <c r="R239" s="1118"/>
      <c r="S239" s="1119"/>
      <c r="T239" s="1119"/>
      <c r="U239" s="1119"/>
      <c r="V239" s="1120"/>
      <c r="W239" s="631"/>
      <c r="X239" s="1225"/>
      <c r="AB239" s="381">
        <v>2</v>
      </c>
      <c r="AC239" s="650" t="s">
        <v>840</v>
      </c>
    </row>
    <row r="240" spans="2:29" ht="81" hidden="1" customHeight="1" outlineLevel="2" thickBot="1">
      <c r="B240" s="1209"/>
      <c r="C240" s="1212"/>
      <c r="D240" s="1213"/>
      <c r="E240" s="1121" t="s">
        <v>378</v>
      </c>
      <c r="F240" s="1122"/>
      <c r="G240" s="1122"/>
      <c r="H240" s="1122"/>
      <c r="I240" s="1122"/>
      <c r="J240" s="1122"/>
      <c r="K240" s="1122"/>
      <c r="L240" s="1122"/>
      <c r="M240" s="1122"/>
      <c r="N240" s="1123"/>
      <c r="O240" s="1112"/>
      <c r="P240" s="1113"/>
      <c r="Q240" s="1114"/>
      <c r="R240" s="1118"/>
      <c r="S240" s="1128"/>
      <c r="T240" s="1128"/>
      <c r="U240" s="1128"/>
      <c r="V240" s="1129"/>
      <c r="W240" s="632"/>
      <c r="X240" s="1225"/>
      <c r="Y240" s="488">
        <v>0</v>
      </c>
      <c r="Z240" s="381" t="s">
        <v>723</v>
      </c>
      <c r="AB240" s="381">
        <v>3</v>
      </c>
      <c r="AC240" s="650" t="s">
        <v>837</v>
      </c>
    </row>
    <row r="241" spans="2:29" ht="58.5" hidden="1" customHeight="1" outlineLevel="2" thickBot="1">
      <c r="B241" s="1209"/>
      <c r="C241" s="1212"/>
      <c r="D241" s="1213"/>
      <c r="E241" s="1127" t="s">
        <v>377</v>
      </c>
      <c r="F241" s="1127"/>
      <c r="G241" s="1127"/>
      <c r="H241" s="1127"/>
      <c r="I241" s="1127"/>
      <c r="J241" s="1127"/>
      <c r="K241" s="1127"/>
      <c r="L241" s="1127"/>
      <c r="M241" s="633">
        <f>VLOOKUP($Y$238,КЛ!$B$78:$U$81,2,0)</f>
        <v>3821.1472400000002</v>
      </c>
      <c r="N241" s="524">
        <f>M241</f>
        <v>3821.1472400000002</v>
      </c>
      <c r="O241" s="1112"/>
      <c r="P241" s="1113"/>
      <c r="Q241" s="1114"/>
      <c r="R241" s="1124"/>
      <c r="S241" s="1125"/>
      <c r="T241" s="1126"/>
      <c r="U241" s="936">
        <f>H238*N241*O238*P238*Q238</f>
        <v>0</v>
      </c>
      <c r="V241" s="523">
        <f>U241</f>
        <v>0</v>
      </c>
      <c r="W241" s="632"/>
      <c r="X241" s="1225"/>
      <c r="AB241" s="381">
        <v>4</v>
      </c>
      <c r="AC241" s="650" t="s">
        <v>838</v>
      </c>
    </row>
    <row r="242" spans="2:29" ht="36" hidden="1" customHeight="1" outlineLevel="2">
      <c r="B242" s="1209"/>
      <c r="C242" s="1212"/>
      <c r="D242" s="1213"/>
      <c r="E242" s="1127" t="s">
        <v>370</v>
      </c>
      <c r="F242" s="1127"/>
      <c r="G242" s="1127"/>
      <c r="H242" s="1127"/>
      <c r="I242" s="1127"/>
      <c r="J242" s="1127"/>
      <c r="K242" s="1127"/>
      <c r="L242" s="1127"/>
      <c r="M242" s="633">
        <f>VLOOKUP($Y$238,КЛ!$B$78:$U$81,3,0)</f>
        <v>337.86</v>
      </c>
      <c r="N242" s="524">
        <f>M242</f>
        <v>337.86</v>
      </c>
      <c r="O242" s="1112"/>
      <c r="P242" s="1113"/>
      <c r="Q242" s="1114"/>
      <c r="R242" s="1124"/>
      <c r="S242" s="1125"/>
      <c r="T242" s="1126"/>
      <c r="U242" s="936">
        <f>H238*N242*O238*P238*Q238</f>
        <v>0</v>
      </c>
      <c r="V242" s="523">
        <f>U242</f>
        <v>0</v>
      </c>
      <c r="W242" s="632"/>
      <c r="X242" s="1225"/>
    </row>
    <row r="243" spans="2:29" ht="36" hidden="1" customHeight="1" outlineLevel="2">
      <c r="B243" s="1209"/>
      <c r="C243" s="1212"/>
      <c r="D243" s="1213"/>
      <c r="E243" s="1127" t="s">
        <v>371</v>
      </c>
      <c r="F243" s="1127"/>
      <c r="G243" s="1127"/>
      <c r="H243" s="1127"/>
      <c r="I243" s="1127"/>
      <c r="J243" s="1127"/>
      <c r="K243" s="1127"/>
      <c r="L243" s="1127"/>
      <c r="M243" s="633">
        <f>VLOOKUP($Y$238,КЛ!$B$78:$U$81,4,0)</f>
        <v>621.53</v>
      </c>
      <c r="N243" s="524">
        <f>M243</f>
        <v>621.53</v>
      </c>
      <c r="O243" s="1112"/>
      <c r="P243" s="1113"/>
      <c r="Q243" s="1114"/>
      <c r="R243" s="1124"/>
      <c r="S243" s="1125"/>
      <c r="T243" s="1126"/>
      <c r="U243" s="936">
        <f>H238*N243*O238*P238*Q238</f>
        <v>0</v>
      </c>
      <c r="V243" s="523">
        <f>U243</f>
        <v>0</v>
      </c>
      <c r="W243" s="632"/>
      <c r="X243" s="1225"/>
    </row>
    <row r="244" spans="2:29" ht="57" hidden="1" customHeight="1" outlineLevel="2">
      <c r="B244" s="1209"/>
      <c r="C244" s="1212"/>
      <c r="D244" s="1213"/>
      <c r="E244" s="1127" t="s">
        <v>563</v>
      </c>
      <c r="F244" s="1127"/>
      <c r="G244" s="1127"/>
      <c r="H244" s="1127"/>
      <c r="I244" s="1127"/>
      <c r="J244" s="1127"/>
      <c r="K244" s="1127"/>
      <c r="L244" s="1127"/>
      <c r="M244" s="633">
        <v>0</v>
      </c>
      <c r="N244" s="524">
        <f>M244</f>
        <v>0</v>
      </c>
      <c r="O244" s="1112"/>
      <c r="P244" s="1113"/>
      <c r="Q244" s="1114"/>
      <c r="R244" s="1124"/>
      <c r="S244" s="1125"/>
      <c r="T244" s="1126"/>
      <c r="U244" s="525">
        <f>H238*N244*O238*P238*Q238</f>
        <v>0</v>
      </c>
      <c r="V244" s="523">
        <f>U244</f>
        <v>0</v>
      </c>
      <c r="W244" s="632"/>
      <c r="X244" s="1225"/>
    </row>
    <row r="245" spans="2:29" ht="36" hidden="1" customHeight="1" outlineLevel="2">
      <c r="B245" s="1209"/>
      <c r="C245" s="1212"/>
      <c r="D245" s="1213"/>
      <c r="E245" s="1130" t="s">
        <v>368</v>
      </c>
      <c r="F245" s="1131"/>
      <c r="G245" s="1131"/>
      <c r="H245" s="1131"/>
      <c r="I245" s="1131"/>
      <c r="J245" s="1131"/>
      <c r="K245" s="1131"/>
      <c r="L245" s="1131"/>
      <c r="M245" s="1131"/>
      <c r="N245" s="1132"/>
      <c r="O245" s="1112"/>
      <c r="P245" s="1113"/>
      <c r="Q245" s="1114"/>
      <c r="R245" s="1133"/>
      <c r="S245" s="1134"/>
      <c r="T245" s="1134"/>
      <c r="U245" s="1134"/>
      <c r="V245" s="1135"/>
      <c r="W245" s="635"/>
      <c r="X245" s="1225"/>
    </row>
    <row r="246" spans="2:29" ht="36" hidden="1" customHeight="1" outlineLevel="2" thickBot="1">
      <c r="B246" s="1209"/>
      <c r="C246" s="1214"/>
      <c r="D246" s="1215"/>
      <c r="E246" s="1136" t="s">
        <v>1285</v>
      </c>
      <c r="F246" s="1136" t="s">
        <v>363</v>
      </c>
      <c r="G246" s="1136"/>
      <c r="H246" s="1136"/>
      <c r="I246" s="1136"/>
      <c r="J246" s="1136"/>
      <c r="K246" s="1136"/>
      <c r="L246" s="1136"/>
      <c r="M246" s="526">
        <f>VLOOKUP($Y$238,КЛ!$B$78:$U$81,6,0)</f>
        <v>770.63</v>
      </c>
      <c r="N246" s="526">
        <f>M246</f>
        <v>770.63</v>
      </c>
      <c r="O246" s="1115"/>
      <c r="P246" s="1116"/>
      <c r="Q246" s="1117"/>
      <c r="R246" s="1137"/>
      <c r="S246" s="1138"/>
      <c r="T246" s="1139"/>
      <c r="U246" s="527">
        <f>H238*N246*O238*P238*Q238</f>
        <v>0</v>
      </c>
      <c r="V246" s="528">
        <f>U246</f>
        <v>0</v>
      </c>
      <c r="W246" s="636"/>
      <c r="X246" s="1226"/>
    </row>
    <row r="247" spans="2:29" ht="136.5" hidden="1" customHeight="1" thickBot="1">
      <c r="B247" s="1181"/>
      <c r="C247" s="1146">
        <f>E247</f>
        <v>0</v>
      </c>
      <c r="D247" s="1183"/>
      <c r="E247" s="143"/>
      <c r="F247" s="1186"/>
      <c r="G247" s="1188" t="s">
        <v>744</v>
      </c>
      <c r="H247" s="1179">
        <f>Y248</f>
        <v>0</v>
      </c>
      <c r="I247" s="946">
        <v>1</v>
      </c>
      <c r="J247" s="1190">
        <f>VLOOKUP($Y$247,Счетчики!A5:J8,6,0)</f>
        <v>24.174419748560002</v>
      </c>
      <c r="K247" s="1190">
        <f>VLOOKUP($Y$247,Счетчики!A5:J8,8,0)</f>
        <v>9.0386450081199996</v>
      </c>
      <c r="L247" s="1190">
        <f>VLOOKUP($Y$247,Счетчики!A5:J8,9,0)</f>
        <v>6.8386165521599995</v>
      </c>
      <c r="M247" s="1191">
        <f>SUM(M249:M255)</f>
        <v>2.5919754983421113</v>
      </c>
      <c r="N247" s="1149">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146">
        <f>E247</f>
        <v>0</v>
      </c>
      <c r="Y247" s="495">
        <v>2</v>
      </c>
      <c r="Z247" s="641" t="s">
        <v>716</v>
      </c>
    </row>
    <row r="248" spans="2:29" ht="33.75" hidden="1" customHeight="1" thickBot="1">
      <c r="B248" s="1181"/>
      <c r="C248" s="1147"/>
      <c r="D248" s="1184"/>
      <c r="E248" s="652" t="s">
        <v>367</v>
      </c>
      <c r="F248" s="1187"/>
      <c r="G248" s="1189"/>
      <c r="H248" s="1180"/>
      <c r="I248" s="653">
        <v>1</v>
      </c>
      <c r="J248" s="1191"/>
      <c r="K248" s="1191"/>
      <c r="L248" s="1191"/>
      <c r="M248" s="1424"/>
      <c r="N248" s="1150"/>
      <c r="O248" s="654"/>
      <c r="P248" s="712"/>
      <c r="Q248" s="713"/>
      <c r="R248" s="655"/>
      <c r="S248" s="714"/>
      <c r="T248" s="714"/>
      <c r="U248" s="714"/>
      <c r="V248" s="656"/>
      <c r="W248" s="651"/>
      <c r="X248" s="1147"/>
      <c r="Y248" s="488">
        <v>0</v>
      </c>
      <c r="Z248" s="381" t="s">
        <v>6</v>
      </c>
    </row>
    <row r="249" spans="2:29" ht="35.25" hidden="1" customHeight="1" thickBot="1">
      <c r="B249" s="1181"/>
      <c r="C249" s="1147"/>
      <c r="D249" s="1184"/>
      <c r="E249" s="939" t="s">
        <v>378</v>
      </c>
      <c r="F249" s="940"/>
      <c r="G249" s="940"/>
      <c r="H249" s="940"/>
      <c r="I249" s="940"/>
      <c r="J249" s="940"/>
      <c r="K249" s="940"/>
      <c r="L249" s="940"/>
      <c r="M249" s="940"/>
      <c r="N249" s="657"/>
      <c r="O249" s="658"/>
      <c r="P249" s="659"/>
      <c r="Q249" s="660"/>
      <c r="R249" s="655"/>
      <c r="S249" s="834"/>
      <c r="T249" s="834"/>
      <c r="U249" s="834"/>
      <c r="V249" s="835"/>
      <c r="W249" s="651"/>
      <c r="X249" s="1147"/>
    </row>
    <row r="250" spans="2:29" ht="39" hidden="1" customHeight="1" thickBot="1">
      <c r="B250" s="1181"/>
      <c r="C250" s="1147"/>
      <c r="D250" s="1184"/>
      <c r="E250" s="1121" t="s">
        <v>377</v>
      </c>
      <c r="F250" s="1122"/>
      <c r="G250" s="1122"/>
      <c r="H250" s="1122"/>
      <c r="I250" s="1122"/>
      <c r="J250" s="1122"/>
      <c r="K250" s="1122"/>
      <c r="L250" s="1204"/>
      <c r="M250" s="661">
        <f>VLOOKUP($Y$247,Счетчики!A5:J8,3,0)</f>
        <v>0.3</v>
      </c>
      <c r="N250" s="662">
        <f>M250</f>
        <v>0.3</v>
      </c>
      <c r="O250" s="658"/>
      <c r="P250" s="659"/>
      <c r="Q250" s="660"/>
      <c r="R250" s="655"/>
      <c r="S250" s="714"/>
      <c r="T250" s="836"/>
      <c r="U250" s="944">
        <f>H247*N250*O247*P247*Q247</f>
        <v>0</v>
      </c>
      <c r="V250" s="192">
        <f>U250</f>
        <v>0</v>
      </c>
      <c r="W250" s="651"/>
      <c r="X250" s="1147"/>
      <c r="Y250" s="381">
        <v>1</v>
      </c>
      <c r="Z250" s="381" t="s">
        <v>991</v>
      </c>
    </row>
    <row r="251" spans="2:29" ht="39" hidden="1" customHeight="1" thickBot="1">
      <c r="B251" s="1181"/>
      <c r="C251" s="1147"/>
      <c r="D251" s="1184"/>
      <c r="E251" s="1121" t="s">
        <v>370</v>
      </c>
      <c r="F251" s="1122"/>
      <c r="G251" s="1122"/>
      <c r="H251" s="1122"/>
      <c r="I251" s="1122"/>
      <c r="J251" s="1122"/>
      <c r="K251" s="1122"/>
      <c r="L251" s="1204"/>
      <c r="M251" s="661">
        <v>0</v>
      </c>
      <c r="N251" s="662">
        <f>M251</f>
        <v>0</v>
      </c>
      <c r="O251" s="658"/>
      <c r="P251" s="659"/>
      <c r="Q251" s="660"/>
      <c r="R251" s="655"/>
      <c r="S251" s="714"/>
      <c r="T251" s="836"/>
      <c r="U251" s="944">
        <f>H247*N251*O247*P247*Q247</f>
        <v>0</v>
      </c>
      <c r="V251" s="192">
        <f>U251</f>
        <v>0</v>
      </c>
      <c r="W251" s="651"/>
      <c r="X251" s="1147"/>
      <c r="Y251" s="381">
        <v>2</v>
      </c>
      <c r="Z251" s="381" t="s">
        <v>992</v>
      </c>
    </row>
    <row r="252" spans="2:29" ht="39" hidden="1" customHeight="1" thickBot="1">
      <c r="B252" s="1181"/>
      <c r="C252" s="1147"/>
      <c r="D252" s="1184"/>
      <c r="E252" s="1121" t="s">
        <v>371</v>
      </c>
      <c r="F252" s="1122"/>
      <c r="G252" s="1122"/>
      <c r="H252" s="1122"/>
      <c r="I252" s="1122"/>
      <c r="J252" s="1122"/>
      <c r="K252" s="1122"/>
      <c r="L252" s="1204"/>
      <c r="M252" s="661">
        <v>0</v>
      </c>
      <c r="N252" s="662">
        <f>M252</f>
        <v>0</v>
      </c>
      <c r="O252" s="658"/>
      <c r="P252" s="659"/>
      <c r="Q252" s="660"/>
      <c r="R252" s="655"/>
      <c r="S252" s="714"/>
      <c r="T252" s="836"/>
      <c r="U252" s="944">
        <f>H247*N252*O247*P247*Q247</f>
        <v>0</v>
      </c>
      <c r="V252" s="192">
        <f>U252</f>
        <v>0</v>
      </c>
      <c r="W252" s="651"/>
      <c r="X252" s="1147"/>
    </row>
    <row r="253" spans="2:29" ht="58.5" hidden="1" customHeight="1" thickBot="1">
      <c r="B253" s="1181"/>
      <c r="C253" s="1147"/>
      <c r="D253" s="1184"/>
      <c r="E253" s="1121" t="s">
        <v>693</v>
      </c>
      <c r="F253" s="1122"/>
      <c r="G253" s="1122"/>
      <c r="H253" s="1122"/>
      <c r="I253" s="1122"/>
      <c r="J253" s="1122"/>
      <c r="K253" s="1122"/>
      <c r="L253" s="1204"/>
      <c r="M253" s="661">
        <v>0</v>
      </c>
      <c r="N253" s="662">
        <f>M253</f>
        <v>0</v>
      </c>
      <c r="O253" s="658"/>
      <c r="P253" s="659"/>
      <c r="Q253" s="660"/>
      <c r="R253" s="655"/>
      <c r="S253" s="714"/>
      <c r="T253" s="836"/>
      <c r="U253" s="220">
        <f>H247*N253*O247*P247*Q247</f>
        <v>0</v>
      </c>
      <c r="V253" s="192">
        <f>U253</f>
        <v>0</v>
      </c>
      <c r="W253" s="651"/>
      <c r="X253" s="1147"/>
    </row>
    <row r="254" spans="2:29" ht="31.5" hidden="1" customHeight="1" thickBot="1">
      <c r="B254" s="1181"/>
      <c r="C254" s="1147"/>
      <c r="D254" s="1184"/>
      <c r="E254" s="1130" t="s">
        <v>368</v>
      </c>
      <c r="F254" s="1131"/>
      <c r="G254" s="1131"/>
      <c r="H254" s="1131"/>
      <c r="I254" s="1131"/>
      <c r="J254" s="1131"/>
      <c r="K254" s="1131"/>
      <c r="L254" s="1131"/>
      <c r="M254" s="1131"/>
      <c r="N254" s="1161"/>
      <c r="O254" s="658"/>
      <c r="P254" s="659"/>
      <c r="Q254" s="660"/>
      <c r="R254" s="837"/>
      <c r="S254" s="838"/>
      <c r="T254" s="838"/>
      <c r="U254" s="838"/>
      <c r="V254" s="839"/>
      <c r="W254" s="651"/>
      <c r="X254" s="1147"/>
    </row>
    <row r="255" spans="2:29" ht="45" hidden="1" customHeight="1" thickBot="1">
      <c r="B255" s="1182"/>
      <c r="C255" s="1148"/>
      <c r="D255" s="1185"/>
      <c r="E255" s="1205" t="s">
        <v>1285</v>
      </c>
      <c r="F255" s="1206"/>
      <c r="G255" s="1206"/>
      <c r="H255" s="1206"/>
      <c r="I255" s="1206"/>
      <c r="J255" s="1206"/>
      <c r="K255" s="1206"/>
      <c r="L255" s="1207"/>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148"/>
    </row>
    <row r="256" spans="2:29" ht="40.5" customHeight="1">
      <c r="B256" s="1252"/>
      <c r="C256" s="1382" t="s">
        <v>8</v>
      </c>
      <c r="D256" s="1382"/>
      <c r="E256" s="1393" t="s">
        <v>1283</v>
      </c>
      <c r="F256" s="1394"/>
      <c r="G256" s="1394"/>
      <c r="H256" s="1394"/>
      <c r="I256" s="1394"/>
      <c r="J256" s="1394"/>
      <c r="K256" s="1394"/>
      <c r="L256" s="1394"/>
      <c r="M256" s="1394"/>
      <c r="N256" s="1395"/>
      <c r="O256" s="1384"/>
      <c r="P256" s="1385"/>
      <c r="Q256" s="1386"/>
      <c r="R256" s="87">
        <f t="shared" ref="R256:W256" si="1">R13+R22+R31+R40+R49+R58+R67+R76+R85+R94+R103+R112+R121+R130+R139+R148+R157+R166+R175+R184+R193+R202+R211+R220+R229+R238+R247</f>
        <v>188.28</v>
      </c>
      <c r="S256" s="87">
        <f t="shared" si="1"/>
        <v>27.900000000000002</v>
      </c>
      <c r="T256" s="87">
        <f t="shared" si="1"/>
        <v>58.08</v>
      </c>
      <c r="U256" s="87">
        <f t="shared" si="1"/>
        <v>43.64482524143741</v>
      </c>
      <c r="V256" s="87">
        <f t="shared" si="1"/>
        <v>317.90482524143738</v>
      </c>
      <c r="W256" s="87">
        <f t="shared" si="1"/>
        <v>367.59269295320991</v>
      </c>
      <c r="X256" s="486"/>
      <c r="Z256" s="638">
        <v>8101.8297283177099</v>
      </c>
    </row>
    <row r="257" spans="1:25" ht="40.5" customHeight="1">
      <c r="B257" s="1252"/>
      <c r="C257" s="1382"/>
      <c r="D257" s="1382"/>
      <c r="E257" s="1396" t="s">
        <v>369</v>
      </c>
      <c r="F257" s="1397"/>
      <c r="G257" s="1397"/>
      <c r="H257" s="1397"/>
      <c r="I257" s="1397"/>
      <c r="J257" s="1397"/>
      <c r="K257" s="1397"/>
      <c r="L257" s="1397"/>
      <c r="M257" s="1397"/>
      <c r="N257" s="1398"/>
      <c r="O257" s="1387"/>
      <c r="P257" s="1388"/>
      <c r="Q257" s="1389"/>
      <c r="R257" s="83"/>
      <c r="S257" s="938"/>
      <c r="T257" s="938"/>
      <c r="U257" s="938">
        <f>U16+U25+U34+U43+U52+U61+U70+U79+U88+U97+U106+U115+U124+U133+U142+U151+U160+U169+U178+U187+U196+U205+U214+U223+U232+U241+U250</f>
        <v>17.064825241437411</v>
      </c>
      <c r="V257" s="83"/>
      <c r="W257" s="188"/>
      <c r="X257" s="487"/>
      <c r="Y257" s="638"/>
    </row>
    <row r="258" spans="1:25" ht="40.5" customHeight="1">
      <c r="B258" s="1252"/>
      <c r="C258" s="1382"/>
      <c r="D258" s="1382"/>
      <c r="E258" s="1396" t="s">
        <v>361</v>
      </c>
      <c r="F258" s="1397"/>
      <c r="G258" s="1397"/>
      <c r="H258" s="1397"/>
      <c r="I258" s="1397"/>
      <c r="J258" s="1397"/>
      <c r="K258" s="1397"/>
      <c r="L258" s="1397"/>
      <c r="M258" s="1397"/>
      <c r="N258" s="1398"/>
      <c r="O258" s="1387"/>
      <c r="P258" s="1388"/>
      <c r="Q258" s="1389"/>
      <c r="R258" s="83"/>
      <c r="S258" s="938"/>
      <c r="T258" s="938"/>
      <c r="U258" s="938">
        <f>U17+U26+U35+U44+U53+U62+U71+U80+U89+U98+U107+U116+U125+U134+U143+U152+U161+U170+U179+U188+U197+U206+U215+U224+U233+U242+U251</f>
        <v>5.88</v>
      </c>
      <c r="V258" s="83"/>
      <c r="W258" s="188"/>
      <c r="X258" s="487"/>
    </row>
    <row r="259" spans="1:25" ht="40.5" customHeight="1">
      <c r="B259" s="1252"/>
      <c r="C259" s="1382"/>
      <c r="D259" s="1382"/>
      <c r="E259" s="1396" t="s">
        <v>371</v>
      </c>
      <c r="F259" s="1397"/>
      <c r="G259" s="1397"/>
      <c r="H259" s="1397"/>
      <c r="I259" s="1397"/>
      <c r="J259" s="1397"/>
      <c r="K259" s="1397"/>
      <c r="L259" s="1397"/>
      <c r="M259" s="1397"/>
      <c r="N259" s="1398"/>
      <c r="O259" s="1387"/>
      <c r="P259" s="1388"/>
      <c r="Q259" s="1389"/>
      <c r="R259" s="373"/>
      <c r="S259" s="373"/>
      <c r="T259" s="938"/>
      <c r="U259" s="938">
        <f>U18+U27+U36+U45+U54+U63+U72+U81+U90+U99+U108+U117+U126+U135+U144+U153+U162+U171+U180+U189+U198+U207+U216+U225+U234+U243+U252</f>
        <v>9.24</v>
      </c>
      <c r="V259" s="373"/>
      <c r="W259" s="188"/>
      <c r="X259" s="487"/>
    </row>
    <row r="260" spans="1:25" ht="40.5" customHeight="1">
      <c r="B260" s="1252"/>
      <c r="C260" s="1382"/>
      <c r="D260" s="1382"/>
      <c r="E260" s="1396" t="s">
        <v>563</v>
      </c>
      <c r="F260" s="1397"/>
      <c r="G260" s="1397"/>
      <c r="H260" s="1397"/>
      <c r="I260" s="1397"/>
      <c r="J260" s="1397"/>
      <c r="K260" s="1397"/>
      <c r="L260" s="1397"/>
      <c r="M260" s="1397"/>
      <c r="N260" s="1398"/>
      <c r="O260" s="1387"/>
      <c r="P260" s="1388"/>
      <c r="Q260" s="1389"/>
      <c r="R260" s="105"/>
      <c r="S260" s="373"/>
      <c r="T260" s="938"/>
      <c r="U260" s="938">
        <f>U19+U28+U37+U46+U55+U64+U73+U82+U91+U100+U109+U118+U127+U136+U145+U154+U163+U172+U181+U190+U199+U208+U217+U226+U235+U244+U253</f>
        <v>0</v>
      </c>
      <c r="V260" s="105"/>
      <c r="W260" s="188"/>
      <c r="X260" s="487"/>
    </row>
    <row r="261" spans="1:25" ht="40.5" customHeight="1">
      <c r="B261" s="1252"/>
      <c r="C261" s="1382"/>
      <c r="D261" s="1382"/>
      <c r="E261" s="1130" t="s">
        <v>368</v>
      </c>
      <c r="F261" s="1131"/>
      <c r="G261" s="1131"/>
      <c r="H261" s="1131"/>
      <c r="I261" s="1131"/>
      <c r="J261" s="1131"/>
      <c r="K261" s="1131"/>
      <c r="L261" s="1131"/>
      <c r="M261" s="1131"/>
      <c r="N261" s="1132"/>
      <c r="O261" s="1387"/>
      <c r="P261" s="1388"/>
      <c r="Q261" s="1389"/>
      <c r="R261" s="1242"/>
      <c r="S261" s="1243"/>
      <c r="T261" s="1243"/>
      <c r="U261" s="1243"/>
      <c r="V261" s="1243"/>
      <c r="W261" s="1244"/>
      <c r="X261" s="487"/>
    </row>
    <row r="262" spans="1:25" ht="40.5" customHeight="1" thickBot="1">
      <c r="B262" s="1253"/>
      <c r="C262" s="1383"/>
      <c r="D262" s="1383"/>
      <c r="E262" s="1399" t="s">
        <v>18</v>
      </c>
      <c r="F262" s="1400"/>
      <c r="G262" s="1400"/>
      <c r="H262" s="1400"/>
      <c r="I262" s="1400"/>
      <c r="J262" s="1400"/>
      <c r="K262" s="1400"/>
      <c r="L262" s="1400"/>
      <c r="M262" s="1400"/>
      <c r="N262" s="1401"/>
      <c r="O262" s="1390"/>
      <c r="P262" s="1391"/>
      <c r="Q262" s="1392"/>
      <c r="R262" s="151"/>
      <c r="S262" s="151"/>
      <c r="T262" s="151"/>
      <c r="U262" s="151">
        <f>U21+U30+U39+U48+U57+U66+U75+U93+U84+U102+U111+U120+U129+U138+U147+U156+U165+U174+U183+U192+U201+U210+U219+U228+U237+U246+U255</f>
        <v>11.459999999999999</v>
      </c>
      <c r="V262" s="151"/>
      <c r="W262" s="189"/>
      <c r="X262" s="487"/>
    </row>
    <row r="266" spans="1:25" s="384" customFormat="1" ht="22.5" customHeight="1" outlineLevel="1">
      <c r="A266" s="1421" t="s">
        <v>733</v>
      </c>
      <c r="B266" s="1422"/>
      <c r="C266" s="1421"/>
      <c r="D266" s="1421"/>
      <c r="E266" s="1421"/>
      <c r="F266" s="1421"/>
      <c r="G266" s="1422"/>
      <c r="H266" s="1421"/>
      <c r="S266" s="385"/>
      <c r="T266" s="386"/>
      <c r="U266" s="387"/>
    </row>
    <row r="267" spans="1:25" s="384" customFormat="1" ht="39.75" customHeight="1" outlineLevel="1">
      <c r="A267" s="1421" t="s">
        <v>734</v>
      </c>
      <c r="B267" s="1422"/>
      <c r="C267" s="1421"/>
      <c r="D267" s="1421"/>
      <c r="E267" s="1421"/>
      <c r="F267" s="1421"/>
      <c r="G267" s="1422"/>
      <c r="H267" s="1421"/>
      <c r="I267" s="388"/>
      <c r="J267" s="388"/>
      <c r="K267" s="388"/>
      <c r="L267" s="599"/>
      <c r="M267" s="1423" t="s">
        <v>853</v>
      </c>
      <c r="N267" s="1423"/>
      <c r="O267" s="1423"/>
      <c r="P267" s="1423"/>
      <c r="Q267" s="600"/>
      <c r="S267" s="385"/>
      <c r="T267" s="386"/>
      <c r="U267" s="387"/>
    </row>
    <row r="268" spans="1:25" s="384" customFormat="1" ht="39.75" customHeight="1" outlineLevel="1">
      <c r="A268" s="1421"/>
      <c r="B268" s="1422"/>
      <c r="C268" s="1421"/>
      <c r="D268" s="1421"/>
      <c r="E268" s="1421"/>
      <c r="F268" s="1421"/>
      <c r="G268" s="1422"/>
      <c r="H268" s="1421"/>
      <c r="I268" s="388"/>
      <c r="J268" s="388"/>
      <c r="K268" s="388"/>
      <c r="L268" s="599"/>
      <c r="M268" s="1423"/>
      <c r="N268" s="1423"/>
      <c r="O268" s="1423"/>
      <c r="P268" s="1423"/>
      <c r="Q268" s="600"/>
      <c r="S268" s="385"/>
      <c r="T268" s="386"/>
      <c r="U268" s="387"/>
    </row>
    <row r="269" spans="1:25" s="384" customFormat="1" ht="36" customHeight="1" outlineLevel="1">
      <c r="A269" s="937"/>
      <c r="B269" s="389"/>
      <c r="C269" s="949"/>
      <c r="D269" s="949"/>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418" t="s">
        <v>650</v>
      </c>
      <c r="B271" s="1419"/>
      <c r="C271" s="1418"/>
      <c r="D271" s="1418"/>
      <c r="E271" s="1418"/>
      <c r="F271" s="1418"/>
      <c r="G271" s="1419"/>
      <c r="H271" s="1418"/>
      <c r="I271" s="393"/>
      <c r="J271" s="393"/>
      <c r="K271" s="393"/>
      <c r="L271" s="389"/>
      <c r="M271" s="1420"/>
      <c r="N271" s="1420"/>
      <c r="O271" s="1420"/>
      <c r="P271" s="1420"/>
      <c r="Q271" s="394"/>
    </row>
  </sheetData>
  <autoFilter ref="B12:W262"/>
  <mergeCells count="627">
    <mergeCell ref="O50:Q57"/>
    <mergeCell ref="R50:V50"/>
    <mergeCell ref="E51:N51"/>
    <mergeCell ref="E52:L52"/>
    <mergeCell ref="E53:L53"/>
    <mergeCell ref="E54:L54"/>
    <mergeCell ref="E55:L55"/>
    <mergeCell ref="R55:T55"/>
    <mergeCell ref="E56:N56"/>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C256:D262"/>
    <mergeCell ref="O256:Q262"/>
    <mergeCell ref="E256:N256"/>
    <mergeCell ref="E257:N257"/>
    <mergeCell ref="E258:N258"/>
    <mergeCell ref="E260:N260"/>
    <mergeCell ref="E262:N262"/>
    <mergeCell ref="E259:N259"/>
    <mergeCell ref="E261:N261"/>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s>
  <pageMargins left="0.19685039370078741" right="0.19685039370078741" top="0.19685039370078741" bottom="0.19685039370078741" header="0.31496062992125984" footer="0.31496062992125984"/>
  <pageSetup paperSize="9" scale="24"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topLeftCell="I4" zoomScale="70" zoomScaleNormal="50" zoomScaleSheetLayoutView="70" workbookViewId="0">
      <selection activeCell="U7" sqref="U7:AA7"/>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82" t="str">
        <f>'[32]Данные '!D5</f>
        <v>Расчет сметной стоимости инвестиционного проекта по титулу:</v>
      </c>
      <c r="B1" s="1482"/>
      <c r="C1" s="1482"/>
      <c r="D1" s="1482"/>
      <c r="E1" s="1482"/>
      <c r="F1" s="1482"/>
      <c r="G1" s="1482"/>
      <c r="H1" s="1482"/>
      <c r="I1" s="1482"/>
      <c r="J1" s="1482"/>
      <c r="K1" s="1482"/>
      <c r="L1" s="1482"/>
      <c r="M1" s="1482"/>
      <c r="N1" s="757"/>
      <c r="O1" s="757"/>
    </row>
    <row r="2" spans="1:41" ht="66.75" customHeight="1">
      <c r="A2" s="1483" t="str">
        <f>НЦС!A6</f>
        <v>Модернизация ПС № 723 Пойма по замене трансформаторов тока на 400/5 (ф.Городец), на 400/5 (ф.Пирочи), ПС-35/10 кВ № 723 Пойма, в т. ч. ПИР, МО, Коломенский район, с.Пирочи, ул. Хуторская, д.10 б, кадастровый номер 50:34:0000000:19026</v>
      </c>
      <c r="B2" s="1484"/>
      <c r="C2" s="1484"/>
      <c r="D2" s="1484"/>
      <c r="E2" s="1484"/>
      <c r="F2" s="1484"/>
      <c r="G2" s="1484"/>
      <c r="H2" s="1484"/>
      <c r="I2" s="1484"/>
      <c r="J2" s="1484"/>
      <c r="K2" s="1484"/>
      <c r="L2" s="758"/>
      <c r="M2" s="758"/>
      <c r="N2" s="757"/>
      <c r="O2" s="757"/>
      <c r="S2" s="759" t="s">
        <v>1068</v>
      </c>
      <c r="T2" s="759" t="s">
        <v>1069</v>
      </c>
      <c r="U2" s="759" t="s">
        <v>1070</v>
      </c>
      <c r="V2" s="759" t="s">
        <v>1071</v>
      </c>
      <c r="W2" s="759" t="s">
        <v>1072</v>
      </c>
      <c r="X2" s="759" t="s">
        <v>1073</v>
      </c>
      <c r="Y2" s="759" t="s">
        <v>1074</v>
      </c>
      <c r="Z2" s="759" t="s">
        <v>1075</v>
      </c>
    </row>
    <row r="3" spans="1:41" ht="44.25" customHeight="1">
      <c r="A3" s="1485"/>
      <c r="B3" s="1485"/>
      <c r="C3" s="760"/>
      <c r="D3" s="485"/>
      <c r="E3" s="761"/>
      <c r="F3" s="761"/>
      <c r="G3" s="761"/>
      <c r="H3" s="761"/>
      <c r="I3" s="761"/>
      <c r="J3" s="761"/>
      <c r="K3" s="761" t="str">
        <f>НЦС!Y11</f>
        <v>293082_102</v>
      </c>
      <c r="L3" s="761"/>
      <c r="S3" s="762" t="s">
        <v>1076</v>
      </c>
      <c r="T3" s="763">
        <f>C11*1000</f>
        <v>27900.000000000004</v>
      </c>
      <c r="U3" s="764">
        <v>0</v>
      </c>
      <c r="V3" s="763">
        <f>C12*1000</f>
        <v>188280</v>
      </c>
      <c r="W3" s="763">
        <f>C13*1000</f>
        <v>58080</v>
      </c>
      <c r="X3" s="763">
        <f>C10*1000</f>
        <v>17064.825241437411</v>
      </c>
      <c r="Y3" s="763">
        <f>C14*1000</f>
        <v>11459.999999999998</v>
      </c>
      <c r="Z3" s="763">
        <f>(C15+C16+C17)*1000</f>
        <v>15120.000000000002</v>
      </c>
    </row>
    <row r="4" spans="1:41" ht="33" customHeight="1">
      <c r="A4" s="765"/>
      <c r="B4" s="766" t="s">
        <v>127</v>
      </c>
      <c r="C4" s="767">
        <f>C5</f>
        <v>2027</v>
      </c>
    </row>
    <row r="5" spans="1:41" ht="33" customHeight="1">
      <c r="A5" s="768"/>
      <c r="B5" s="766" t="s">
        <v>106</v>
      </c>
      <c r="C5" s="767">
        <f>YEAR(НЦС!N7)</f>
        <v>2027</v>
      </c>
      <c r="D5" s="843"/>
      <c r="E5" s="843"/>
      <c r="F5" s="843"/>
      <c r="G5" s="843"/>
      <c r="H5" s="843"/>
      <c r="I5" s="843"/>
      <c r="J5" s="843"/>
      <c r="K5" s="843"/>
    </row>
    <row r="6" spans="1:41" s="414" customFormat="1" ht="130.5" customHeight="1">
      <c r="A6" s="1486"/>
      <c r="B6" s="1489"/>
      <c r="C6" s="1468" t="s">
        <v>1284</v>
      </c>
      <c r="D6" s="1477" t="s">
        <v>1447</v>
      </c>
      <c r="E6" s="1478"/>
      <c r="F6" s="1478"/>
      <c r="G6" s="1478"/>
      <c r="H6" s="1478"/>
      <c r="I6" s="1478"/>
      <c r="J6" s="1479" t="s">
        <v>29</v>
      </c>
      <c r="K6" s="1474" t="s">
        <v>1434</v>
      </c>
      <c r="L6" s="1492" t="s">
        <v>128</v>
      </c>
      <c r="M6" s="1479"/>
      <c r="N6" s="920"/>
      <c r="O6" s="1466"/>
      <c r="P6" s="1468"/>
      <c r="Q6" s="1471"/>
      <c r="T6" s="819" t="s">
        <v>1068</v>
      </c>
      <c r="U6" s="819" t="s">
        <v>1069</v>
      </c>
      <c r="V6" s="819" t="s">
        <v>1070</v>
      </c>
      <c r="W6" s="819" t="s">
        <v>1071</v>
      </c>
      <c r="X6" s="819" t="s">
        <v>1072</v>
      </c>
      <c r="Y6" s="819" t="s">
        <v>1073</v>
      </c>
      <c r="Z6" s="819" t="s">
        <v>1074</v>
      </c>
      <c r="AA6" s="819" t="s">
        <v>1075</v>
      </c>
      <c r="AB6" s="820" t="s">
        <v>691</v>
      </c>
      <c r="AC6" s="820" t="s">
        <v>1264</v>
      </c>
      <c r="AD6" s="510"/>
      <c r="AE6" s="510"/>
      <c r="AF6" s="510"/>
      <c r="AG6" s="510"/>
      <c r="AH6" s="418"/>
      <c r="AI6" s="510"/>
      <c r="AJ6" s="510"/>
      <c r="AK6" s="510"/>
      <c r="AL6" s="510"/>
      <c r="AM6" s="510"/>
      <c r="AN6" s="510"/>
      <c r="AO6" s="510"/>
    </row>
    <row r="7" spans="1:41" s="414" customFormat="1" ht="111.75" customHeight="1">
      <c r="A7" s="1487"/>
      <c r="B7" s="1490"/>
      <c r="C7" s="1469"/>
      <c r="D7" s="516" t="s">
        <v>129</v>
      </c>
      <c r="E7" s="516" t="s">
        <v>131</v>
      </c>
      <c r="F7" s="516" t="s">
        <v>169</v>
      </c>
      <c r="G7" s="516" t="s">
        <v>170</v>
      </c>
      <c r="H7" s="516" t="s">
        <v>171</v>
      </c>
      <c r="I7" s="516" t="s">
        <v>172</v>
      </c>
      <c r="J7" s="1480"/>
      <c r="K7" s="1475"/>
      <c r="L7" s="1493"/>
      <c r="M7" s="1480"/>
      <c r="N7" s="748"/>
      <c r="O7" s="1466"/>
      <c r="P7" s="1469"/>
      <c r="Q7" s="1472"/>
      <c r="T7" s="821" t="str">
        <f>НЦС!Y11</f>
        <v>293082_102</v>
      </c>
      <c r="U7" s="822">
        <f>C11*1000</f>
        <v>27900.000000000004</v>
      </c>
      <c r="V7" s="822"/>
      <c r="W7" s="822">
        <f>C12*1000</f>
        <v>188280</v>
      </c>
      <c r="X7" s="822">
        <f>C13*1000</f>
        <v>58080</v>
      </c>
      <c r="Y7" s="822">
        <f>C10*1000</f>
        <v>17064.825241437411</v>
      </c>
      <c r="Z7" s="822">
        <f>C14*1000</f>
        <v>11459.999999999998</v>
      </c>
      <c r="AA7" s="822">
        <f>(C15+C16+C17)*1000</f>
        <v>15120.000000000002</v>
      </c>
      <c r="AB7" s="823">
        <f>SUM(U7:AA7)</f>
        <v>317904.82524143741</v>
      </c>
      <c r="AC7" s="823">
        <f>AB7-C18*1000</f>
        <v>0</v>
      </c>
      <c r="AD7" s="510"/>
      <c r="AE7" s="510"/>
      <c r="AF7" s="510"/>
      <c r="AG7" s="510"/>
      <c r="AH7" s="510"/>
      <c r="AI7" s="510"/>
      <c r="AJ7" s="510"/>
      <c r="AK7" s="510"/>
      <c r="AL7" s="510"/>
      <c r="AM7" s="510"/>
      <c r="AN7" s="510"/>
      <c r="AO7" s="510"/>
    </row>
    <row r="8" spans="1:41" s="414" customFormat="1" ht="38.25" customHeight="1" outlineLevel="1">
      <c r="A8" s="1487"/>
      <c r="B8" s="1490"/>
      <c r="C8" s="1469"/>
      <c r="D8" s="515">
        <v>2025</v>
      </c>
      <c r="E8" s="515">
        <v>2026</v>
      </c>
      <c r="F8" s="515">
        <v>2027</v>
      </c>
      <c r="G8" s="515">
        <v>2028</v>
      </c>
      <c r="H8" s="515">
        <v>2029</v>
      </c>
      <c r="I8" s="515">
        <v>2030</v>
      </c>
      <c r="J8" s="1480"/>
      <c r="K8" s="1475"/>
      <c r="L8" s="1493"/>
      <c r="M8" s="1480"/>
      <c r="N8" s="515"/>
      <c r="O8" s="1466"/>
      <c r="P8" s="1469"/>
      <c r="Q8" s="1472"/>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88"/>
      <c r="B9" s="1491"/>
      <c r="C9" s="1470"/>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81"/>
      <c r="K9" s="1476"/>
      <c r="L9" s="1494"/>
      <c r="M9" s="1481"/>
      <c r="N9" s="514"/>
      <c r="O9" s="1467"/>
      <c r="P9" s="1470"/>
      <c r="Q9" s="1473"/>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17.064825241437411</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19.732022187809957</v>
      </c>
      <c r="K10" s="771">
        <f>IF($C$4=$D$8,C10*$D$9,IF($C$4=$E$8,C10*$E$9,IF($C$4=$F$8,C10*$F$9,IF($C$4=$G$8,C10*$G$9,IF($C$4=$H$8,C10*$H$9,IF($C$4=$I$8,C10*$I$9,IF($C$4=$J$8,C10*$J$9)))))))</f>
        <v>19.732022187809957</v>
      </c>
      <c r="L10" s="772"/>
      <c r="M10" s="540">
        <f>IF(C10&gt;0,J10/C10,0)</f>
        <v>1.156297935</v>
      </c>
      <c r="N10" s="540">
        <f>IF(C10&gt;0,J10/C10,0)</f>
        <v>1.156297935</v>
      </c>
    </row>
    <row r="11" spans="1:41" ht="33" customHeight="1">
      <c r="A11" s="765">
        <v>2</v>
      </c>
      <c r="B11" s="773" t="s">
        <v>28</v>
      </c>
      <c r="C11" s="774">
        <f>НЦС!S256</f>
        <v>27.900000000000002</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32.260712386500003</v>
      </c>
      <c r="K11" s="771">
        <f t="shared" ref="K11:K17" si="1">IF($C$5=$D$8,C11*$D$9,IF($C$5=$E$8,C11*$E$9,IF($C$5=$F$8,C11*$F$9,IF($C$5=$G$8,C11*$G$9,IF($C$5=$H$8,C11*$H$9,IF($C$5=$I$8,C11*$I$9,IF($C$5=$J$8,C11*$J$9)))))))</f>
        <v>32.260712386500003</v>
      </c>
      <c r="L11" s="772"/>
      <c r="M11" s="540">
        <f>IF(C11&gt;0,J11/C11,0)</f>
        <v>1.156297935</v>
      </c>
      <c r="N11" s="540">
        <f t="shared" ref="N11:N17" si="2">IF(C11&gt;0,J11/C11,0)</f>
        <v>1.156297935</v>
      </c>
      <c r="Y11" s="540" t="s">
        <v>1263</v>
      </c>
    </row>
    <row r="12" spans="1:41" ht="33" customHeight="1">
      <c r="A12" s="765">
        <v>3</v>
      </c>
      <c r="B12" s="773" t="s">
        <v>27</v>
      </c>
      <c r="C12" s="774">
        <f>НЦС!R256</f>
        <v>188.28</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217.70777520179999</v>
      </c>
      <c r="K12" s="771">
        <f t="shared" si="1"/>
        <v>217.70777520179999</v>
      </c>
      <c r="L12" s="772"/>
      <c r="M12" s="540">
        <f t="shared" ref="M12:M17" si="3">IF(C12&gt;0,J12/C12,0)</f>
        <v>1.156297935</v>
      </c>
      <c r="N12" s="540">
        <f t="shared" si="2"/>
        <v>1.156297935</v>
      </c>
    </row>
    <row r="13" spans="1:41" ht="33" customHeight="1">
      <c r="A13" s="765">
        <v>4</v>
      </c>
      <c r="B13" s="773" t="s">
        <v>30</v>
      </c>
      <c r="C13" s="774">
        <f>НЦС!T256</f>
        <v>58.08</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67.157784064799998</v>
      </c>
      <c r="K13" s="771">
        <f t="shared" si="1"/>
        <v>67.157784064799998</v>
      </c>
      <c r="L13" s="772"/>
      <c r="M13" s="540">
        <f t="shared" si="3"/>
        <v>1.156297935</v>
      </c>
      <c r="N13" s="540">
        <f t="shared" si="2"/>
        <v>1.156297935</v>
      </c>
    </row>
    <row r="14" spans="1:41" ht="33" customHeight="1">
      <c r="A14" s="765">
        <v>5</v>
      </c>
      <c r="B14" s="773" t="s">
        <v>26</v>
      </c>
      <c r="C14" s="774">
        <f>НЦС!U262</f>
        <v>11.459999999999999</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13.251174335099998</v>
      </c>
      <c r="K14" s="771">
        <f t="shared" si="1"/>
        <v>13.251174335099998</v>
      </c>
      <c r="L14" s="772"/>
      <c r="M14" s="540">
        <f t="shared" si="3"/>
        <v>1.156297935</v>
      </c>
      <c r="N14" s="540">
        <f t="shared" si="2"/>
        <v>1.156297935</v>
      </c>
    </row>
    <row r="15" spans="1:41" ht="33" customHeight="1">
      <c r="A15" s="765">
        <v>6</v>
      </c>
      <c r="B15" s="773" t="s">
        <v>361</v>
      </c>
      <c r="C15" s="774">
        <f>НЦС!U258</f>
        <v>5.88</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6.7990318578000002</v>
      </c>
      <c r="K15" s="771">
        <f t="shared" si="1"/>
        <v>6.7990318578000002</v>
      </c>
      <c r="L15" s="772"/>
      <c r="M15" s="540">
        <f t="shared" si="3"/>
        <v>1.156297935</v>
      </c>
      <c r="N15" s="540">
        <f t="shared" si="2"/>
        <v>1.156297935</v>
      </c>
    </row>
    <row r="16" spans="1:41" ht="57" customHeight="1">
      <c r="A16" s="765">
        <v>7</v>
      </c>
      <c r="B16" s="773" t="s">
        <v>134</v>
      </c>
      <c r="C16" s="774">
        <f>НЦС!U259</f>
        <v>9.24</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10.684192919400001</v>
      </c>
      <c r="K16" s="771">
        <f t="shared" si="1"/>
        <v>10.684192919400001</v>
      </c>
      <c r="L16" s="772"/>
      <c r="M16" s="540">
        <f t="shared" si="3"/>
        <v>1.156297935</v>
      </c>
      <c r="N16" s="540">
        <f t="shared" si="2"/>
        <v>1.156297935</v>
      </c>
    </row>
    <row r="17" spans="1:17" ht="33" customHeight="1" thickBot="1">
      <c r="A17" s="765">
        <v>8</v>
      </c>
      <c r="B17" s="773" t="s">
        <v>20</v>
      </c>
      <c r="C17" s="774">
        <f>НЦС!U260</f>
        <v>0</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0</v>
      </c>
      <c r="K17" s="771">
        <f t="shared" si="1"/>
        <v>0</v>
      </c>
      <c r="L17" s="772"/>
      <c r="M17" s="540">
        <f t="shared" si="3"/>
        <v>0</v>
      </c>
      <c r="N17" s="540">
        <f t="shared" si="2"/>
        <v>0</v>
      </c>
    </row>
    <row r="18" spans="1:17" ht="33" customHeight="1" thickBot="1">
      <c r="A18" s="775"/>
      <c r="B18" s="776" t="s">
        <v>21</v>
      </c>
      <c r="C18" s="777">
        <f>SUM(C10:C17)</f>
        <v>317.90482524143738</v>
      </c>
      <c r="D18" s="777"/>
      <c r="E18" s="777"/>
      <c r="F18" s="777"/>
      <c r="G18" s="777"/>
      <c r="H18" s="777"/>
      <c r="I18" s="777"/>
      <c r="J18" s="777">
        <f>SUM(J10:J17)</f>
        <v>367.59269295320996</v>
      </c>
      <c r="K18" s="778">
        <f>SUM(K10:K17)</f>
        <v>367.59269295320996</v>
      </c>
      <c r="L18" s="779"/>
      <c r="Q18" s="780">
        <f>K18*1000</f>
        <v>367592.69295320997</v>
      </c>
    </row>
    <row r="19" spans="1:17" s="539" customFormat="1" ht="33" customHeight="1">
      <c r="A19" s="781"/>
      <c r="B19" s="782"/>
      <c r="C19" s="783"/>
    </row>
    <row r="20" spans="1:17" s="539" customFormat="1" ht="57" customHeight="1">
      <c r="A20" s="781"/>
      <c r="B20" s="782"/>
      <c r="C20" s="784"/>
      <c r="E20" s="957"/>
      <c r="F20" s="957"/>
      <c r="G20" s="957"/>
      <c r="H20" s="1464" t="s">
        <v>104</v>
      </c>
      <c r="I20" s="1464"/>
      <c r="J20" s="1465">
        <f>J18</f>
        <v>367.59269295320996</v>
      </c>
      <c r="K20" s="1465"/>
      <c r="L20" s="1465"/>
      <c r="M20" s="960">
        <f>M18</f>
        <v>0</v>
      </c>
    </row>
    <row r="21" spans="1:17" s="539" customFormat="1" ht="33" customHeight="1">
      <c r="A21" s="781"/>
      <c r="B21" s="782"/>
      <c r="C21" s="784"/>
      <c r="E21" s="957"/>
      <c r="F21" s="957"/>
      <c r="G21" s="957"/>
      <c r="H21" s="1464" t="s">
        <v>1451</v>
      </c>
      <c r="I21" s="1464"/>
      <c r="J21" s="1465">
        <f>J20*0.22</f>
        <v>80.870392449706188</v>
      </c>
      <c r="K21" s="1465"/>
      <c r="L21" s="1465"/>
      <c r="M21" s="960">
        <f>M20*0.2</f>
        <v>0</v>
      </c>
    </row>
    <row r="22" spans="1:17" s="539" customFormat="1" ht="33" customHeight="1">
      <c r="A22" s="781"/>
      <c r="B22" s="782"/>
      <c r="C22" s="784"/>
      <c r="E22" s="957"/>
      <c r="F22" s="957"/>
      <c r="G22" s="957"/>
      <c r="H22" s="1464" t="s">
        <v>105</v>
      </c>
      <c r="I22" s="1464"/>
      <c r="J22" s="1465">
        <f>J20+J21</f>
        <v>448.46308540291614</v>
      </c>
      <c r="K22" s="1465"/>
      <c r="L22" s="1465"/>
      <c r="M22" s="960">
        <f>SUM(M20:M21)</f>
        <v>0</v>
      </c>
    </row>
    <row r="23" spans="1:17" s="539" customFormat="1" ht="33" customHeight="1">
      <c r="A23" s="781"/>
      <c r="B23" s="782"/>
      <c r="C23" s="784"/>
      <c r="E23" s="958"/>
      <c r="F23" s="956"/>
      <c r="G23" s="956"/>
      <c r="H23" s="1496"/>
      <c r="I23" s="1496"/>
      <c r="J23" s="961"/>
      <c r="K23" s="961"/>
      <c r="L23" s="962"/>
    </row>
    <row r="24" spans="1:17" s="539" customFormat="1" ht="33" customHeight="1">
      <c r="A24" s="781"/>
      <c r="B24" s="782"/>
      <c r="C24" s="784"/>
      <c r="E24" s="959"/>
      <c r="F24" s="959"/>
      <c r="G24" s="959"/>
      <c r="H24" s="1495" t="s">
        <v>22</v>
      </c>
      <c r="I24" s="1495"/>
      <c r="J24" s="1465">
        <f>J10</f>
        <v>19.732022187809957</v>
      </c>
      <c r="K24" s="1465"/>
      <c r="L24" s="1465"/>
    </row>
    <row r="25" spans="1:17" s="539" customFormat="1" ht="55.5" customHeight="1">
      <c r="A25" s="781"/>
      <c r="B25" s="782"/>
      <c r="C25" s="784"/>
      <c r="E25" s="959"/>
      <c r="F25" s="959"/>
      <c r="G25" s="959"/>
      <c r="H25" s="1495" t="s">
        <v>177</v>
      </c>
      <c r="I25" s="1495"/>
      <c r="J25" s="1465">
        <f>J20-J24</f>
        <v>347.86067076540002</v>
      </c>
      <c r="K25" s="1465"/>
      <c r="L25" s="1465"/>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4:I24"/>
    <mergeCell ref="J24:L24"/>
    <mergeCell ref="H25:I25"/>
    <mergeCell ref="J25:L25"/>
    <mergeCell ref="H21:I21"/>
    <mergeCell ref="J21:L21"/>
    <mergeCell ref="H22:I22"/>
    <mergeCell ref="J22:L22"/>
    <mergeCell ref="H23:I23"/>
    <mergeCell ref="A1:M1"/>
    <mergeCell ref="A2:K2"/>
    <mergeCell ref="A3:B3"/>
    <mergeCell ref="A6:A9"/>
    <mergeCell ref="B6:B9"/>
    <mergeCell ref="C6:C9"/>
    <mergeCell ref="M6:M9"/>
    <mergeCell ref="L6:L9"/>
    <mergeCell ref="H20:I20"/>
    <mergeCell ref="J20:L20"/>
    <mergeCell ref="O6:O9"/>
    <mergeCell ref="P6:P9"/>
    <mergeCell ref="Q6:Q9"/>
    <mergeCell ref="K6:K9"/>
    <mergeCell ref="D6:I6"/>
    <mergeCell ref="J6:J9"/>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19685039370078741" right="0.19685039370078741" top="0.19685039370078741" bottom="0.19685039370078741" header="0.31496062992125984" footer="0.31496062992125984"/>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1060</v>
      </c>
      <c r="C3" s="222" t="s">
        <v>1061</v>
      </c>
      <c r="D3" s="222" t="s">
        <v>1062</v>
      </c>
      <c r="E3" s="222" t="s">
        <v>1063</v>
      </c>
    </row>
    <row r="4" spans="2:5">
      <c r="B4" s="395" t="str">
        <f>НЦС!K7</f>
        <v>293082_102</v>
      </c>
      <c r="C4" s="222" t="s">
        <v>1064</v>
      </c>
      <c r="D4" s="222" t="s">
        <v>696</v>
      </c>
      <c r="E4" s="570" t="e">
        <f>ROUND((#REF!*1000),2)</f>
        <v>#REF!</v>
      </c>
    </row>
    <row r="5" spans="2:5">
      <c r="B5" s="133" t="str">
        <f>CONCATENATE(НЦС!Y11,"_СтСт")</f>
        <v>293082_102_СтСт</v>
      </c>
      <c r="C5" s="222" t="s">
        <v>1064</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H4" sqref="H4"/>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t="str">
        <f>НЦС!Y11</f>
        <v>293082_102</v>
      </c>
      <c r="C3" s="440" t="s">
        <v>668</v>
      </c>
      <c r="D3" s="452" t="s">
        <v>669</v>
      </c>
      <c r="E3" s="453">
        <f ca="1">TODAY()</f>
        <v>46262</v>
      </c>
      <c r="F3" s="454" t="str">
        <f>A3</f>
        <v>293082_102</v>
      </c>
      <c r="G3" s="454" t="s">
        <v>670</v>
      </c>
      <c r="H3" s="455">
        <v>2000</v>
      </c>
      <c r="I3" s="455">
        <v>2024</v>
      </c>
      <c r="J3" s="455">
        <v>12</v>
      </c>
      <c r="L3" s="456"/>
      <c r="M3" s="456"/>
      <c r="N3" s="456"/>
      <c r="O3" s="456">
        <f>SUMIFS('ССР позиции'!$Y$3:$Y$8,'ССР позиции'!$A$3:$A$8,A3,'ССР позиции'!$C$3:$C$8,"&lt;&gt;14")</f>
        <v>317904.83</v>
      </c>
      <c r="P3" s="456">
        <f>SUMIFS('ССР позиции'!$Y$3:$Y$8,'ССР позиции'!$A$3:$A$8,A3,'ССР позиции'!$C$3:$C$8,14)</f>
        <v>69939.06</v>
      </c>
      <c r="Q3" s="456">
        <f>SUMIFS('ССР позиции'!$Y$3:$Y$8,'ССР позиции'!$A$3:$A$8,A3)</f>
        <v>387843.89</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tabSelected="1" workbookViewId="0">
      <pane xSplit="6" ySplit="2" topLeftCell="G3" activePane="bottomRight" state="frozen"/>
      <selection activeCell="C6" sqref="C6:C9"/>
      <selection pane="topRight" activeCell="C6" sqref="C6:C9"/>
      <selection pane="bottomLeft" activeCell="C6" sqref="C6:C9"/>
      <selection pane="bottomRight" activeCell="Q17" sqref="Q17"/>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7" t="s">
        <v>671</v>
      </c>
      <c r="H1" s="1497"/>
      <c r="I1" s="1497"/>
      <c r="J1" s="1497"/>
      <c r="K1" s="1497"/>
      <c r="L1" s="1497"/>
      <c r="M1" s="1497"/>
      <c r="N1" s="1497"/>
      <c r="O1" s="1498" t="s">
        <v>672</v>
      </c>
      <c r="P1" s="1498"/>
      <c r="Q1" s="1498"/>
      <c r="R1" s="1498"/>
      <c r="S1" s="1498"/>
      <c r="T1" s="1498"/>
      <c r="U1" s="1498"/>
      <c r="V1" s="1498"/>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ROUND((#REF!*1000),2)=VLOOKUP(НЦС!Y3,[34]Sheet1!$B$559:$BI$609,60,0)</f>
        <v>#REF!</v>
      </c>
      <c r="AB2" s="455" t="e">
        <f>ROUND((#REF!*1000),2)-VLOOKUP(НЦС!Y3,[34]Sheet1!$B$559:$BI$609,60,0)</f>
        <v>#REF!</v>
      </c>
    </row>
    <row r="3" spans="1:28" s="457" customFormat="1">
      <c r="A3" s="479" t="str">
        <f>НЦС!Y11</f>
        <v>293082_102</v>
      </c>
      <c r="B3" s="467"/>
      <c r="C3" s="468">
        <v>2</v>
      </c>
      <c r="D3" s="468">
        <v>1</v>
      </c>
      <c r="E3" s="467" t="s">
        <v>686</v>
      </c>
      <c r="F3" s="467" t="s">
        <v>687</v>
      </c>
      <c r="G3" s="469"/>
      <c r="H3" s="469"/>
      <c r="I3" s="469"/>
      <c r="J3" s="469"/>
      <c r="K3" s="469"/>
      <c r="L3" s="469"/>
      <c r="M3" s="469"/>
      <c r="N3" s="469"/>
      <c r="O3" s="469">
        <f>ROUND(('Прогнозная стоимость '!C11*1000),2)</f>
        <v>27900</v>
      </c>
      <c r="P3" s="469"/>
      <c r="Q3" s="469">
        <f>ROUND(('Прогнозная стоимость '!C12*1000),2)</f>
        <v>188280</v>
      </c>
      <c r="R3" s="469"/>
      <c r="S3" s="469"/>
      <c r="T3" s="469"/>
      <c r="U3" s="469"/>
      <c r="V3" s="469"/>
      <c r="W3" s="467"/>
      <c r="X3" s="470">
        <f t="shared" ref="X3:X8" si="0">SUM(G3:N3)</f>
        <v>0</v>
      </c>
      <c r="Y3" s="470">
        <f t="shared" ref="Y3:Y8" si="1">SUM(O3:V3)</f>
        <v>216180</v>
      </c>
    </row>
    <row r="4" spans="1:28" s="475" customFormat="1" ht="15.75" customHeight="1">
      <c r="A4" s="471" t="str">
        <f>$A$3</f>
        <v>293082_102</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5880</v>
      </c>
      <c r="S4" s="473">
        <f>ROUND(('Прогнозная стоимость '!C13*1000),2)</f>
        <v>58080</v>
      </c>
      <c r="T4" s="473"/>
      <c r="U4" s="473"/>
      <c r="V4" s="473"/>
      <c r="W4" s="471"/>
      <c r="X4" s="474">
        <f t="shared" si="0"/>
        <v>0</v>
      </c>
      <c r="Y4" s="474">
        <f t="shared" si="1"/>
        <v>63960</v>
      </c>
      <c r="Z4" s="480" t="s">
        <v>691</v>
      </c>
      <c r="AA4" s="474" t="e">
        <f>ROUND((#REF!*1000),2)=SUM(Y3:Y7)</f>
        <v>#REF!</v>
      </c>
      <c r="AB4" s="474" t="e">
        <f>ROUND((#REF!*1000),2)-SUM(Y3:Y7)</f>
        <v>#REF!</v>
      </c>
    </row>
    <row r="5" spans="1:28" s="475" customFormat="1">
      <c r="A5" s="471" t="str">
        <f>$A$3</f>
        <v>293082_102</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11460</v>
      </c>
      <c r="U5" s="473"/>
      <c r="V5" s="473"/>
      <c r="W5" s="471"/>
      <c r="X5" s="474">
        <f t="shared" si="0"/>
        <v>0</v>
      </c>
      <c r="Y5" s="474">
        <f t="shared" si="1"/>
        <v>11460</v>
      </c>
    </row>
    <row r="6" spans="1:28" s="475" customFormat="1">
      <c r="A6" s="471" t="str">
        <f>$A$3</f>
        <v>293082_102</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17064.830000000002</v>
      </c>
      <c r="V6" s="473"/>
      <c r="W6" s="471"/>
      <c r="X6" s="474">
        <f t="shared" si="0"/>
        <v>0</v>
      </c>
      <c r="Y6" s="474">
        <f t="shared" si="1"/>
        <v>17064.830000000002</v>
      </c>
    </row>
    <row r="7" spans="1:28" s="475" customFormat="1">
      <c r="A7" s="471" t="str">
        <f>$A$3</f>
        <v>293082_102</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9240</v>
      </c>
      <c r="S7" s="473"/>
      <c r="T7" s="473"/>
      <c r="U7" s="473"/>
      <c r="V7" s="473"/>
      <c r="W7" s="471"/>
      <c r="X7" s="474">
        <f t="shared" si="0"/>
        <v>0</v>
      </c>
      <c r="Y7" s="474">
        <f t="shared" si="1"/>
        <v>9240</v>
      </c>
    </row>
    <row r="8" spans="1:28" s="475" customFormat="1">
      <c r="A8" s="471" t="str">
        <f>$A$3</f>
        <v>293082_102</v>
      </c>
      <c r="B8" s="471"/>
      <c r="C8" s="468">
        <v>14</v>
      </c>
      <c r="D8" s="472">
        <f>IF(A8=A7,D7+1,1)</f>
        <v>6</v>
      </c>
      <c r="E8" s="1057" t="s">
        <v>1464</v>
      </c>
      <c r="F8" s="467" t="s">
        <v>690</v>
      </c>
      <c r="G8" s="473"/>
      <c r="H8" s="473"/>
      <c r="I8" s="473"/>
      <c r="J8" s="473"/>
      <c r="K8" s="473"/>
      <c r="L8" s="473"/>
      <c r="M8" s="473"/>
      <c r="N8" s="473"/>
      <c r="O8" s="476">
        <f>ROUND(SUM(O3:O7)*0.22,2)</f>
        <v>6138</v>
      </c>
      <c r="P8" s="476">
        <f t="shared" ref="P8:U8" si="2">ROUND(SUM(P3:P7)*0.22,2)</f>
        <v>0</v>
      </c>
      <c r="Q8" s="476">
        <f t="shared" si="2"/>
        <v>41421.599999999999</v>
      </c>
      <c r="R8" s="476">
        <f t="shared" si="2"/>
        <v>3326.4</v>
      </c>
      <c r="S8" s="476">
        <f t="shared" si="2"/>
        <v>12777.6</v>
      </c>
      <c r="T8" s="476">
        <f t="shared" si="2"/>
        <v>2521.1999999999998</v>
      </c>
      <c r="U8" s="476">
        <f t="shared" si="2"/>
        <v>3754.26</v>
      </c>
      <c r="V8" s="473"/>
      <c r="W8" s="471"/>
      <c r="X8" s="474">
        <f t="shared" si="0"/>
        <v>0</v>
      </c>
      <c r="Y8" s="474">
        <f t="shared" si="1"/>
        <v>69939.06</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56" t="s">
        <v>31</v>
      </c>
      <c r="F1" s="1256"/>
      <c r="G1" s="1256"/>
      <c r="H1" s="1256"/>
      <c r="I1" s="1256"/>
      <c r="J1" s="1256"/>
      <c r="K1" s="1256"/>
      <c r="L1" s="1256"/>
      <c r="M1" s="1256"/>
      <c r="N1" s="1256"/>
      <c r="O1" s="1256"/>
      <c r="P1" s="308"/>
      <c r="Q1" s="308"/>
      <c r="R1" s="308"/>
      <c r="S1" s="1506" t="str">
        <f>Общие!D6</f>
        <v>ф20-       .11.2020</v>
      </c>
      <c r="T1" s="1507"/>
      <c r="U1" s="1507"/>
      <c r="V1" s="1507"/>
      <c r="W1" s="1507"/>
    </row>
    <row r="2" spans="1:30" ht="68.25" customHeight="1">
      <c r="A2" s="1508" t="s">
        <v>354</v>
      </c>
      <c r="B2" s="1508"/>
      <c r="C2" s="1508"/>
      <c r="D2" s="1508"/>
      <c r="E2" s="1508"/>
      <c r="F2" s="1508"/>
      <c r="G2" s="1508"/>
      <c r="H2" s="1508"/>
      <c r="I2" s="1508"/>
      <c r="J2" s="1508"/>
      <c r="K2" s="1508"/>
      <c r="L2" s="1508"/>
      <c r="M2" s="1508"/>
      <c r="N2" s="1508"/>
      <c r="O2" s="1508"/>
      <c r="P2" s="1508"/>
      <c r="Q2" s="1508"/>
      <c r="R2" s="1508"/>
      <c r="S2" s="1508"/>
      <c r="T2" s="1508"/>
      <c r="U2" s="1508"/>
      <c r="V2" s="1508"/>
      <c r="W2" s="306"/>
    </row>
    <row r="3" spans="1:30" ht="51.75" customHeight="1">
      <c r="A3" s="1143">
        <f>Общие!D8</f>
        <v>0</v>
      </c>
      <c r="B3" s="1143"/>
      <c r="C3" s="1143"/>
      <c r="D3" s="1143"/>
      <c r="E3" s="1143"/>
      <c r="F3" s="1143"/>
      <c r="G3" s="1143"/>
      <c r="H3" s="1143"/>
      <c r="I3" s="1143"/>
      <c r="J3" s="1143"/>
      <c r="K3" s="1143"/>
      <c r="L3" s="1143"/>
      <c r="M3" s="1143"/>
      <c r="N3" s="1143"/>
      <c r="O3" s="1143"/>
      <c r="P3" s="1143"/>
      <c r="Q3" s="1143"/>
      <c r="R3" s="1143"/>
      <c r="S3" s="1143"/>
      <c r="T3" s="1143"/>
      <c r="U3" s="1143"/>
      <c r="V3" s="1143"/>
      <c r="W3" s="309"/>
    </row>
    <row r="4" spans="1:30" ht="42" customHeight="1">
      <c r="A4" s="1511" t="s">
        <v>15</v>
      </c>
      <c r="B4" s="1511"/>
      <c r="C4" s="1511"/>
      <c r="D4" s="1511"/>
      <c r="E4" s="1509">
        <f>Общие!D10</f>
        <v>0</v>
      </c>
      <c r="F4" s="1509"/>
      <c r="G4" s="1509"/>
      <c r="H4" s="1509"/>
      <c r="I4" s="1509"/>
      <c r="J4" s="1509"/>
      <c r="K4" s="1509"/>
      <c r="L4" s="1509"/>
      <c r="M4" s="1509"/>
      <c r="N4" s="1509"/>
      <c r="O4" s="1509"/>
      <c r="P4" s="1509"/>
      <c r="Q4" s="1509"/>
      <c r="R4" s="1509"/>
      <c r="S4" s="1509"/>
      <c r="T4" s="1509"/>
      <c r="U4" s="1509"/>
      <c r="V4" s="1509"/>
      <c r="W4" s="159"/>
    </row>
    <row r="5" spans="1:30" ht="42" customHeight="1" thickBot="1">
      <c r="A5" s="1512" t="s">
        <v>16</v>
      </c>
      <c r="B5" s="1512"/>
      <c r="C5" s="1512"/>
      <c r="D5" s="1512"/>
      <c r="E5" s="1512"/>
      <c r="F5" s="77"/>
      <c r="G5" s="77"/>
      <c r="H5" s="77"/>
      <c r="I5" s="77"/>
      <c r="J5" s="77"/>
      <c r="K5" s="77"/>
      <c r="L5" s="77"/>
      <c r="M5" s="77"/>
      <c r="N5" s="77"/>
      <c r="O5" s="77"/>
      <c r="P5" s="77"/>
      <c r="Q5" s="77"/>
      <c r="R5" s="77"/>
      <c r="S5" s="77"/>
      <c r="T5" s="1510">
        <f>Общие!D12</f>
        <v>0</v>
      </c>
      <c r="U5" s="1510"/>
      <c r="V5" s="78" t="s">
        <v>14</v>
      </c>
      <c r="W5" s="96"/>
    </row>
    <row r="6" spans="1:30" ht="44.25" customHeight="1" thickBot="1">
      <c r="A6" s="1518" t="s">
        <v>7</v>
      </c>
      <c r="B6" s="1522" t="s">
        <v>56</v>
      </c>
      <c r="C6" s="107"/>
      <c r="D6" s="1516" t="s">
        <v>11</v>
      </c>
      <c r="E6" s="1513" t="s">
        <v>9</v>
      </c>
      <c r="F6" s="1513" t="s">
        <v>10</v>
      </c>
      <c r="G6" s="1516" t="s">
        <v>6</v>
      </c>
      <c r="H6" s="1520" t="s">
        <v>84</v>
      </c>
      <c r="I6" s="1516" t="s">
        <v>358</v>
      </c>
      <c r="J6" s="1516"/>
      <c r="K6" s="1516"/>
      <c r="L6" s="1516"/>
      <c r="M6" s="1516"/>
      <c r="N6" s="1516"/>
      <c r="O6" s="1516"/>
      <c r="P6" s="1516" t="s">
        <v>359</v>
      </c>
      <c r="Q6" s="1516"/>
      <c r="R6" s="1516"/>
      <c r="S6" s="1516"/>
      <c r="T6" s="1516"/>
      <c r="U6" s="1516"/>
      <c r="V6" s="1516"/>
      <c r="W6" s="1513" t="s">
        <v>29</v>
      </c>
    </row>
    <row r="7" spans="1:30" ht="66" customHeight="1" thickBot="1">
      <c r="A7" s="1519"/>
      <c r="B7" s="1523"/>
      <c r="C7" s="108"/>
      <c r="D7" s="1516"/>
      <c r="E7" s="1515"/>
      <c r="F7" s="1515"/>
      <c r="G7" s="1516"/>
      <c r="H7" s="1521"/>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14"/>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15"/>
    </row>
    <row r="9" spans="1:30" s="122" customFormat="1" ht="263.25" customHeight="1">
      <c r="A9" s="1538">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39"/>
      <c r="B10" s="171">
        <v>1010</v>
      </c>
      <c r="C10" s="179"/>
      <c r="D10" s="1517" t="s">
        <v>19</v>
      </c>
      <c r="E10" s="1397"/>
      <c r="F10" s="1397"/>
      <c r="G10" s="1397"/>
      <c r="H10" s="1397"/>
      <c r="I10" s="1397"/>
      <c r="J10" s="1397"/>
      <c r="K10" s="1397"/>
      <c r="L10" s="1397"/>
      <c r="M10" s="1397"/>
      <c r="N10" s="1397"/>
      <c r="O10" s="1398"/>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39"/>
      <c r="B11" s="171"/>
      <c r="C11" s="181"/>
      <c r="D11" s="1517" t="s">
        <v>18</v>
      </c>
      <c r="E11" s="1397"/>
      <c r="F11" s="1397"/>
      <c r="G11" s="1397"/>
      <c r="H11" s="1397"/>
      <c r="I11" s="1397"/>
      <c r="J11" s="1397"/>
      <c r="K11" s="1397"/>
      <c r="L11" s="1397"/>
      <c r="M11" s="1397"/>
      <c r="N11" s="1397"/>
      <c r="O11" s="1398"/>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39"/>
      <c r="B12" s="171"/>
      <c r="C12" s="182"/>
      <c r="D12" s="1396" t="s">
        <v>134</v>
      </c>
      <c r="E12" s="1397"/>
      <c r="F12" s="1397"/>
      <c r="G12" s="1397"/>
      <c r="H12" s="1397"/>
      <c r="I12" s="1397"/>
      <c r="J12" s="1397"/>
      <c r="K12" s="1397"/>
      <c r="L12" s="1397"/>
      <c r="M12" s="1397"/>
      <c r="N12" s="1397"/>
      <c r="O12" s="1398"/>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40"/>
      <c r="B13" s="171"/>
      <c r="C13" s="183"/>
      <c r="D13" s="1399" t="s">
        <v>161</v>
      </c>
      <c r="E13" s="1400"/>
      <c r="F13" s="1400"/>
      <c r="G13" s="1400"/>
      <c r="H13" s="1400"/>
      <c r="I13" s="1400"/>
      <c r="J13" s="1400"/>
      <c r="K13" s="1400"/>
      <c r="L13" s="1400"/>
      <c r="M13" s="1400"/>
      <c r="N13" s="1400"/>
      <c r="O13" s="1401"/>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538">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39"/>
      <c r="B15" s="198">
        <v>1010</v>
      </c>
      <c r="C15" s="202"/>
      <c r="D15" s="1517" t="s">
        <v>19</v>
      </c>
      <c r="E15" s="1397"/>
      <c r="F15" s="1397"/>
      <c r="G15" s="1397"/>
      <c r="H15" s="1397"/>
      <c r="I15" s="1397"/>
      <c r="J15" s="1397"/>
      <c r="K15" s="1397"/>
      <c r="L15" s="1397"/>
      <c r="M15" s="1397"/>
      <c r="N15" s="1397"/>
      <c r="O15" s="1398"/>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39"/>
      <c r="B16" s="198"/>
      <c r="C16" s="202"/>
      <c r="D16" s="1517" t="s">
        <v>18</v>
      </c>
      <c r="E16" s="1397"/>
      <c r="F16" s="1397"/>
      <c r="G16" s="1397"/>
      <c r="H16" s="1397"/>
      <c r="I16" s="1397"/>
      <c r="J16" s="1397"/>
      <c r="K16" s="1397"/>
      <c r="L16" s="1397"/>
      <c r="M16" s="1397"/>
      <c r="N16" s="1397"/>
      <c r="O16" s="1398"/>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39"/>
      <c r="B17" s="198"/>
      <c r="C17" s="203"/>
      <c r="D17" s="1396" t="s">
        <v>134</v>
      </c>
      <c r="E17" s="1397"/>
      <c r="F17" s="1397"/>
      <c r="G17" s="1397"/>
      <c r="H17" s="1397"/>
      <c r="I17" s="1397"/>
      <c r="J17" s="1397"/>
      <c r="K17" s="1397"/>
      <c r="L17" s="1397"/>
      <c r="M17" s="1397"/>
      <c r="N17" s="1397"/>
      <c r="O17" s="1398"/>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40"/>
      <c r="B18" s="198"/>
      <c r="C18" s="204"/>
      <c r="D18" s="1399" t="s">
        <v>161</v>
      </c>
      <c r="E18" s="1400"/>
      <c r="F18" s="1400"/>
      <c r="G18" s="1400"/>
      <c r="H18" s="1400"/>
      <c r="I18" s="1400"/>
      <c r="J18" s="1400"/>
      <c r="K18" s="1400"/>
      <c r="L18" s="1400"/>
      <c r="M18" s="1400"/>
      <c r="N18" s="1400"/>
      <c r="O18" s="1401"/>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538">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39"/>
      <c r="B20" s="312">
        <v>55</v>
      </c>
      <c r="C20" s="313"/>
      <c r="D20" s="1396" t="s">
        <v>19</v>
      </c>
      <c r="E20" s="1397"/>
      <c r="F20" s="1397"/>
      <c r="G20" s="1397"/>
      <c r="H20" s="1397"/>
      <c r="I20" s="1397"/>
      <c r="J20" s="1397"/>
      <c r="K20" s="1397"/>
      <c r="L20" s="1397"/>
      <c r="M20" s="1397"/>
      <c r="N20" s="1397"/>
      <c r="O20" s="1398"/>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39"/>
      <c r="B21" s="312"/>
      <c r="C21" s="313"/>
      <c r="D21" s="1396" t="s">
        <v>361</v>
      </c>
      <c r="E21" s="1397"/>
      <c r="F21" s="1397"/>
      <c r="G21" s="1397"/>
      <c r="H21" s="1397"/>
      <c r="I21" s="1397"/>
      <c r="J21" s="1397"/>
      <c r="K21" s="1397"/>
      <c r="L21" s="1397"/>
      <c r="M21" s="1397"/>
      <c r="N21" s="1397"/>
      <c r="O21" s="1398"/>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39"/>
      <c r="B22" s="312"/>
      <c r="C22" s="313"/>
      <c r="D22" s="1396" t="s">
        <v>134</v>
      </c>
      <c r="E22" s="1397"/>
      <c r="F22" s="1397"/>
      <c r="G22" s="1397"/>
      <c r="H22" s="1397"/>
      <c r="I22" s="1397"/>
      <c r="J22" s="1397"/>
      <c r="K22" s="1397"/>
      <c r="L22" s="1397"/>
      <c r="M22" s="1397"/>
      <c r="N22" s="1397"/>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40"/>
      <c r="B23" s="312"/>
      <c r="C23" s="313"/>
      <c r="D23" s="1499" t="s">
        <v>161</v>
      </c>
      <c r="E23" s="1500"/>
      <c r="F23" s="1500"/>
      <c r="G23" s="1500"/>
      <c r="H23" s="1500"/>
      <c r="I23" s="1500"/>
      <c r="J23" s="1500"/>
      <c r="K23" s="1500"/>
      <c r="L23" s="1500"/>
      <c r="M23" s="1500"/>
      <c r="N23" s="1500"/>
      <c r="O23" s="1398"/>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538">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39"/>
      <c r="B26" s="312">
        <v>55</v>
      </c>
      <c r="C26" s="313"/>
      <c r="D26" s="1396" t="s">
        <v>19</v>
      </c>
      <c r="E26" s="1397"/>
      <c r="F26" s="1397"/>
      <c r="G26" s="1397"/>
      <c r="H26" s="1397"/>
      <c r="I26" s="1397"/>
      <c r="J26" s="1397"/>
      <c r="K26" s="1397"/>
      <c r="L26" s="1397"/>
      <c r="M26" s="1397"/>
      <c r="N26" s="1397"/>
      <c r="O26" s="1398"/>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39"/>
      <c r="B27" s="312"/>
      <c r="C27" s="313"/>
      <c r="D27" s="1396" t="s">
        <v>26</v>
      </c>
      <c r="E27" s="1397"/>
      <c r="F27" s="1397"/>
      <c r="G27" s="1397"/>
      <c r="H27" s="1397"/>
      <c r="I27" s="1397"/>
      <c r="J27" s="1397"/>
      <c r="K27" s="1397"/>
      <c r="L27" s="1397"/>
      <c r="M27" s="1397"/>
      <c r="N27" s="1397"/>
      <c r="O27" s="1398"/>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39"/>
      <c r="B28" s="312"/>
      <c r="C28" s="313"/>
      <c r="D28" s="1396" t="s">
        <v>134</v>
      </c>
      <c r="E28" s="1397"/>
      <c r="F28" s="1397"/>
      <c r="G28" s="1397"/>
      <c r="H28" s="1397"/>
      <c r="I28" s="1397"/>
      <c r="J28" s="1397"/>
      <c r="K28" s="1397"/>
      <c r="L28" s="1397"/>
      <c r="M28" s="1397"/>
      <c r="N28" s="1397"/>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40"/>
      <c r="B29" s="312"/>
      <c r="C29" s="313"/>
      <c r="D29" s="1499" t="s">
        <v>161</v>
      </c>
      <c r="E29" s="1500"/>
      <c r="F29" s="1500"/>
      <c r="G29" s="1500"/>
      <c r="H29" s="1500"/>
      <c r="I29" s="1500"/>
      <c r="J29" s="1500"/>
      <c r="K29" s="1500"/>
      <c r="L29" s="1500"/>
      <c r="M29" s="1500"/>
      <c r="N29" s="1500"/>
      <c r="O29" s="1398"/>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538">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39"/>
      <c r="B31" s="312">
        <v>22</v>
      </c>
      <c r="C31" s="179"/>
      <c r="D31" s="1504" t="s">
        <v>19</v>
      </c>
      <c r="E31" s="1505"/>
      <c r="F31" s="1505"/>
      <c r="G31" s="1505"/>
      <c r="H31" s="1505"/>
      <c r="I31" s="1505"/>
      <c r="J31" s="1505"/>
      <c r="K31" s="1505"/>
      <c r="L31" s="1505"/>
      <c r="M31" s="1505"/>
      <c r="N31" s="1505"/>
      <c r="O31" s="1503"/>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39"/>
      <c r="B32" s="312"/>
      <c r="C32" s="179"/>
      <c r="D32" s="1504" t="s">
        <v>18</v>
      </c>
      <c r="E32" s="1505"/>
      <c r="F32" s="1505"/>
      <c r="G32" s="1505"/>
      <c r="H32" s="1505"/>
      <c r="I32" s="1505"/>
      <c r="J32" s="1505"/>
      <c r="K32" s="1505"/>
      <c r="L32" s="1505"/>
      <c r="M32" s="1505"/>
      <c r="N32" s="1505"/>
      <c r="O32" s="1503"/>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39"/>
      <c r="B33" s="312"/>
      <c r="C33" s="314"/>
      <c r="D33" s="1504" t="s">
        <v>134</v>
      </c>
      <c r="E33" s="1505"/>
      <c r="F33" s="1505"/>
      <c r="G33" s="1505"/>
      <c r="H33" s="1505"/>
      <c r="I33" s="1505"/>
      <c r="J33" s="1505"/>
      <c r="K33" s="1505"/>
      <c r="L33" s="1505"/>
      <c r="M33" s="1505"/>
      <c r="N33" s="1505"/>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40"/>
      <c r="B34" s="312"/>
      <c r="C34" s="183"/>
      <c r="D34" s="1501" t="s">
        <v>161</v>
      </c>
      <c r="E34" s="1502"/>
      <c r="F34" s="1502"/>
      <c r="G34" s="1502"/>
      <c r="H34" s="1502"/>
      <c r="I34" s="1502"/>
      <c r="J34" s="1502"/>
      <c r="K34" s="1502"/>
      <c r="L34" s="1502"/>
      <c r="M34" s="1502"/>
      <c r="N34" s="1502"/>
      <c r="O34" s="1503"/>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538">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39"/>
      <c r="B36" s="312">
        <v>22</v>
      </c>
      <c r="C36" s="179"/>
      <c r="D36" s="1504" t="s">
        <v>19</v>
      </c>
      <c r="E36" s="1505"/>
      <c r="F36" s="1505"/>
      <c r="G36" s="1505"/>
      <c r="H36" s="1505"/>
      <c r="I36" s="1505"/>
      <c r="J36" s="1505"/>
      <c r="K36" s="1505"/>
      <c r="L36" s="1505"/>
      <c r="M36" s="1505"/>
      <c r="N36" s="1505"/>
      <c r="O36" s="1503"/>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39"/>
      <c r="B37" s="312"/>
      <c r="C37" s="179"/>
      <c r="D37" s="1504" t="s">
        <v>18</v>
      </c>
      <c r="E37" s="1505"/>
      <c r="F37" s="1505"/>
      <c r="G37" s="1505"/>
      <c r="H37" s="1505"/>
      <c r="I37" s="1505"/>
      <c r="J37" s="1505"/>
      <c r="K37" s="1505"/>
      <c r="L37" s="1505"/>
      <c r="M37" s="1505"/>
      <c r="N37" s="1505"/>
      <c r="O37" s="1503"/>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39"/>
      <c r="B38" s="312"/>
      <c r="C38" s="314"/>
      <c r="D38" s="1504" t="s">
        <v>134</v>
      </c>
      <c r="E38" s="1505"/>
      <c r="F38" s="1505"/>
      <c r="G38" s="1505"/>
      <c r="H38" s="1505"/>
      <c r="I38" s="1505"/>
      <c r="J38" s="1505"/>
      <c r="K38" s="1505"/>
      <c r="L38" s="1505"/>
      <c r="M38" s="1505"/>
      <c r="N38" s="1505"/>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40"/>
      <c r="B39" s="312"/>
      <c r="C39" s="183"/>
      <c r="D39" s="1501" t="s">
        <v>161</v>
      </c>
      <c r="E39" s="1502"/>
      <c r="F39" s="1502"/>
      <c r="G39" s="1502"/>
      <c r="H39" s="1502"/>
      <c r="I39" s="1502"/>
      <c r="J39" s="1502"/>
      <c r="K39" s="1502"/>
      <c r="L39" s="1502"/>
      <c r="M39" s="1502"/>
      <c r="N39" s="1502"/>
      <c r="O39" s="1503"/>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538">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39"/>
      <c r="B41" s="211" t="s">
        <v>184</v>
      </c>
      <c r="C41" s="212"/>
      <c r="D41" s="1396" t="s">
        <v>19</v>
      </c>
      <c r="E41" s="1397"/>
      <c r="F41" s="1397"/>
      <c r="G41" s="1397"/>
      <c r="H41" s="1397"/>
      <c r="I41" s="1397"/>
      <c r="J41" s="1397"/>
      <c r="K41" s="1397"/>
      <c r="L41" s="1397"/>
      <c r="M41" s="1397"/>
      <c r="N41" s="1397"/>
      <c r="O41" s="1398"/>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39"/>
      <c r="B42" s="214"/>
      <c r="C42" s="215"/>
      <c r="D42" s="1396" t="s">
        <v>18</v>
      </c>
      <c r="E42" s="1397"/>
      <c r="F42" s="1397"/>
      <c r="G42" s="1397"/>
      <c r="H42" s="1397"/>
      <c r="I42" s="1397"/>
      <c r="J42" s="1397"/>
      <c r="K42" s="1397"/>
      <c r="L42" s="1397"/>
      <c r="M42" s="1397"/>
      <c r="N42" s="1397"/>
      <c r="O42" s="1398"/>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39"/>
      <c r="B43" s="216"/>
      <c r="C43" s="217"/>
      <c r="D43" s="1396" t="s">
        <v>134</v>
      </c>
      <c r="E43" s="1397"/>
      <c r="F43" s="1397"/>
      <c r="G43" s="1397"/>
      <c r="H43" s="1397"/>
      <c r="I43" s="1397"/>
      <c r="J43" s="1397"/>
      <c r="K43" s="1397"/>
      <c r="L43" s="1397"/>
      <c r="M43" s="1397"/>
      <c r="N43" s="1397"/>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40"/>
      <c r="B44" s="218"/>
      <c r="C44" s="219"/>
      <c r="D44" s="1499" t="s">
        <v>161</v>
      </c>
      <c r="E44" s="1500"/>
      <c r="F44" s="1500"/>
      <c r="G44" s="1500"/>
      <c r="H44" s="1500"/>
      <c r="I44" s="1500"/>
      <c r="J44" s="1500"/>
      <c r="K44" s="1500"/>
      <c r="L44" s="1500"/>
      <c r="M44" s="1500"/>
      <c r="N44" s="1500"/>
      <c r="O44" s="1398"/>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538">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39"/>
      <c r="B46" s="312">
        <v>22</v>
      </c>
      <c r="C46" s="179"/>
      <c r="D46" s="1504" t="s">
        <v>19</v>
      </c>
      <c r="E46" s="1505"/>
      <c r="F46" s="1505"/>
      <c r="G46" s="1505"/>
      <c r="H46" s="1505"/>
      <c r="I46" s="1505"/>
      <c r="J46" s="1505"/>
      <c r="K46" s="1505"/>
      <c r="L46" s="1505"/>
      <c r="M46" s="1505"/>
      <c r="N46" s="1505"/>
      <c r="O46" s="1503"/>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39"/>
      <c r="B47" s="312"/>
      <c r="C47" s="179"/>
      <c r="D47" s="1504" t="s">
        <v>18</v>
      </c>
      <c r="E47" s="1505"/>
      <c r="F47" s="1505"/>
      <c r="G47" s="1505"/>
      <c r="H47" s="1505"/>
      <c r="I47" s="1505"/>
      <c r="J47" s="1505"/>
      <c r="K47" s="1505"/>
      <c r="L47" s="1505"/>
      <c r="M47" s="1505"/>
      <c r="N47" s="1505"/>
      <c r="O47" s="1503"/>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39"/>
      <c r="B48" s="312"/>
      <c r="C48" s="314"/>
      <c r="D48" s="1504" t="s">
        <v>134</v>
      </c>
      <c r="E48" s="1505"/>
      <c r="F48" s="1505"/>
      <c r="G48" s="1505"/>
      <c r="H48" s="1505"/>
      <c r="I48" s="1505"/>
      <c r="J48" s="1505"/>
      <c r="K48" s="1505"/>
      <c r="L48" s="1505"/>
      <c r="M48" s="1505"/>
      <c r="N48" s="1505"/>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40"/>
      <c r="B49" s="312"/>
      <c r="C49" s="183"/>
      <c r="D49" s="1501" t="s">
        <v>161</v>
      </c>
      <c r="E49" s="1502"/>
      <c r="F49" s="1502"/>
      <c r="G49" s="1502"/>
      <c r="H49" s="1502"/>
      <c r="I49" s="1502"/>
      <c r="J49" s="1502"/>
      <c r="K49" s="1502"/>
      <c r="L49" s="1502"/>
      <c r="M49" s="1502"/>
      <c r="N49" s="1502"/>
      <c r="O49" s="1503"/>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538">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39"/>
      <c r="B51" s="312">
        <v>22</v>
      </c>
      <c r="C51" s="179"/>
      <c r="D51" s="1504" t="s">
        <v>19</v>
      </c>
      <c r="E51" s="1505"/>
      <c r="F51" s="1505"/>
      <c r="G51" s="1505"/>
      <c r="H51" s="1505"/>
      <c r="I51" s="1505"/>
      <c r="J51" s="1505"/>
      <c r="K51" s="1505"/>
      <c r="L51" s="1505"/>
      <c r="M51" s="1505"/>
      <c r="N51" s="1505"/>
      <c r="O51" s="1503"/>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39"/>
      <c r="B52" s="312"/>
      <c r="C52" s="179"/>
      <c r="D52" s="1504" t="s">
        <v>18</v>
      </c>
      <c r="E52" s="1505"/>
      <c r="F52" s="1505"/>
      <c r="G52" s="1505"/>
      <c r="H52" s="1505"/>
      <c r="I52" s="1505"/>
      <c r="J52" s="1505"/>
      <c r="K52" s="1505"/>
      <c r="L52" s="1505"/>
      <c r="M52" s="1505"/>
      <c r="N52" s="1505"/>
      <c r="O52" s="1503"/>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39"/>
      <c r="B53" s="312"/>
      <c r="C53" s="314"/>
      <c r="D53" s="1504" t="s">
        <v>134</v>
      </c>
      <c r="E53" s="1505"/>
      <c r="F53" s="1505"/>
      <c r="G53" s="1505"/>
      <c r="H53" s="1505"/>
      <c r="I53" s="1505"/>
      <c r="J53" s="1505"/>
      <c r="K53" s="1505"/>
      <c r="L53" s="1505"/>
      <c r="M53" s="1505"/>
      <c r="N53" s="1505"/>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40"/>
      <c r="B54" s="312"/>
      <c r="C54" s="183"/>
      <c r="D54" s="1501" t="s">
        <v>161</v>
      </c>
      <c r="E54" s="1502"/>
      <c r="F54" s="1502"/>
      <c r="G54" s="1502"/>
      <c r="H54" s="1502"/>
      <c r="I54" s="1502"/>
      <c r="J54" s="1502"/>
      <c r="K54" s="1502"/>
      <c r="L54" s="1502"/>
      <c r="M54" s="1502"/>
      <c r="N54" s="1502"/>
      <c r="O54" s="1503"/>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538">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39"/>
      <c r="B56" s="211" t="s">
        <v>184</v>
      </c>
      <c r="C56" s="212"/>
      <c r="D56" s="1396" t="s">
        <v>19</v>
      </c>
      <c r="E56" s="1397"/>
      <c r="F56" s="1397"/>
      <c r="G56" s="1397"/>
      <c r="H56" s="1397"/>
      <c r="I56" s="1397"/>
      <c r="J56" s="1397"/>
      <c r="K56" s="1397"/>
      <c r="L56" s="1397"/>
      <c r="M56" s="1397"/>
      <c r="N56" s="1397"/>
      <c r="O56" s="1398"/>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39"/>
      <c r="B57" s="214"/>
      <c r="C57" s="215"/>
      <c r="D57" s="1396" t="s">
        <v>18</v>
      </c>
      <c r="E57" s="1397"/>
      <c r="F57" s="1397"/>
      <c r="G57" s="1397"/>
      <c r="H57" s="1397"/>
      <c r="I57" s="1397"/>
      <c r="J57" s="1397"/>
      <c r="K57" s="1397"/>
      <c r="L57" s="1397"/>
      <c r="M57" s="1397"/>
      <c r="N57" s="1397"/>
      <c r="O57" s="1398"/>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39"/>
      <c r="B58" s="216"/>
      <c r="C58" s="217"/>
      <c r="D58" s="1396" t="s">
        <v>134</v>
      </c>
      <c r="E58" s="1397"/>
      <c r="F58" s="1397"/>
      <c r="G58" s="1397"/>
      <c r="H58" s="1397"/>
      <c r="I58" s="1397"/>
      <c r="J58" s="1397"/>
      <c r="K58" s="1397"/>
      <c r="L58" s="1397"/>
      <c r="M58" s="1397"/>
      <c r="N58" s="1397"/>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40"/>
      <c r="B59" s="218"/>
      <c r="C59" s="219"/>
      <c r="D59" s="1499" t="s">
        <v>161</v>
      </c>
      <c r="E59" s="1500"/>
      <c r="F59" s="1500"/>
      <c r="G59" s="1500"/>
      <c r="H59" s="1500"/>
      <c r="I59" s="1500"/>
      <c r="J59" s="1500"/>
      <c r="K59" s="1500"/>
      <c r="L59" s="1500"/>
      <c r="M59" s="1500"/>
      <c r="N59" s="1500"/>
      <c r="O59" s="1398"/>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25" t="s">
        <v>173</v>
      </c>
      <c r="E60" s="1526"/>
      <c r="F60" s="1526"/>
      <c r="G60" s="1526"/>
      <c r="H60" s="1526"/>
      <c r="I60" s="1526"/>
      <c r="J60" s="1526"/>
      <c r="K60" s="1526"/>
      <c r="L60" s="1526"/>
      <c r="M60" s="1526"/>
      <c r="N60" s="1526"/>
      <c r="O60" s="1527"/>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29" t="s">
        <v>17</v>
      </c>
      <c r="E61" s="1530"/>
      <c r="F61" s="1530"/>
      <c r="G61" s="1530"/>
      <c r="H61" s="1530"/>
      <c r="I61" s="1530"/>
      <c r="J61" s="1530"/>
      <c r="K61" s="1530"/>
      <c r="L61" s="1530"/>
      <c r="M61" s="1530"/>
      <c r="N61" s="1530"/>
      <c r="O61" s="1531"/>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29" t="s">
        <v>18</v>
      </c>
      <c r="E62" s="1530"/>
      <c r="F62" s="1530"/>
      <c r="G62" s="1530"/>
      <c r="H62" s="1530"/>
      <c r="I62" s="1530"/>
      <c r="J62" s="1530"/>
      <c r="K62" s="1530"/>
      <c r="L62" s="1530"/>
      <c r="M62" s="1530"/>
      <c r="N62" s="1530"/>
      <c r="O62" s="1531"/>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34" t="s">
        <v>134</v>
      </c>
      <c r="E63" s="1535"/>
      <c r="F63" s="1535"/>
      <c r="G63" s="1535"/>
      <c r="H63" s="1535"/>
      <c r="I63" s="1535"/>
      <c r="J63" s="1535"/>
      <c r="K63" s="1535"/>
      <c r="L63" s="1535"/>
      <c r="M63" s="1535"/>
      <c r="N63" s="1535"/>
      <c r="O63" s="1536"/>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399" t="s">
        <v>135</v>
      </c>
      <c r="E64" s="1400"/>
      <c r="F64" s="1400"/>
      <c r="G64" s="1400"/>
      <c r="H64" s="1400"/>
      <c r="I64" s="1400"/>
      <c r="J64" s="1400"/>
      <c r="K64" s="1400"/>
      <c r="L64" s="1400"/>
      <c r="M64" s="1400"/>
      <c r="N64" s="1400"/>
      <c r="O64" s="1401"/>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37" t="s">
        <v>176</v>
      </c>
      <c r="B66" s="1537"/>
      <c r="C66" s="1537"/>
      <c r="D66" s="1537"/>
      <c r="E66" s="1537"/>
      <c r="F66" s="1537"/>
      <c r="G66" s="1537"/>
      <c r="H66" s="1537"/>
      <c r="I66" s="1537"/>
      <c r="J66" s="1537"/>
      <c r="K66" s="1537"/>
      <c r="L66" s="1537"/>
      <c r="M66" s="1537"/>
      <c r="N66" s="1537"/>
      <c r="O66" s="1537"/>
      <c r="P66" s="1537"/>
      <c r="Q66" s="1537"/>
      <c r="R66" s="1537"/>
      <c r="S66" s="1537"/>
      <c r="T66" s="1537"/>
      <c r="U66" s="1537"/>
      <c r="V66" s="1537"/>
      <c r="W66" s="1537"/>
      <c r="X66" s="1537"/>
      <c r="Y66" s="1537"/>
      <c r="Z66" s="1537"/>
      <c r="AA66" s="1537"/>
      <c r="AB66" s="1537"/>
    </row>
    <row r="67" spans="1:30" ht="147" customHeight="1">
      <c r="A67" s="1532" t="s">
        <v>162</v>
      </c>
      <c r="B67" s="1532"/>
      <c r="C67" s="1532"/>
      <c r="D67" s="1532"/>
      <c r="E67" s="1532"/>
      <c r="F67" s="1532"/>
      <c r="G67" s="1532"/>
      <c r="H67" s="1532"/>
      <c r="I67" s="1532"/>
      <c r="J67" s="1532"/>
      <c r="K67" s="1532"/>
      <c r="L67" s="1532"/>
      <c r="M67" s="1532"/>
      <c r="N67" s="1532"/>
      <c r="O67" s="91"/>
      <c r="P67" s="92"/>
      <c r="Q67" s="93"/>
      <c r="R67" s="93"/>
      <c r="S67" s="93"/>
      <c r="T67" s="94"/>
      <c r="U67" s="1533" t="s">
        <v>111</v>
      </c>
      <c r="V67" s="1533"/>
      <c r="W67" s="161"/>
    </row>
    <row r="68" spans="1:30" ht="57.75" customHeight="1">
      <c r="A68" s="1532" t="s">
        <v>163</v>
      </c>
      <c r="B68" s="1532"/>
      <c r="C68" s="1532"/>
      <c r="D68" s="1532"/>
      <c r="E68" s="1532"/>
      <c r="F68" s="1532"/>
      <c r="G68" s="1532"/>
      <c r="H68" s="1532"/>
      <c r="I68" s="1532"/>
      <c r="J68" s="1532"/>
      <c r="K68" s="1532"/>
      <c r="L68" s="1532"/>
      <c r="M68" s="1532"/>
      <c r="N68" s="1532"/>
      <c r="O68" s="91"/>
      <c r="P68" s="92"/>
      <c r="Q68" s="93"/>
      <c r="R68" s="93"/>
      <c r="S68" s="93"/>
      <c r="T68" s="94"/>
      <c r="U68" s="1533" t="s">
        <v>103</v>
      </c>
      <c r="V68" s="1533"/>
      <c r="W68" s="161"/>
      <c r="AD68" s="89"/>
    </row>
    <row r="69" spans="1:30" ht="109.5" customHeight="1">
      <c r="A69" s="1528" t="s">
        <v>175</v>
      </c>
      <c r="B69" s="1528"/>
      <c r="C69" s="1528"/>
      <c r="D69" s="1528"/>
      <c r="E69" s="1528"/>
      <c r="F69" s="17"/>
      <c r="G69" s="17"/>
      <c r="H69" s="17"/>
      <c r="I69" s="67"/>
      <c r="J69" s="17"/>
      <c r="K69" s="17"/>
      <c r="L69" s="17"/>
      <c r="M69" s="17"/>
      <c r="N69" s="17"/>
      <c r="O69" s="11"/>
      <c r="P69" s="11"/>
      <c r="Q69" s="11"/>
      <c r="R69" s="11"/>
      <c r="S69" s="11"/>
      <c r="T69" s="1524" t="str">
        <f>Общие!D6</f>
        <v>ф20-       .11.2020</v>
      </c>
      <c r="U69" s="1524"/>
      <c r="V69" s="1524"/>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1000</v>
      </c>
      <c r="B1" s="730" t="s">
        <v>1001</v>
      </c>
      <c r="C1" s="731" t="s">
        <v>1002</v>
      </c>
      <c r="D1" s="731" t="s">
        <v>1003</v>
      </c>
      <c r="E1" s="731" t="s">
        <v>1004</v>
      </c>
      <c r="F1" s="731" t="s">
        <v>1005</v>
      </c>
      <c r="G1" s="732" t="s">
        <v>1006</v>
      </c>
      <c r="H1" s="732" t="s">
        <v>1007</v>
      </c>
      <c r="I1" s="732" t="s">
        <v>1008</v>
      </c>
      <c r="J1" s="732" t="s">
        <v>1009</v>
      </c>
      <c r="K1" s="732" t="s">
        <v>1010</v>
      </c>
      <c r="L1" s="732" t="s">
        <v>1011</v>
      </c>
      <c r="M1" s="732" t="s">
        <v>1012</v>
      </c>
      <c r="N1" s="733" t="s">
        <v>1013</v>
      </c>
      <c r="O1" s="734" t="s">
        <v>1014</v>
      </c>
      <c r="P1" s="735" t="s">
        <v>1015</v>
      </c>
      <c r="Q1" s="734" t="s">
        <v>1016</v>
      </c>
      <c r="R1" s="735" t="s">
        <v>1017</v>
      </c>
      <c r="S1" s="735" t="s">
        <v>1018</v>
      </c>
      <c r="T1" s="735" t="s">
        <v>1019</v>
      </c>
      <c r="U1" s="735" t="s">
        <v>1020</v>
      </c>
      <c r="V1" s="735" t="s">
        <v>1021</v>
      </c>
      <c r="W1" s="735" t="s">
        <v>1022</v>
      </c>
      <c r="X1" s="735" t="s">
        <v>1023</v>
      </c>
      <c r="Y1" s="735" t="s">
        <v>1024</v>
      </c>
      <c r="Z1" s="735" t="s">
        <v>1025</v>
      </c>
      <c r="AA1" s="735" t="s">
        <v>1026</v>
      </c>
      <c r="AB1" s="735" t="s">
        <v>1027</v>
      </c>
      <c r="AC1" s="734" t="s">
        <v>1028</v>
      </c>
      <c r="AD1" s="736" t="s">
        <v>1029</v>
      </c>
      <c r="AE1" s="737" t="s">
        <v>1030</v>
      </c>
      <c r="AF1" s="738" t="s">
        <v>1035</v>
      </c>
      <c r="AG1" s="738" t="s">
        <v>1036</v>
      </c>
      <c r="AH1" s="738" t="s">
        <v>1037</v>
      </c>
      <c r="AI1" s="738" t="s">
        <v>1038</v>
      </c>
      <c r="AJ1" s="738" t="s">
        <v>1039</v>
      </c>
      <c r="AK1" s="738" t="s">
        <v>1040</v>
      </c>
      <c r="AL1" s="738" t="s">
        <v>1041</v>
      </c>
      <c r="AM1" s="739" t="s">
        <v>1042</v>
      </c>
      <c r="AN1" s="439" t="s">
        <v>1043</v>
      </c>
      <c r="AO1" s="740" t="s">
        <v>1044</v>
      </c>
      <c r="AP1" s="439" t="s">
        <v>1045</v>
      </c>
      <c r="AQ1" s="740" t="s">
        <v>1046</v>
      </c>
      <c r="AR1" s="740" t="s">
        <v>1047</v>
      </c>
      <c r="AS1" s="740" t="s">
        <v>1048</v>
      </c>
      <c r="AT1" s="740" t="s">
        <v>1049</v>
      </c>
      <c r="AU1" s="740" t="s">
        <v>1050</v>
      </c>
      <c r="AV1" s="740" t="s">
        <v>1051</v>
      </c>
      <c r="AW1" s="740" t="s">
        <v>1052</v>
      </c>
      <c r="AX1" s="740" t="s">
        <v>1053</v>
      </c>
      <c r="AY1" s="740" t="s">
        <v>1054</v>
      </c>
      <c r="AZ1" s="740" t="s">
        <v>1055</v>
      </c>
      <c r="BA1" s="740" t="s">
        <v>1056</v>
      </c>
      <c r="BB1" s="439" t="s">
        <v>1057</v>
      </c>
      <c r="BC1" s="736" t="s">
        <v>1058</v>
      </c>
      <c r="BD1" s="741" t="s">
        <v>1059</v>
      </c>
    </row>
    <row r="2" spans="1:56" ht="30">
      <c r="A2" s="746" t="str">
        <f>'ССР заголовок'!A3</f>
        <v>293082_102</v>
      </c>
      <c r="B2" s="742" t="s">
        <v>1031</v>
      </c>
      <c r="C2" s="743" t="s">
        <v>130</v>
      </c>
      <c r="D2" s="743" t="s">
        <v>130</v>
      </c>
      <c r="E2" s="743" t="s">
        <v>130</v>
      </c>
      <c r="F2" s="743" t="s">
        <v>130</v>
      </c>
      <c r="G2" s="747">
        <f>'ССР позиции'!U6</f>
        <v>17064.830000000002</v>
      </c>
      <c r="H2" s="747">
        <f>'ССР позиции'!Q3</f>
        <v>188280</v>
      </c>
      <c r="I2" s="747">
        <f>'ССР позиции'!O3</f>
        <v>27900</v>
      </c>
      <c r="J2" s="747">
        <f>'ССР позиции'!S4</f>
        <v>58080</v>
      </c>
      <c r="K2" s="747">
        <f>'ССР позиции'!R7+'ССР позиции'!R4</f>
        <v>15120</v>
      </c>
      <c r="L2" s="747">
        <f>'ССР позиции'!T5</f>
        <v>11460</v>
      </c>
      <c r="M2" s="744"/>
      <c r="N2" s="430"/>
      <c r="O2" s="430"/>
      <c r="P2" s="430"/>
      <c r="Q2" s="430"/>
      <c r="R2" s="745"/>
      <c r="S2" s="745"/>
      <c r="T2" s="745"/>
      <c r="U2" s="745"/>
      <c r="V2" s="745"/>
      <c r="W2" s="745"/>
      <c r="X2" s="745"/>
      <c r="Y2" s="745"/>
      <c r="Z2" s="745"/>
      <c r="AA2" s="745"/>
      <c r="AB2" s="745"/>
      <c r="AC2" s="745"/>
      <c r="AD2" s="746" t="e">
        <f>ROUND((#REF!*1000),2)</f>
        <v>#REF!</v>
      </c>
      <c r="AE2" s="430">
        <f>ROUND(SUM(G2:K2)*1.2,2)</f>
        <v>367733.8</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41" t="s">
        <v>564</v>
      </c>
      <c r="B1" s="1542"/>
      <c r="C1" s="1542"/>
      <c r="D1" s="1542"/>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43" t="s">
        <v>584</v>
      </c>
      <c r="G12" s="1543"/>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47" t="s">
        <v>85</v>
      </c>
      <c r="B2" s="1547"/>
      <c r="C2" s="1547"/>
      <c r="D2" s="1547"/>
      <c r="E2" s="1547"/>
      <c r="F2" s="1547"/>
      <c r="G2" s="1547"/>
      <c r="H2" s="1547"/>
      <c r="I2" s="1547"/>
      <c r="J2" s="1547"/>
      <c r="K2" s="1547"/>
      <c r="L2" s="1547"/>
      <c r="M2" s="1547"/>
      <c r="N2" s="1547"/>
      <c r="O2" s="1547"/>
    </row>
    <row r="4" spans="1:15" ht="29.25" customHeight="1">
      <c r="B4" s="22" t="s">
        <v>40</v>
      </c>
      <c r="C4" s="1550">
        <f>Общие!D8</f>
        <v>0</v>
      </c>
      <c r="D4" s="1550"/>
      <c r="E4" s="1550"/>
      <c r="F4" s="1550"/>
      <c r="G4" s="1550"/>
      <c r="H4" s="1550"/>
      <c r="I4" s="1550"/>
      <c r="J4" s="1550"/>
      <c r="K4" s="1550"/>
      <c r="L4" s="1550"/>
      <c r="M4" s="1550"/>
      <c r="N4" s="1550"/>
      <c r="O4" s="1550"/>
    </row>
    <row r="5" spans="1:15">
      <c r="C5" s="68"/>
      <c r="D5" s="69"/>
      <c r="E5" s="69"/>
      <c r="F5" s="69"/>
      <c r="G5" s="69"/>
      <c r="H5" s="69"/>
      <c r="I5" s="69"/>
    </row>
    <row r="6" spans="1:15" ht="33.75" customHeight="1">
      <c r="A6" s="1078" t="s">
        <v>41</v>
      </c>
      <c r="B6" s="1078"/>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51" t="s">
        <v>110</v>
      </c>
      <c r="B11" s="1551"/>
      <c r="C11" s="81">
        <f>Общие!F18</f>
        <v>2020</v>
      </c>
    </row>
    <row r="12" spans="1:15" ht="50.25" customHeight="1">
      <c r="A12" s="1548" t="s">
        <v>56</v>
      </c>
      <c r="B12" s="1548" t="s">
        <v>57</v>
      </c>
      <c r="C12" s="1548" t="s">
        <v>86</v>
      </c>
      <c r="D12" s="1549" t="s">
        <v>59</v>
      </c>
      <c r="E12" s="1549"/>
      <c r="F12" s="1549"/>
      <c r="G12" s="1549"/>
      <c r="H12" s="1549"/>
      <c r="I12" s="1549"/>
      <c r="J12" s="1549" t="s">
        <v>133</v>
      </c>
      <c r="K12" s="1549"/>
      <c r="L12" s="1549"/>
      <c r="M12" s="1549"/>
      <c r="N12" s="1549"/>
      <c r="O12" s="1549"/>
    </row>
    <row r="13" spans="1:15" ht="27" customHeight="1">
      <c r="A13" s="1548"/>
      <c r="B13" s="1548"/>
      <c r="C13" s="1548"/>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48" t="s">
        <v>56</v>
      </c>
      <c r="B24" s="1548" t="s">
        <v>57</v>
      </c>
      <c r="C24" s="1548" t="s">
        <v>86</v>
      </c>
      <c r="D24" s="1549" t="s">
        <v>132</v>
      </c>
      <c r="E24" s="1549"/>
      <c r="F24" s="1549"/>
      <c r="G24" s="1549"/>
      <c r="H24" s="1549"/>
      <c r="I24" s="1549"/>
      <c r="J24" s="1548" t="s">
        <v>58</v>
      </c>
    </row>
    <row r="25" spans="1:15" ht="41.25" customHeight="1">
      <c r="A25" s="1548"/>
      <c r="B25" s="1548"/>
      <c r="C25" s="1548"/>
      <c r="D25" s="32" t="s">
        <v>38</v>
      </c>
      <c r="E25" s="32" t="s">
        <v>39</v>
      </c>
      <c r="F25" s="32" t="s">
        <v>12</v>
      </c>
      <c r="G25" s="32" t="s">
        <v>13</v>
      </c>
      <c r="H25" s="32" t="s">
        <v>55</v>
      </c>
      <c r="I25" s="32" t="s">
        <v>8</v>
      </c>
      <c r="J25" s="1548"/>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44" t="s">
        <v>23</v>
      </c>
      <c r="B37" s="1544"/>
      <c r="C37" s="1544"/>
    </row>
    <row r="38" spans="1:16">
      <c r="A38" s="13"/>
      <c r="B38" s="1545" t="s">
        <v>24</v>
      </c>
      <c r="C38" s="1545"/>
    </row>
    <row r="39" spans="1:16">
      <c r="A39" s="13"/>
      <c r="B39" s="12"/>
      <c r="C39" s="13"/>
    </row>
    <row r="40" spans="1:16">
      <c r="A40" s="1544" t="s">
        <v>25</v>
      </c>
      <c r="B40" s="1544"/>
      <c r="C40" s="1544"/>
    </row>
    <row r="41" spans="1:16">
      <c r="A41" s="13"/>
      <c r="B41" s="1546" t="s">
        <v>24</v>
      </c>
      <c r="C41" s="1546"/>
    </row>
  </sheetData>
  <dataConsolidate>
    <dataRefs count="1">
      <dataRef ref="A8:P30" sheet="СУПСС"/>
    </dataRefs>
  </dataConsolidate>
  <mergeCells count="18">
    <mergeCell ref="A12:A13"/>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99" t="s">
        <v>185</v>
      </c>
      <c r="B1" s="1599"/>
      <c r="C1" s="1599"/>
      <c r="D1" s="1599"/>
      <c r="E1" s="1599"/>
      <c r="F1" s="1599"/>
      <c r="G1" s="1599"/>
      <c r="H1" s="1599"/>
      <c r="I1" s="1599"/>
      <c r="J1" s="110"/>
      <c r="K1" s="110"/>
      <c r="L1" s="110"/>
      <c r="M1" s="110"/>
      <c r="Q1" s="111"/>
    </row>
    <row r="2" spans="1:23" ht="15.75" customHeight="1">
      <c r="A2" s="1600" t="s">
        <v>299</v>
      </c>
      <c r="B2" s="1600"/>
      <c r="C2" s="1600"/>
      <c r="D2" s="1600"/>
      <c r="E2" s="1600"/>
      <c r="F2" s="1600"/>
      <c r="G2" s="1600"/>
      <c r="H2" s="1600"/>
      <c r="I2" s="1600"/>
      <c r="J2" s="110"/>
      <c r="K2" s="110"/>
      <c r="L2" s="110"/>
      <c r="M2" s="110"/>
      <c r="Q2" s="111"/>
    </row>
    <row r="3" spans="1:23" ht="39" customHeight="1">
      <c r="A3" s="1601" t="s">
        <v>186</v>
      </c>
      <c r="B3" s="1601"/>
      <c r="C3" s="1601"/>
      <c r="D3" s="1601"/>
      <c r="E3" s="1601"/>
      <c r="F3" s="1601"/>
      <c r="G3" s="1601"/>
      <c r="H3" s="1601"/>
      <c r="I3" s="1601"/>
      <c r="J3" s="110"/>
      <c r="K3" s="110"/>
      <c r="L3" s="110"/>
      <c r="M3" s="110"/>
      <c r="N3" s="279" t="e">
        <f>#REF!</f>
        <v>#REF!</v>
      </c>
      <c r="O3" s="279">
        <f>C14</f>
        <v>34053729.159999996</v>
      </c>
      <c r="P3" s="279" t="e">
        <f>#REF!/1.2</f>
        <v>#REF!</v>
      </c>
      <c r="Q3" s="279" t="e">
        <f>#REF!</f>
        <v>#REF!</v>
      </c>
      <c r="R3" s="279" t="e">
        <f>#REF!/1.2</f>
        <v>#REF!</v>
      </c>
    </row>
    <row r="4" spans="1:23" ht="15" customHeight="1">
      <c r="A4" s="1602" t="s">
        <v>112</v>
      </c>
      <c r="B4" s="1602"/>
      <c r="C4" s="1602"/>
      <c r="D4" s="1602"/>
      <c r="E4" s="1602"/>
      <c r="F4" s="1602"/>
      <c r="G4" s="1602"/>
      <c r="H4" s="1602"/>
      <c r="I4" s="1602"/>
      <c r="J4" s="110"/>
      <c r="K4" s="110"/>
      <c r="L4" s="110"/>
      <c r="M4" s="110"/>
      <c r="Q4" s="111"/>
    </row>
    <row r="5" spans="1:23">
      <c r="B5" s="1598"/>
      <c r="C5" s="1598"/>
      <c r="D5" s="1598"/>
      <c r="E5" s="331"/>
      <c r="F5" s="331"/>
      <c r="H5" s="110"/>
      <c r="I5" s="110"/>
      <c r="J5" s="110"/>
      <c r="K5" s="110"/>
      <c r="L5" s="110"/>
      <c r="M5" s="110"/>
      <c r="N5" s="112"/>
      <c r="P5" s="112"/>
      <c r="Q5" s="113"/>
      <c r="R5" s="112"/>
      <c r="S5" s="112"/>
      <c r="T5" s="112"/>
      <c r="U5" s="112"/>
      <c r="V5" s="112"/>
      <c r="W5" s="112"/>
    </row>
    <row r="6" spans="1:23" ht="15">
      <c r="A6" s="1596" t="s">
        <v>90</v>
      </c>
      <c r="B6" s="1596"/>
      <c r="C6" s="1597">
        <f>Общие!D12</f>
        <v>0</v>
      </c>
      <c r="D6" s="1597"/>
      <c r="E6" s="336">
        <v>0</v>
      </c>
      <c r="F6" s="110"/>
      <c r="G6" s="110"/>
      <c r="H6" s="110"/>
      <c r="I6" s="110"/>
      <c r="J6" s="110"/>
      <c r="K6" s="110"/>
      <c r="L6" s="110"/>
      <c r="N6" s="112"/>
      <c r="O6" s="113"/>
      <c r="P6" s="112"/>
      <c r="Q6" s="112"/>
      <c r="R6" s="112"/>
      <c r="S6" s="112"/>
      <c r="T6" s="112"/>
      <c r="U6" s="112"/>
    </row>
    <row r="7" spans="1:23" ht="15">
      <c r="A7" s="1596" t="s">
        <v>89</v>
      </c>
      <c r="B7" s="1596"/>
      <c r="C7" s="1603">
        <f>Общие!E11</f>
        <v>2</v>
      </c>
      <c r="D7" s="1603"/>
      <c r="E7" s="336">
        <v>1</v>
      </c>
      <c r="F7" s="110"/>
      <c r="G7" s="110"/>
      <c r="H7" s="110"/>
      <c r="I7" s="110"/>
      <c r="J7" s="110"/>
      <c r="K7" s="110"/>
      <c r="L7" s="110"/>
      <c r="N7" s="112"/>
      <c r="O7" s="113"/>
      <c r="P7" s="112"/>
      <c r="Q7" s="112"/>
      <c r="R7" s="112"/>
      <c r="S7" s="112"/>
      <c r="T7" s="112"/>
      <c r="U7" s="112"/>
    </row>
    <row r="8" spans="1:23" ht="15">
      <c r="A8" s="1596" t="s">
        <v>102</v>
      </c>
      <c r="B8" s="1596"/>
      <c r="C8" s="1603">
        <f>Общие!E18</f>
        <v>2020</v>
      </c>
      <c r="D8" s="1603"/>
      <c r="F8" s="110"/>
      <c r="G8" s="110"/>
      <c r="H8" s="110"/>
      <c r="I8" s="110"/>
      <c r="J8" s="110"/>
      <c r="K8" s="110"/>
      <c r="L8" s="110"/>
      <c r="N8" s="112"/>
      <c r="O8" s="113"/>
      <c r="P8" s="112"/>
      <c r="Q8" s="112"/>
      <c r="R8" s="112"/>
      <c r="S8" s="112"/>
      <c r="T8" s="112"/>
      <c r="U8" s="112"/>
    </row>
    <row r="9" spans="1:23" ht="28.5" customHeight="1">
      <c r="A9" s="1608" t="s">
        <v>298</v>
      </c>
      <c r="B9" s="1609"/>
      <c r="C9" s="1603">
        <v>0</v>
      </c>
      <c r="D9" s="1603"/>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94"/>
      <c r="B10" s="1594"/>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604" t="s">
        <v>115</v>
      </c>
      <c r="B11" s="1604"/>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605" t="s">
        <v>116</v>
      </c>
      <c r="B12" s="1605"/>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604" t="s">
        <v>117</v>
      </c>
      <c r="B13" s="1604"/>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604" t="s">
        <v>187</v>
      </c>
      <c r="B14" s="1604"/>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605" t="s">
        <v>118</v>
      </c>
      <c r="B15" s="1605"/>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606" t="s">
        <v>188</v>
      </c>
      <c r="B16" s="1607"/>
      <c r="C16" s="1607"/>
    </row>
    <row r="17" spans="1:9" ht="44.25" customHeight="1">
      <c r="A17" s="1587" t="s">
        <v>189</v>
      </c>
      <c r="B17" s="1595"/>
      <c r="C17" s="1595"/>
      <c r="D17" s="1595"/>
      <c r="E17" s="1588"/>
      <c r="F17" s="1588"/>
    </row>
    <row r="18" spans="1:9" ht="21" customHeight="1">
      <c r="A18" s="1587" t="s">
        <v>190</v>
      </c>
      <c r="B18" s="1588"/>
      <c r="C18" s="1588"/>
      <c r="D18" s="1588"/>
      <c r="E18" s="1588"/>
      <c r="F18" s="1588"/>
    </row>
    <row r="19" spans="1:9" ht="18" customHeight="1">
      <c r="A19" s="1587" t="s">
        <v>300</v>
      </c>
      <c r="B19" s="1588"/>
      <c r="C19" s="1588"/>
      <c r="D19" s="1588"/>
      <c r="E19" s="327"/>
      <c r="F19" s="327"/>
    </row>
    <row r="20" spans="1:9" ht="23.25" customHeight="1">
      <c r="A20" s="234" t="s">
        <v>301</v>
      </c>
      <c r="B20" s="334"/>
      <c r="C20" s="334"/>
      <c r="D20" s="334"/>
      <c r="E20" s="327"/>
      <c r="F20" s="327"/>
    </row>
    <row r="21" spans="1:9" ht="64.5" hidden="1" customHeight="1" outlineLevel="1">
      <c r="A21" s="1552" t="s">
        <v>191</v>
      </c>
      <c r="B21" s="1552"/>
      <c r="C21" s="1552"/>
      <c r="D21" s="1552"/>
      <c r="E21" s="1552"/>
      <c r="F21" s="1552"/>
      <c r="G21" s="1552"/>
      <c r="H21" s="1552"/>
      <c r="I21" s="1552"/>
    </row>
    <row r="22" spans="1:9" ht="64.5" hidden="1" customHeight="1" outlineLevel="1">
      <c r="A22" s="1553" t="s">
        <v>119</v>
      </c>
      <c r="B22" s="1554"/>
      <c r="C22" s="1559" t="s">
        <v>192</v>
      </c>
      <c r="D22" s="1589"/>
      <c r="E22" s="235"/>
      <c r="F22" s="236"/>
    </row>
    <row r="23" spans="1:9" ht="23.25" hidden="1" customHeight="1" outlineLevel="1">
      <c r="A23" s="237">
        <v>1</v>
      </c>
      <c r="B23" s="324">
        <v>2</v>
      </c>
      <c r="C23" s="1579">
        <v>3</v>
      </c>
      <c r="D23" s="1590"/>
      <c r="E23" s="238"/>
      <c r="F23" s="236"/>
    </row>
    <row r="24" spans="1:9" ht="106.5" hidden="1" customHeight="1" outlineLevel="1">
      <c r="A24" s="239" t="s">
        <v>193</v>
      </c>
      <c r="B24" s="240" t="s">
        <v>194</v>
      </c>
      <c r="C24" s="1591">
        <v>8923.9500000000007</v>
      </c>
      <c r="D24" s="1591"/>
      <c r="E24" s="158"/>
      <c r="F24" s="236"/>
    </row>
    <row r="25" spans="1:9" ht="49.5" hidden="1" customHeight="1" outlineLevel="1">
      <c r="A25" s="239" t="s">
        <v>195</v>
      </c>
      <c r="B25" s="240" t="s">
        <v>196</v>
      </c>
      <c r="C25" s="1591">
        <v>5205.34</v>
      </c>
      <c r="D25" s="1591"/>
      <c r="E25" s="158"/>
      <c r="F25" s="236"/>
    </row>
    <row r="26" spans="1:9" ht="49.5" hidden="1" customHeight="1" outlineLevel="1">
      <c r="A26" s="239" t="s">
        <v>197</v>
      </c>
      <c r="B26" s="240" t="s">
        <v>198</v>
      </c>
      <c r="C26" s="1591">
        <v>3718.61</v>
      </c>
      <c r="D26" s="1591"/>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52" t="s">
        <v>199</v>
      </c>
      <c r="B31" s="1552"/>
      <c r="C31" s="1552"/>
      <c r="D31" s="1552"/>
      <c r="E31" s="1552"/>
      <c r="F31" s="1552"/>
      <c r="G31" s="1552"/>
      <c r="H31" s="1552"/>
      <c r="I31" s="1552"/>
    </row>
    <row r="32" spans="1:9">
      <c r="A32" s="242"/>
    </row>
    <row r="33" spans="1:13" ht="15" customHeight="1">
      <c r="A33" s="1559" t="s">
        <v>119</v>
      </c>
      <c r="B33" s="1559"/>
      <c r="C33" s="1553" t="s">
        <v>200</v>
      </c>
      <c r="D33" s="1592"/>
      <c r="E33" s="1593"/>
      <c r="F33" s="1594" t="s">
        <v>120</v>
      </c>
      <c r="G33" s="1559" t="s">
        <v>201</v>
      </c>
      <c r="H33" s="1559"/>
      <c r="I33" s="1578" t="s">
        <v>202</v>
      </c>
      <c r="J33" s="1578"/>
      <c r="K33" s="1578" t="s">
        <v>203</v>
      </c>
      <c r="L33" s="1578"/>
    </row>
    <row r="34" spans="1:13" ht="15">
      <c r="A34" s="1559"/>
      <c r="B34" s="1559"/>
      <c r="C34" s="323" t="s">
        <v>201</v>
      </c>
      <c r="D34" s="335" t="s">
        <v>202</v>
      </c>
      <c r="E34" s="335" t="s">
        <v>203</v>
      </c>
      <c r="F34" s="1594"/>
      <c r="G34" s="1559"/>
      <c r="H34" s="1559"/>
      <c r="I34" s="1578"/>
      <c r="J34" s="1578"/>
      <c r="K34" s="1578"/>
      <c r="L34" s="1578"/>
    </row>
    <row r="35" spans="1:13" ht="28.5">
      <c r="A35" s="1559"/>
      <c r="B35" s="1559"/>
      <c r="C35" s="1579" t="s">
        <v>204</v>
      </c>
      <c r="D35" s="1580"/>
      <c r="E35" s="1581"/>
      <c r="F35" s="1594"/>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62" t="s">
        <v>206</v>
      </c>
      <c r="B37" s="1565" t="s">
        <v>303</v>
      </c>
      <c r="C37" s="1566"/>
      <c r="D37" s="1567"/>
      <c r="E37" s="244"/>
      <c r="F37" s="245"/>
      <c r="G37" s="246"/>
      <c r="H37" s="247"/>
      <c r="I37" s="246"/>
      <c r="J37" s="248"/>
      <c r="K37" s="249"/>
      <c r="L37" s="338"/>
    </row>
    <row r="38" spans="1:13" ht="15.75" customHeight="1" outlineLevel="1">
      <c r="A38" s="1563"/>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63"/>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63"/>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63"/>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63"/>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63"/>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63"/>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63"/>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62" t="s">
        <v>215</v>
      </c>
      <c r="B46" s="1582" t="s">
        <v>343</v>
      </c>
      <c r="C46" s="1582"/>
      <c r="D46" s="1582"/>
      <c r="E46" s="244"/>
      <c r="F46" s="245"/>
      <c r="G46" s="246"/>
      <c r="H46" s="247"/>
      <c r="I46" s="246"/>
      <c r="J46" s="248"/>
      <c r="K46" s="249"/>
      <c r="L46" s="338"/>
      <c r="M46" s="112"/>
    </row>
    <row r="47" spans="1:13" ht="16.5">
      <c r="A47" s="1563"/>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63"/>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63"/>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63"/>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63"/>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63"/>
      <c r="B52" s="1565" t="s">
        <v>344</v>
      </c>
      <c r="C52" s="1566"/>
      <c r="D52" s="1567"/>
      <c r="E52" s="244"/>
      <c r="F52" s="245"/>
      <c r="G52" s="246"/>
      <c r="H52" s="247"/>
      <c r="I52" s="246"/>
      <c r="J52" s="248"/>
      <c r="K52" s="249"/>
      <c r="L52" s="338"/>
      <c r="M52" s="112"/>
    </row>
    <row r="53" spans="1:13" ht="16.5">
      <c r="A53" s="1563"/>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63"/>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63"/>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63"/>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63"/>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64"/>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83" t="s">
        <v>220</v>
      </c>
      <c r="B59" s="1565" t="s">
        <v>304</v>
      </c>
      <c r="C59" s="1566"/>
      <c r="D59" s="1567"/>
      <c r="E59" s="339"/>
      <c r="F59" s="339"/>
      <c r="G59" s="339"/>
      <c r="H59" s="339"/>
      <c r="I59" s="339"/>
      <c r="J59" s="339"/>
      <c r="K59" s="339"/>
      <c r="L59" s="251"/>
      <c r="M59" s="112"/>
    </row>
    <row r="60" spans="1:13" ht="15">
      <c r="A60" s="1584"/>
      <c r="B60" s="240" t="s">
        <v>221</v>
      </c>
      <c r="C60" s="1573">
        <v>13704971.640000001</v>
      </c>
      <c r="D60" s="1574"/>
      <c r="E60" s="263" t="s">
        <v>124</v>
      </c>
      <c r="F60" s="264" t="s">
        <v>180</v>
      </c>
      <c r="G60" s="253"/>
      <c r="H60" s="254">
        <f>G60*C60</f>
        <v>0</v>
      </c>
      <c r="I60" s="253"/>
      <c r="J60" s="254">
        <f>I60*C60</f>
        <v>0</v>
      </c>
      <c r="K60" s="264" t="s">
        <v>124</v>
      </c>
      <c r="L60" s="264" t="s">
        <v>124</v>
      </c>
    </row>
    <row r="61" spans="1:13" ht="15">
      <c r="A61" s="1584"/>
      <c r="B61" s="240" t="s">
        <v>222</v>
      </c>
      <c r="C61" s="1573">
        <v>18957613.109999999</v>
      </c>
      <c r="D61" s="1574"/>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85"/>
      <c r="B62" s="240" t="s">
        <v>223</v>
      </c>
      <c r="C62" s="1573">
        <v>23014071.460000001</v>
      </c>
      <c r="D62" s="1574"/>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65" t="s">
        <v>305</v>
      </c>
      <c r="C63" s="1566"/>
      <c r="D63" s="1567"/>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65" t="s">
        <v>307</v>
      </c>
      <c r="C66" s="1566"/>
      <c r="D66" s="1567"/>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62" t="s">
        <v>233</v>
      </c>
      <c r="B69" s="1565" t="s">
        <v>234</v>
      </c>
      <c r="C69" s="1566"/>
      <c r="D69" s="1567"/>
      <c r="E69" s="339"/>
      <c r="F69" s="339"/>
      <c r="G69" s="339"/>
      <c r="H69" s="339"/>
      <c r="I69" s="339"/>
      <c r="J69" s="339"/>
      <c r="K69" s="339"/>
      <c r="L69" s="251"/>
      <c r="M69" s="112"/>
    </row>
    <row r="70" spans="1:13" ht="18.75" customHeight="1">
      <c r="A70" s="1563"/>
      <c r="B70" s="1568" t="s">
        <v>278</v>
      </c>
      <c r="C70" s="1569"/>
      <c r="D70" s="1570"/>
      <c r="E70" s="251"/>
      <c r="F70" s="256"/>
      <c r="G70" s="266"/>
      <c r="H70" s="267"/>
      <c r="I70" s="266"/>
      <c r="J70" s="267"/>
      <c r="K70" s="256"/>
      <c r="L70" s="256"/>
    </row>
    <row r="71" spans="1:13" ht="18.75" hidden="1" customHeight="1" outlineLevel="1">
      <c r="A71" s="1563"/>
      <c r="B71" s="240" t="s">
        <v>236</v>
      </c>
      <c r="C71" s="1571">
        <v>16864.5</v>
      </c>
      <c r="D71" s="1572"/>
      <c r="E71" s="251" t="s">
        <v>124</v>
      </c>
      <c r="F71" s="256" t="s">
        <v>123</v>
      </c>
      <c r="G71" s="257"/>
      <c r="H71" s="258">
        <f>IF($C$7=3,$C$6*C71*G71,$C$6*C71*G71*2)</f>
        <v>0</v>
      </c>
      <c r="I71" s="257"/>
      <c r="J71" s="258">
        <f>IF($C$7=3,$C$6*C71*I71,$C$6*C71*I71*2)</f>
        <v>0</v>
      </c>
      <c r="K71" s="256" t="s">
        <v>124</v>
      </c>
      <c r="L71" s="256" t="s">
        <v>124</v>
      </c>
    </row>
    <row r="72" spans="1:13" ht="18.75" hidden="1" customHeight="1" outlineLevel="1">
      <c r="A72" s="1563"/>
      <c r="B72" s="240" t="s">
        <v>237</v>
      </c>
      <c r="C72" s="1573">
        <v>9568.85</v>
      </c>
      <c r="D72" s="1574"/>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63"/>
      <c r="B73" s="240" t="s">
        <v>238</v>
      </c>
      <c r="C73" s="1573">
        <v>6647.67</v>
      </c>
      <c r="D73" s="1574"/>
      <c r="E73" s="251" t="s">
        <v>124</v>
      </c>
      <c r="F73" s="256" t="s">
        <v>123</v>
      </c>
      <c r="G73" s="257"/>
      <c r="H73" s="258">
        <f t="shared" si="0"/>
        <v>0</v>
      </c>
      <c r="I73" s="257"/>
      <c r="J73" s="258">
        <f t="shared" si="1"/>
        <v>0</v>
      </c>
      <c r="K73" s="256" t="s">
        <v>124</v>
      </c>
      <c r="L73" s="256" t="s">
        <v>124</v>
      </c>
    </row>
    <row r="74" spans="1:13" ht="18.75" hidden="1" customHeight="1" outlineLevel="1">
      <c r="A74" s="1563"/>
      <c r="B74" s="240" t="s">
        <v>239</v>
      </c>
      <c r="C74" s="1573">
        <v>5289.4</v>
      </c>
      <c r="D74" s="1574"/>
      <c r="E74" s="251" t="s">
        <v>124</v>
      </c>
      <c r="F74" s="256" t="s">
        <v>123</v>
      </c>
      <c r="G74" s="257"/>
      <c r="H74" s="258">
        <f t="shared" si="0"/>
        <v>0</v>
      </c>
      <c r="I74" s="257"/>
      <c r="J74" s="258">
        <f t="shared" si="1"/>
        <v>0</v>
      </c>
      <c r="K74" s="256" t="s">
        <v>124</v>
      </c>
      <c r="L74" s="256" t="s">
        <v>124</v>
      </c>
    </row>
    <row r="75" spans="1:13" ht="18.75" hidden="1" customHeight="1" outlineLevel="1">
      <c r="A75" s="1563"/>
      <c r="B75" s="240" t="s">
        <v>240</v>
      </c>
      <c r="C75" s="1573">
        <v>4047.48</v>
      </c>
      <c r="D75" s="1574"/>
      <c r="E75" s="251" t="s">
        <v>124</v>
      </c>
      <c r="F75" s="256" t="s">
        <v>123</v>
      </c>
      <c r="G75" s="257"/>
      <c r="H75" s="258">
        <f t="shared" si="0"/>
        <v>0</v>
      </c>
      <c r="I75" s="257"/>
      <c r="J75" s="258">
        <f t="shared" si="1"/>
        <v>0</v>
      </c>
      <c r="K75" s="256" t="s">
        <v>124</v>
      </c>
      <c r="L75" s="256" t="s">
        <v>124</v>
      </c>
    </row>
    <row r="76" spans="1:13" ht="18.75" hidden="1" customHeight="1" outlineLevel="1">
      <c r="A76" s="1563"/>
      <c r="B76" s="240" t="s">
        <v>241</v>
      </c>
      <c r="C76" s="1573">
        <v>3341.02</v>
      </c>
      <c r="D76" s="1574"/>
      <c r="E76" s="251" t="s">
        <v>124</v>
      </c>
      <c r="F76" s="256" t="s">
        <v>123</v>
      </c>
      <c r="G76" s="257"/>
      <c r="H76" s="258">
        <f t="shared" si="0"/>
        <v>0</v>
      </c>
      <c r="I76" s="257"/>
      <c r="J76" s="258">
        <f t="shared" si="1"/>
        <v>0</v>
      </c>
      <c r="K76" s="256" t="s">
        <v>124</v>
      </c>
      <c r="L76" s="256" t="s">
        <v>124</v>
      </c>
    </row>
    <row r="77" spans="1:13" ht="18.75" hidden="1" customHeight="1" outlineLevel="1">
      <c r="A77" s="1563"/>
      <c r="B77" s="240" t="s">
        <v>242</v>
      </c>
      <c r="C77" s="1573">
        <v>3187.34</v>
      </c>
      <c r="D77" s="1574"/>
      <c r="E77" s="251" t="s">
        <v>124</v>
      </c>
      <c r="F77" s="256" t="s">
        <v>123</v>
      </c>
      <c r="G77" s="257"/>
      <c r="H77" s="258">
        <f t="shared" si="0"/>
        <v>0</v>
      </c>
      <c r="I77" s="257"/>
      <c r="J77" s="258">
        <f t="shared" si="1"/>
        <v>0</v>
      </c>
      <c r="K77" s="256" t="s">
        <v>124</v>
      </c>
      <c r="L77" s="256" t="s">
        <v>124</v>
      </c>
    </row>
    <row r="78" spans="1:13" ht="18.75" hidden="1" customHeight="1" outlineLevel="1">
      <c r="A78" s="1563"/>
      <c r="B78" s="240" t="s">
        <v>243</v>
      </c>
      <c r="C78" s="1575">
        <v>3115.03</v>
      </c>
      <c r="D78" s="1576"/>
      <c r="E78" s="251" t="s">
        <v>124</v>
      </c>
      <c r="F78" s="256" t="s">
        <v>123</v>
      </c>
      <c r="G78" s="257"/>
      <c r="H78" s="258">
        <f t="shared" si="0"/>
        <v>0</v>
      </c>
      <c r="I78" s="257"/>
      <c r="J78" s="258">
        <f t="shared" si="1"/>
        <v>0</v>
      </c>
      <c r="K78" s="256" t="s">
        <v>124</v>
      </c>
      <c r="L78" s="256" t="s">
        <v>124</v>
      </c>
    </row>
    <row r="79" spans="1:13" ht="18.75" customHeight="1" collapsed="1">
      <c r="A79" s="1563"/>
      <c r="B79" s="1568" t="s">
        <v>347</v>
      </c>
      <c r="C79" s="1569"/>
      <c r="D79" s="1570"/>
      <c r="E79" s="251"/>
      <c r="F79" s="256"/>
      <c r="G79" s="268"/>
      <c r="H79" s="269"/>
      <c r="I79" s="268"/>
      <c r="J79" s="269"/>
      <c r="K79" s="256"/>
      <c r="L79" s="256"/>
    </row>
    <row r="80" spans="1:13" ht="18.75" hidden="1" customHeight="1" outlineLevel="1">
      <c r="A80" s="1563"/>
      <c r="B80" s="240" t="s">
        <v>245</v>
      </c>
      <c r="C80" s="1571">
        <v>9299.59</v>
      </c>
      <c r="D80" s="1572"/>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63"/>
      <c r="B81" s="240" t="s">
        <v>246</v>
      </c>
      <c r="C81" s="1573">
        <v>7134.24</v>
      </c>
      <c r="D81" s="1574"/>
      <c r="E81" s="251" t="s">
        <v>124</v>
      </c>
      <c r="F81" s="256" t="s">
        <v>123</v>
      </c>
      <c r="G81" s="257"/>
      <c r="H81" s="258">
        <f t="shared" si="2"/>
        <v>0</v>
      </c>
      <c r="I81" s="257"/>
      <c r="J81" s="258">
        <f t="shared" si="3"/>
        <v>0</v>
      </c>
      <c r="K81" s="256" t="s">
        <v>124</v>
      </c>
      <c r="L81" s="256" t="s">
        <v>124</v>
      </c>
    </row>
    <row r="82" spans="1:13" ht="18.75" hidden="1" customHeight="1" outlineLevel="1">
      <c r="A82" s="1563"/>
      <c r="B82" s="240" t="s">
        <v>247</v>
      </c>
      <c r="C82" s="1573">
        <v>5018.8599999999997</v>
      </c>
      <c r="D82" s="1574"/>
      <c r="E82" s="251" t="s">
        <v>124</v>
      </c>
      <c r="F82" s="256" t="s">
        <v>123</v>
      </c>
      <c r="G82" s="257"/>
      <c r="H82" s="258">
        <f t="shared" si="2"/>
        <v>0</v>
      </c>
      <c r="I82" s="257"/>
      <c r="J82" s="258">
        <f t="shared" si="3"/>
        <v>0</v>
      </c>
      <c r="K82" s="256" t="s">
        <v>124</v>
      </c>
      <c r="L82" s="256" t="s">
        <v>124</v>
      </c>
    </row>
    <row r="83" spans="1:13" ht="18.75" hidden="1" customHeight="1" outlineLevel="1">
      <c r="A83" s="1563"/>
      <c r="B83" s="240" t="s">
        <v>248</v>
      </c>
      <c r="C83" s="1573">
        <v>3306.62</v>
      </c>
      <c r="D83" s="1574"/>
      <c r="E83" s="251" t="s">
        <v>124</v>
      </c>
      <c r="F83" s="256" t="s">
        <v>123</v>
      </c>
      <c r="G83" s="257"/>
      <c r="H83" s="258">
        <f t="shared" si="2"/>
        <v>0</v>
      </c>
      <c r="I83" s="257"/>
      <c r="J83" s="258">
        <f t="shared" si="3"/>
        <v>0</v>
      </c>
      <c r="K83" s="256" t="s">
        <v>124</v>
      </c>
      <c r="L83" s="256" t="s">
        <v>124</v>
      </c>
    </row>
    <row r="84" spans="1:13" ht="18.75" hidden="1" customHeight="1" outlineLevel="1">
      <c r="A84" s="1563"/>
      <c r="B84" s="240" t="s">
        <v>249</v>
      </c>
      <c r="C84" s="1573">
        <v>2192.5700000000002</v>
      </c>
      <c r="D84" s="1574"/>
      <c r="E84" s="251" t="s">
        <v>124</v>
      </c>
      <c r="F84" s="256" t="s">
        <v>123</v>
      </c>
      <c r="G84" s="257"/>
      <c r="H84" s="258">
        <f t="shared" si="2"/>
        <v>0</v>
      </c>
      <c r="I84" s="257"/>
      <c r="J84" s="258">
        <f t="shared" si="3"/>
        <v>0</v>
      </c>
      <c r="K84" s="256" t="s">
        <v>124</v>
      </c>
      <c r="L84" s="256" t="s">
        <v>124</v>
      </c>
    </row>
    <row r="85" spans="1:13" ht="37.5" customHeight="1" collapsed="1">
      <c r="A85" s="1563"/>
      <c r="B85" s="240" t="s">
        <v>348</v>
      </c>
      <c r="C85" s="1573">
        <v>6711.12</v>
      </c>
      <c r="D85" s="1574"/>
      <c r="E85" s="251" t="s">
        <v>124</v>
      </c>
      <c r="F85" s="256" t="s">
        <v>123</v>
      </c>
      <c r="G85" s="257"/>
      <c r="H85" s="258">
        <f t="shared" si="2"/>
        <v>0</v>
      </c>
      <c r="I85" s="257"/>
      <c r="J85" s="258">
        <f t="shared" si="3"/>
        <v>0</v>
      </c>
      <c r="K85" s="256" t="s">
        <v>124</v>
      </c>
      <c r="L85" s="256" t="s">
        <v>124</v>
      </c>
    </row>
    <row r="86" spans="1:13" ht="27" customHeight="1">
      <c r="A86" s="1563"/>
      <c r="B86" s="1568" t="s">
        <v>349</v>
      </c>
      <c r="C86" s="1569"/>
      <c r="D86" s="1570"/>
      <c r="E86" s="251"/>
      <c r="F86" s="256"/>
      <c r="G86" s="268"/>
      <c r="H86" s="269"/>
      <c r="I86" s="268"/>
      <c r="J86" s="269"/>
      <c r="K86" s="256"/>
      <c r="L86" s="256"/>
    </row>
    <row r="87" spans="1:13" ht="18.75" customHeight="1">
      <c r="A87" s="1563"/>
      <c r="B87" s="240" t="s">
        <v>252</v>
      </c>
      <c r="C87" s="1573">
        <v>10011.06</v>
      </c>
      <c r="D87" s="1574"/>
      <c r="E87" s="251" t="s">
        <v>124</v>
      </c>
      <c r="F87" s="256" t="s">
        <v>123</v>
      </c>
      <c r="G87" s="257"/>
      <c r="H87" s="258">
        <f>IF($C$7=3,$C$6*C87*G87,$C$6*C87*G87*2)</f>
        <v>0</v>
      </c>
      <c r="I87" s="257"/>
      <c r="J87" s="258">
        <f>IF($C$7=3,$C$6*C87*I87,$C$6*C87*I87*2)</f>
        <v>0</v>
      </c>
      <c r="K87" s="256" t="s">
        <v>124</v>
      </c>
      <c r="L87" s="256" t="s">
        <v>124</v>
      </c>
    </row>
    <row r="88" spans="1:13" ht="18.75" customHeight="1">
      <c r="A88" s="1563"/>
      <c r="B88" s="240" t="s">
        <v>253</v>
      </c>
      <c r="C88" s="1573">
        <v>6314.77</v>
      </c>
      <c r="D88" s="1574"/>
      <c r="E88" s="251" t="s">
        <v>124</v>
      </c>
      <c r="F88" s="256" t="s">
        <v>123</v>
      </c>
      <c r="G88" s="257"/>
      <c r="H88" s="258">
        <f>IF($C$7=3,$C$6*C88*G88,$C$6*C88*G88*2)</f>
        <v>0</v>
      </c>
      <c r="I88" s="257"/>
      <c r="J88" s="258">
        <f>IF($C$7=3,$C$6*C88*I88,$C$6*C88*I88*2)</f>
        <v>0</v>
      </c>
      <c r="K88" s="256" t="s">
        <v>124</v>
      </c>
      <c r="L88" s="256" t="s">
        <v>124</v>
      </c>
    </row>
    <row r="89" spans="1:13" ht="18.75" customHeight="1">
      <c r="A89" s="1563"/>
      <c r="B89" s="240" t="s">
        <v>254</v>
      </c>
      <c r="C89" s="1573">
        <v>4304.47</v>
      </c>
      <c r="D89" s="1574"/>
      <c r="E89" s="251" t="s">
        <v>124</v>
      </c>
      <c r="F89" s="256" t="s">
        <v>123</v>
      </c>
      <c r="G89" s="257"/>
      <c r="H89" s="258">
        <f>IF($C$7=3,$C$6*C89*G89,$C$6*C89*G89*2)</f>
        <v>0</v>
      </c>
      <c r="I89" s="257"/>
      <c r="J89" s="258">
        <f>IF($C$7=3,$C$6*C89*I89,$C$6*C89*I89*2)</f>
        <v>0</v>
      </c>
      <c r="K89" s="256" t="s">
        <v>124</v>
      </c>
      <c r="L89" s="256" t="s">
        <v>124</v>
      </c>
    </row>
    <row r="90" spans="1:13" ht="18.75" customHeight="1">
      <c r="A90" s="1564"/>
      <c r="B90" s="240" t="s">
        <v>255</v>
      </c>
      <c r="C90" s="1573">
        <v>2923.05</v>
      </c>
      <c r="D90" s="1574"/>
      <c r="E90" s="251" t="s">
        <v>124</v>
      </c>
      <c r="F90" s="256" t="s">
        <v>123</v>
      </c>
      <c r="G90" s="257"/>
      <c r="H90" s="258">
        <f>IF($C$7=3,$C$6*C90*G90,$C$6*C90*G90*2)</f>
        <v>0</v>
      </c>
      <c r="I90" s="257"/>
      <c r="J90" s="258">
        <f>IF($C$7=3,$C$6*C90*I90,$C$6*C90*I90*2)</f>
        <v>0</v>
      </c>
      <c r="K90" s="256" t="s">
        <v>124</v>
      </c>
      <c r="L90" s="256" t="s">
        <v>124</v>
      </c>
    </row>
    <row r="91" spans="1:13" ht="45">
      <c r="A91" s="239" t="s">
        <v>256</v>
      </c>
      <c r="B91" s="240" t="s">
        <v>277</v>
      </c>
      <c r="C91" s="1573">
        <v>9269.25</v>
      </c>
      <c r="D91" s="1574"/>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52" t="s">
        <v>309</v>
      </c>
      <c r="B97" s="1552"/>
      <c r="C97" s="1552"/>
      <c r="D97" s="1552"/>
      <c r="E97" s="1552"/>
      <c r="F97" s="1552"/>
      <c r="G97" s="1552"/>
      <c r="H97" s="1552"/>
      <c r="I97" s="275"/>
      <c r="J97" s="275"/>
    </row>
    <row r="98" spans="1:10" ht="18.75" customHeight="1">
      <c r="A98" s="270"/>
      <c r="F98" s="112"/>
      <c r="G98" s="340"/>
      <c r="H98" s="341"/>
      <c r="I98" s="275"/>
      <c r="J98" s="275"/>
    </row>
    <row r="99" spans="1:10" ht="62.25" customHeight="1">
      <c r="A99" s="1553" t="s">
        <v>119</v>
      </c>
      <c r="B99" s="1554"/>
      <c r="C99" s="323" t="s">
        <v>310</v>
      </c>
      <c r="D99" s="323" t="s">
        <v>311</v>
      </c>
      <c r="E99" s="323" t="s">
        <v>312</v>
      </c>
      <c r="F99" s="342"/>
      <c r="G99" s="340"/>
      <c r="H99" s="341"/>
      <c r="I99" s="275"/>
      <c r="J99" s="275"/>
    </row>
    <row r="100" spans="1:10" ht="18.75" customHeight="1">
      <c r="A100" s="1555">
        <v>1</v>
      </c>
      <c r="B100" s="1554"/>
      <c r="C100" s="324">
        <v>2</v>
      </c>
      <c r="D100" s="325">
        <v>3</v>
      </c>
      <c r="E100" s="325">
        <v>4</v>
      </c>
      <c r="F100" s="343"/>
      <c r="G100" s="340"/>
      <c r="H100" s="341"/>
      <c r="I100" s="275"/>
      <c r="J100" s="275"/>
    </row>
    <row r="101" spans="1:10" ht="53.25" customHeight="1">
      <c r="A101" s="1555" t="s">
        <v>313</v>
      </c>
      <c r="B101" s="1586"/>
      <c r="C101" s="1554"/>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52" t="s">
        <v>262</v>
      </c>
      <c r="B111" s="1552"/>
      <c r="C111" s="1552"/>
      <c r="D111" s="1552"/>
      <c r="E111" s="1552"/>
      <c r="F111" s="1552"/>
      <c r="G111" s="1552"/>
      <c r="H111" s="1552"/>
    </row>
    <row r="113" spans="1:9" ht="15">
      <c r="A113" s="1559" t="s">
        <v>263</v>
      </c>
      <c r="B113" s="1559"/>
      <c r="C113" s="1560" t="s">
        <v>264</v>
      </c>
      <c r="D113" s="1560"/>
      <c r="E113" s="1560" t="s">
        <v>201</v>
      </c>
      <c r="F113" s="1560"/>
      <c r="G113" s="1561" t="s">
        <v>202</v>
      </c>
      <c r="H113" s="1561"/>
    </row>
    <row r="114" spans="1:9" ht="15">
      <c r="A114" s="1559"/>
      <c r="B114" s="1559"/>
      <c r="C114" s="323" t="s">
        <v>201</v>
      </c>
      <c r="D114" s="335" t="s">
        <v>202</v>
      </c>
      <c r="E114" s="1560"/>
      <c r="F114" s="1560"/>
      <c r="G114" s="1561"/>
      <c r="H114" s="1561"/>
    </row>
    <row r="115" spans="1:9" ht="29.25">
      <c r="A115" s="1559"/>
      <c r="B115" s="1559"/>
      <c r="C115" s="1560" t="s">
        <v>204</v>
      </c>
      <c r="D115" s="1560"/>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577" t="s">
        <v>350</v>
      </c>
      <c r="D117" s="1577"/>
      <c r="E117" s="329" t="s">
        <v>124</v>
      </c>
      <c r="F117" s="279" t="s">
        <v>124</v>
      </c>
      <c r="G117" s="279" t="s">
        <v>124</v>
      </c>
      <c r="H117" s="279" t="s">
        <v>124</v>
      </c>
    </row>
    <row r="118" spans="1:9" ht="30">
      <c r="A118" s="239" t="s">
        <v>267</v>
      </c>
      <c r="B118" s="240" t="s">
        <v>268</v>
      </c>
      <c r="C118" s="1577" t="s">
        <v>351</v>
      </c>
      <c r="D118" s="1577"/>
      <c r="E118" s="329" t="s">
        <v>124</v>
      </c>
      <c r="F118" s="279" t="s">
        <v>124</v>
      </c>
      <c r="G118" s="279" t="s">
        <v>124</v>
      </c>
      <c r="H118" s="279" t="s">
        <v>124</v>
      </c>
    </row>
    <row r="119" spans="1:9" ht="30">
      <c r="A119" s="239" t="s">
        <v>269</v>
      </c>
      <c r="B119" s="240" t="s">
        <v>270</v>
      </c>
      <c r="C119" s="1577" t="s">
        <v>352</v>
      </c>
      <c r="D119" s="1577"/>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73">
        <v>2138.64</v>
      </c>
      <c r="D122" s="1574">
        <v>2138.64</v>
      </c>
      <c r="E122" s="265">
        <v>0</v>
      </c>
      <c r="F122" s="258">
        <f>IF($C$7=3,$C$6*C122*E122,$C$6*C122*E122*2)</f>
        <v>0</v>
      </c>
      <c r="G122" s="265">
        <v>0</v>
      </c>
      <c r="H122" s="258">
        <f>IF($C$7=3,D122*$C$6*G122,D122*$C$6*G122*2)</f>
        <v>0</v>
      </c>
    </row>
    <row r="123" spans="1:9" ht="62.25" customHeight="1">
      <c r="A123" s="239" t="s">
        <v>273</v>
      </c>
      <c r="B123" s="240" t="s">
        <v>325</v>
      </c>
      <c r="C123" s="1573">
        <v>614.51</v>
      </c>
      <c r="D123" s="1574">
        <v>614.51</v>
      </c>
      <c r="E123" s="265">
        <v>0</v>
      </c>
      <c r="F123" s="258">
        <f>IF($C$7=3,$C$6*C123*E123,$C$6*C123*E123*2)</f>
        <v>0</v>
      </c>
      <c r="G123" s="265">
        <v>0</v>
      </c>
      <c r="H123" s="258">
        <f>IF($C$7=3,D123*$C$6*G123,D123*$C$6*G123*2)</f>
        <v>0</v>
      </c>
    </row>
    <row r="124" spans="1:9" ht="45">
      <c r="A124" s="239" t="s">
        <v>274</v>
      </c>
      <c r="B124" s="240" t="s">
        <v>326</v>
      </c>
      <c r="C124" s="1573">
        <v>2364.61</v>
      </c>
      <c r="D124" s="1574">
        <v>2364.61</v>
      </c>
      <c r="E124" s="265">
        <v>0</v>
      </c>
      <c r="F124" s="258">
        <f>IF($C$7=3,$C$6*C124*E124,$C$6*C124*E124*2)</f>
        <v>0</v>
      </c>
      <c r="G124" s="265">
        <v>0</v>
      </c>
      <c r="H124" s="258">
        <f>IF($C$7=3,D124*$C$6*G124,D124*$C$6*G124*2)</f>
        <v>0</v>
      </c>
      <c r="I124" s="111"/>
    </row>
    <row r="125" spans="1:9" ht="50.25" customHeight="1">
      <c r="A125" s="1562" t="s">
        <v>275</v>
      </c>
      <c r="B125" s="1565" t="s">
        <v>327</v>
      </c>
      <c r="C125" s="1566"/>
      <c r="D125" s="1567"/>
      <c r="E125" s="280"/>
      <c r="F125" s="247"/>
      <c r="G125" s="281"/>
      <c r="H125" s="282"/>
    </row>
    <row r="126" spans="1:9" ht="15.75" customHeight="1">
      <c r="A126" s="1563"/>
      <c r="B126" s="1568" t="s">
        <v>235</v>
      </c>
      <c r="C126" s="1569"/>
      <c r="D126" s="1570"/>
      <c r="E126" s="280"/>
      <c r="F126" s="247"/>
      <c r="G126" s="281"/>
      <c r="H126" s="282"/>
    </row>
    <row r="127" spans="1:9" ht="15.75" customHeight="1">
      <c r="A127" s="1563"/>
      <c r="B127" s="240" t="s">
        <v>236</v>
      </c>
      <c r="C127" s="1571">
        <v>16864.5</v>
      </c>
      <c r="D127" s="1572"/>
      <c r="E127" s="265">
        <v>0</v>
      </c>
      <c r="F127" s="258">
        <f>IF($C$7=3,$C$6*C127*E127,$C$6*$C127*E127*2)</f>
        <v>0</v>
      </c>
      <c r="G127" s="265">
        <v>0</v>
      </c>
      <c r="H127" s="258">
        <f>IF($C$7=3,$C$6*G127*C127,$C$6*$C127*G127*2)</f>
        <v>0</v>
      </c>
    </row>
    <row r="128" spans="1:9" ht="15.75" customHeight="1">
      <c r="A128" s="1563"/>
      <c r="B128" s="240" t="s">
        <v>237</v>
      </c>
      <c r="C128" s="1573">
        <v>9568.85</v>
      </c>
      <c r="D128" s="1574"/>
      <c r="E128" s="265">
        <v>0</v>
      </c>
      <c r="F128" s="258">
        <f t="shared" ref="F128:F134" si="4">IF($C$7=3,$C$6*C128*E128,$C$6*C128*E128*2)</f>
        <v>0</v>
      </c>
      <c r="G128" s="265">
        <v>0</v>
      </c>
      <c r="H128" s="258">
        <f t="shared" ref="H128:H133" si="5">IF($C$7=3,$C$6*G128*C128,$C$6*$C128*G128*2)</f>
        <v>0</v>
      </c>
    </row>
    <row r="129" spans="1:8" ht="15.75" customHeight="1">
      <c r="A129" s="1563"/>
      <c r="B129" s="240" t="s">
        <v>238</v>
      </c>
      <c r="C129" s="1573">
        <v>6647.67</v>
      </c>
      <c r="D129" s="1574"/>
      <c r="E129" s="265">
        <v>0</v>
      </c>
      <c r="F129" s="258">
        <f t="shared" si="4"/>
        <v>0</v>
      </c>
      <c r="G129" s="265">
        <v>0</v>
      </c>
      <c r="H129" s="258">
        <f t="shared" si="5"/>
        <v>0</v>
      </c>
    </row>
    <row r="130" spans="1:8" ht="15.75" customHeight="1">
      <c r="A130" s="1563"/>
      <c r="B130" s="240" t="s">
        <v>239</v>
      </c>
      <c r="C130" s="1573">
        <v>5289.4</v>
      </c>
      <c r="D130" s="1574"/>
      <c r="E130" s="265">
        <v>0</v>
      </c>
      <c r="F130" s="258">
        <f t="shared" si="4"/>
        <v>0</v>
      </c>
      <c r="G130" s="265">
        <v>0</v>
      </c>
      <c r="H130" s="258">
        <f t="shared" si="5"/>
        <v>0</v>
      </c>
    </row>
    <row r="131" spans="1:8" ht="15.75" customHeight="1">
      <c r="A131" s="1563"/>
      <c r="B131" s="240" t="s">
        <v>240</v>
      </c>
      <c r="C131" s="1573">
        <v>4047.48</v>
      </c>
      <c r="D131" s="1574"/>
      <c r="E131" s="265">
        <v>0</v>
      </c>
      <c r="F131" s="258">
        <f t="shared" si="4"/>
        <v>0</v>
      </c>
      <c r="G131" s="265">
        <v>0</v>
      </c>
      <c r="H131" s="258">
        <f t="shared" si="5"/>
        <v>0</v>
      </c>
    </row>
    <row r="132" spans="1:8" ht="15.75" customHeight="1">
      <c r="A132" s="1563"/>
      <c r="B132" s="240" t="s">
        <v>241</v>
      </c>
      <c r="C132" s="1573">
        <v>3341.02</v>
      </c>
      <c r="D132" s="1574"/>
      <c r="E132" s="265">
        <v>0</v>
      </c>
      <c r="F132" s="258">
        <f t="shared" si="4"/>
        <v>0</v>
      </c>
      <c r="G132" s="265">
        <v>0</v>
      </c>
      <c r="H132" s="258">
        <f t="shared" si="5"/>
        <v>0</v>
      </c>
    </row>
    <row r="133" spans="1:8" ht="15.75" customHeight="1">
      <c r="A133" s="1563"/>
      <c r="B133" s="240" t="s">
        <v>242</v>
      </c>
      <c r="C133" s="1573">
        <v>3187.34</v>
      </c>
      <c r="D133" s="1574"/>
      <c r="E133" s="265">
        <v>0</v>
      </c>
      <c r="F133" s="258">
        <f t="shared" si="4"/>
        <v>0</v>
      </c>
      <c r="G133" s="265">
        <v>0</v>
      </c>
      <c r="H133" s="258">
        <f t="shared" si="5"/>
        <v>0</v>
      </c>
    </row>
    <row r="134" spans="1:8" ht="15.75" customHeight="1">
      <c r="A134" s="1563"/>
      <c r="B134" s="240" t="s">
        <v>243</v>
      </c>
      <c r="C134" s="1575">
        <v>3115.03</v>
      </c>
      <c r="D134" s="1576"/>
      <c r="E134" s="265">
        <v>0</v>
      </c>
      <c r="F134" s="258">
        <f t="shared" si="4"/>
        <v>0</v>
      </c>
      <c r="G134" s="265">
        <v>0</v>
      </c>
      <c r="H134" s="258">
        <f>IF($C$7=3,$C$6*G134*C134,$C$6*$C134*G134*2)</f>
        <v>0</v>
      </c>
    </row>
    <row r="135" spans="1:8" ht="15.75" customHeight="1">
      <c r="A135" s="1563"/>
      <c r="B135" s="1568" t="s">
        <v>244</v>
      </c>
      <c r="C135" s="1569"/>
      <c r="D135" s="1570"/>
      <c r="E135" s="280"/>
      <c r="F135" s="247"/>
      <c r="G135" s="281"/>
      <c r="H135" s="282"/>
    </row>
    <row r="136" spans="1:8" ht="15.75" customHeight="1">
      <c r="A136" s="1563"/>
      <c r="B136" s="240" t="s">
        <v>245</v>
      </c>
      <c r="C136" s="1571">
        <v>9299.59</v>
      </c>
      <c r="D136" s="1572"/>
      <c r="E136" s="265">
        <v>0</v>
      </c>
      <c r="F136" s="258">
        <f t="shared" ref="F136:F141" si="6">IF($C$7=3,$C$6*C136*E136,$C$6*C136*E136*2)</f>
        <v>0</v>
      </c>
      <c r="G136" s="265">
        <v>0</v>
      </c>
      <c r="H136" s="258">
        <f t="shared" ref="H136:H141" si="7">IF($C$7=3,$C$6*G136*C136,$C$6*$C136*G136*2)</f>
        <v>0</v>
      </c>
    </row>
    <row r="137" spans="1:8" ht="15.75" customHeight="1">
      <c r="A137" s="1563"/>
      <c r="B137" s="240" t="s">
        <v>246</v>
      </c>
      <c r="C137" s="1573">
        <v>7134.24</v>
      </c>
      <c r="D137" s="1574"/>
      <c r="E137" s="265">
        <v>0</v>
      </c>
      <c r="F137" s="258">
        <f t="shared" si="6"/>
        <v>0</v>
      </c>
      <c r="G137" s="265">
        <v>0</v>
      </c>
      <c r="H137" s="258">
        <f t="shared" si="7"/>
        <v>0</v>
      </c>
    </row>
    <row r="138" spans="1:8" ht="15.75" customHeight="1">
      <c r="A138" s="1563"/>
      <c r="B138" s="240" t="s">
        <v>247</v>
      </c>
      <c r="C138" s="1573">
        <v>5018.8599999999997</v>
      </c>
      <c r="D138" s="1574"/>
      <c r="E138" s="265">
        <v>0</v>
      </c>
      <c r="F138" s="258">
        <f t="shared" si="6"/>
        <v>0</v>
      </c>
      <c r="G138" s="265">
        <v>0</v>
      </c>
      <c r="H138" s="258">
        <f t="shared" si="7"/>
        <v>0</v>
      </c>
    </row>
    <row r="139" spans="1:8" ht="15.75" customHeight="1">
      <c r="A139" s="1563"/>
      <c r="B139" s="240" t="s">
        <v>248</v>
      </c>
      <c r="C139" s="1573">
        <v>3306.62</v>
      </c>
      <c r="D139" s="1574"/>
      <c r="E139" s="265">
        <v>0</v>
      </c>
      <c r="F139" s="258">
        <f t="shared" si="6"/>
        <v>0</v>
      </c>
      <c r="G139" s="265">
        <v>0</v>
      </c>
      <c r="H139" s="258">
        <f t="shared" si="7"/>
        <v>0</v>
      </c>
    </row>
    <row r="140" spans="1:8" ht="15.75" customHeight="1">
      <c r="A140" s="1563"/>
      <c r="B140" s="240" t="s">
        <v>249</v>
      </c>
      <c r="C140" s="1573">
        <v>2192.5700000000002</v>
      </c>
      <c r="D140" s="1574"/>
      <c r="E140" s="265">
        <v>0</v>
      </c>
      <c r="F140" s="258">
        <f t="shared" si="6"/>
        <v>0</v>
      </c>
      <c r="G140" s="265">
        <v>0</v>
      </c>
      <c r="H140" s="258">
        <f t="shared" si="7"/>
        <v>0</v>
      </c>
    </row>
    <row r="141" spans="1:8" ht="32.25" customHeight="1">
      <c r="A141" s="1563"/>
      <c r="B141" s="240" t="s">
        <v>250</v>
      </c>
      <c r="C141" s="1573">
        <v>6711.12</v>
      </c>
      <c r="D141" s="1574"/>
      <c r="E141" s="265">
        <v>0</v>
      </c>
      <c r="F141" s="258">
        <f t="shared" si="6"/>
        <v>0</v>
      </c>
      <c r="G141" s="265">
        <v>0</v>
      </c>
      <c r="H141" s="258">
        <f t="shared" si="7"/>
        <v>0</v>
      </c>
    </row>
    <row r="142" spans="1:8" ht="21.75" customHeight="1">
      <c r="A142" s="1563"/>
      <c r="B142" s="1568" t="s">
        <v>251</v>
      </c>
      <c r="C142" s="1569"/>
      <c r="D142" s="1570"/>
      <c r="E142" s="280"/>
      <c r="F142" s="247"/>
      <c r="G142" s="281"/>
      <c r="H142" s="282"/>
    </row>
    <row r="143" spans="1:8" ht="15.75" customHeight="1">
      <c r="A143" s="1563"/>
      <c r="B143" s="240" t="s">
        <v>252</v>
      </c>
      <c r="C143" s="1573">
        <v>10011.06</v>
      </c>
      <c r="D143" s="1574"/>
      <c r="E143" s="265">
        <v>0</v>
      </c>
      <c r="F143" s="258">
        <f>IF($C$7=3,$C$6*C143*E143,$C$6*C143*E143*2)</f>
        <v>0</v>
      </c>
      <c r="G143" s="265">
        <v>0</v>
      </c>
      <c r="H143" s="258">
        <f>IF($C$7=3,$C$6*G143*C143,$C$6*$C143*G143*2)</f>
        <v>0</v>
      </c>
    </row>
    <row r="144" spans="1:8" ht="15.75" customHeight="1">
      <c r="A144" s="1563"/>
      <c r="B144" s="240" t="s">
        <v>253</v>
      </c>
      <c r="C144" s="1573">
        <v>6314.77</v>
      </c>
      <c r="D144" s="1574"/>
      <c r="E144" s="265">
        <v>0</v>
      </c>
      <c r="F144" s="258">
        <f>IF($C$7=3,$C$6*C144*E144,$C$6*C144*E144*2)</f>
        <v>0</v>
      </c>
      <c r="G144" s="265">
        <v>0</v>
      </c>
      <c r="H144" s="258">
        <f>IF($C$7=3,$C$6*G144*C144,$C$6*$C144*G144*2)</f>
        <v>0</v>
      </c>
    </row>
    <row r="145" spans="1:8" ht="15.75" customHeight="1">
      <c r="A145" s="1563"/>
      <c r="B145" s="240" t="s">
        <v>254</v>
      </c>
      <c r="C145" s="1573">
        <v>4304.47</v>
      </c>
      <c r="D145" s="1574"/>
      <c r="E145" s="265">
        <v>0</v>
      </c>
      <c r="F145" s="258">
        <f>IF($C$7=3,$C$6*C145*E145,$C$6*C145*E145*2)</f>
        <v>0</v>
      </c>
      <c r="G145" s="265">
        <v>0</v>
      </c>
      <c r="H145" s="258">
        <f>IF($C$7=3,$C$6*G145*C145,$C$6*$C145*G145*2)</f>
        <v>0</v>
      </c>
    </row>
    <row r="146" spans="1:8" ht="15.75" customHeight="1">
      <c r="A146" s="1564"/>
      <c r="B146" s="240" t="s">
        <v>255</v>
      </c>
      <c r="C146" s="1573">
        <v>2923.05</v>
      </c>
      <c r="D146" s="1574"/>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52" t="s">
        <v>330</v>
      </c>
      <c r="B155" s="1552"/>
      <c r="C155" s="1552"/>
      <c r="D155" s="1552"/>
    </row>
    <row r="156" spans="1:8">
      <c r="A156" s="350"/>
      <c r="E156" s="112"/>
      <c r="F156" s="112"/>
    </row>
    <row r="157" spans="1:8" ht="114">
      <c r="A157" s="1553" t="s">
        <v>331</v>
      </c>
      <c r="B157" s="1554"/>
      <c r="C157" s="323" t="s">
        <v>332</v>
      </c>
      <c r="D157" s="328" t="s">
        <v>333</v>
      </c>
      <c r="E157" s="328" t="s">
        <v>312</v>
      </c>
      <c r="F157" s="351">
        <v>0</v>
      </c>
    </row>
    <row r="158" spans="1:8" ht="15">
      <c r="A158" s="1555">
        <v>1</v>
      </c>
      <c r="B158" s="1554"/>
      <c r="C158" s="324">
        <v>2</v>
      </c>
      <c r="D158" s="325">
        <v>3</v>
      </c>
      <c r="E158" s="325">
        <v>4</v>
      </c>
      <c r="F158" s="352">
        <v>1</v>
      </c>
    </row>
    <row r="159" spans="1:8" ht="51" customHeight="1">
      <c r="A159" s="1556" t="s">
        <v>334</v>
      </c>
      <c r="B159" s="1557"/>
      <c r="C159" s="1558"/>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10" t="s">
        <v>67</v>
      </c>
      <c r="D17" s="1611"/>
      <c r="E17" s="1611"/>
      <c r="F17" s="1612"/>
      <c r="G17"/>
      <c r="H17"/>
      <c r="I17"/>
      <c r="J17"/>
      <c r="K17"/>
      <c r="L17"/>
      <c r="M17"/>
    </row>
    <row r="18" spans="2:13" ht="18.75" thickBot="1">
      <c r="B18" s="62">
        <v>11</v>
      </c>
      <c r="C18" s="1613"/>
      <c r="D18" s="1613"/>
      <c r="E18" s="1613"/>
      <c r="F18" s="1614"/>
      <c r="G18"/>
      <c r="H18"/>
      <c r="I18"/>
      <c r="J18"/>
      <c r="K18"/>
      <c r="L18"/>
      <c r="M18"/>
    </row>
    <row r="19" spans="2:13">
      <c r="B19" s="63">
        <v>2</v>
      </c>
      <c r="C19" s="1615" t="s">
        <v>93</v>
      </c>
      <c r="D19" s="1616"/>
      <c r="E19" s="1616"/>
      <c r="F19" s="1617"/>
      <c r="G19"/>
      <c r="H19"/>
      <c r="I19"/>
      <c r="J19"/>
      <c r="K19"/>
      <c r="L19"/>
      <c r="M19"/>
    </row>
    <row r="20" spans="2:13" ht="18.75" thickBot="1">
      <c r="B20" s="64">
        <v>22</v>
      </c>
      <c r="C20" s="1618"/>
      <c r="D20" s="1618"/>
      <c r="E20" s="1618"/>
      <c r="F20" s="1619"/>
      <c r="G20"/>
      <c r="H20"/>
      <c r="I20"/>
      <c r="J20"/>
      <c r="K20"/>
      <c r="L20"/>
      <c r="M20"/>
    </row>
    <row r="21" spans="2:13">
      <c r="B21" s="61">
        <v>3</v>
      </c>
      <c r="C21" s="1610" t="s">
        <v>68</v>
      </c>
      <c r="D21" s="1611"/>
      <c r="E21" s="1611"/>
      <c r="F21" s="1612"/>
      <c r="G21"/>
      <c r="H21"/>
      <c r="I21"/>
      <c r="J21"/>
      <c r="K21"/>
      <c r="L21"/>
      <c r="M21"/>
    </row>
    <row r="22" spans="2:13" ht="18.75" thickBot="1">
      <c r="B22" s="62">
        <v>33</v>
      </c>
      <c r="C22" s="1613"/>
      <c r="D22" s="1613"/>
      <c r="E22" s="1613"/>
      <c r="F22" s="1614"/>
      <c r="G22"/>
      <c r="H22"/>
      <c r="I22"/>
      <c r="J22"/>
      <c r="K22"/>
      <c r="L22"/>
      <c r="M22"/>
    </row>
    <row r="23" spans="2:13">
      <c r="B23" s="63">
        <v>4</v>
      </c>
      <c r="C23" s="1615" t="s">
        <v>94</v>
      </c>
      <c r="D23" s="1616"/>
      <c r="E23" s="1616"/>
      <c r="F23" s="1617"/>
      <c r="G23"/>
      <c r="H23"/>
      <c r="I23"/>
      <c r="J23"/>
      <c r="K23"/>
      <c r="L23"/>
      <c r="M23"/>
    </row>
    <row r="24" spans="2:13" ht="18.75" thickBot="1">
      <c r="B24" s="64">
        <v>44</v>
      </c>
      <c r="C24" s="1618"/>
      <c r="D24" s="1618"/>
      <c r="E24" s="1618"/>
      <c r="F24" s="1619"/>
      <c r="G24"/>
      <c r="H24"/>
      <c r="I24"/>
      <c r="J24"/>
      <c r="K24"/>
      <c r="L24"/>
      <c r="M24"/>
    </row>
    <row r="25" spans="2:13">
      <c r="B25" s="61">
        <v>5</v>
      </c>
      <c r="C25" s="1610" t="s">
        <v>69</v>
      </c>
      <c r="D25" s="1611"/>
      <c r="E25" s="1611"/>
      <c r="F25" s="1612"/>
      <c r="G25"/>
      <c r="H25" s="66" t="s">
        <v>95</v>
      </c>
      <c r="I25" s="66"/>
      <c r="J25" s="66"/>
      <c r="K25"/>
      <c r="L25"/>
      <c r="M25"/>
    </row>
    <row r="26" spans="2:13" ht="18.75" thickBot="1">
      <c r="B26" s="62">
        <v>55</v>
      </c>
      <c r="C26" s="1613"/>
      <c r="D26" s="1613"/>
      <c r="E26" s="1613"/>
      <c r="F26" s="1614"/>
      <c r="G26"/>
      <c r="H26" s="66" t="s">
        <v>96</v>
      </c>
      <c r="I26" s="66"/>
      <c r="J26" s="66"/>
      <c r="K26"/>
      <c r="L26"/>
      <c r="M26"/>
    </row>
    <row r="27" spans="2:13">
      <c r="B27" s="63">
        <v>6</v>
      </c>
      <c r="C27" s="1620" t="s">
        <v>97</v>
      </c>
      <c r="D27" s="1621"/>
      <c r="E27" s="1621"/>
      <c r="F27" s="1622"/>
      <c r="G27"/>
      <c r="H27"/>
      <c r="I27"/>
      <c r="J27"/>
      <c r="K27"/>
      <c r="L27"/>
      <c r="M27"/>
    </row>
    <row r="28" spans="2:13">
      <c r="B28" s="65">
        <v>66</v>
      </c>
      <c r="C28" s="1623"/>
      <c r="D28" s="1624"/>
      <c r="E28" s="1624"/>
      <c r="F28" s="1625"/>
      <c r="G28"/>
      <c r="H28"/>
      <c r="I28"/>
      <c r="J28"/>
      <c r="K28"/>
      <c r="L28"/>
      <c r="M28"/>
    </row>
    <row r="29" spans="2:13">
      <c r="B29" s="65">
        <v>7</v>
      </c>
      <c r="C29" s="1628" t="s">
        <v>98</v>
      </c>
      <c r="D29" s="1629"/>
      <c r="E29" s="1629"/>
      <c r="F29" s="1630"/>
      <c r="G29"/>
      <c r="H29"/>
      <c r="I29"/>
      <c r="J29"/>
      <c r="K29"/>
      <c r="L29"/>
      <c r="M29"/>
    </row>
    <row r="30" spans="2:13">
      <c r="B30" s="65">
        <v>77</v>
      </c>
      <c r="C30" s="1623"/>
      <c r="D30" s="1624"/>
      <c r="E30" s="1624"/>
      <c r="F30" s="1625"/>
      <c r="G30"/>
      <c r="H30" s="1631" t="s">
        <v>99</v>
      </c>
      <c r="I30" s="1631"/>
      <c r="J30" s="1631"/>
      <c r="K30" s="1631"/>
      <c r="L30" s="1631"/>
      <c r="M30" s="1631"/>
    </row>
    <row r="31" spans="2:13">
      <c r="B31" s="65">
        <v>8</v>
      </c>
      <c r="C31" s="1628" t="s">
        <v>100</v>
      </c>
      <c r="D31" s="1629"/>
      <c r="E31" s="1629"/>
      <c r="F31" s="1630"/>
      <c r="G31"/>
      <c r="H31"/>
      <c r="I31"/>
      <c r="J31"/>
      <c r="K31"/>
      <c r="L31"/>
      <c r="M31"/>
    </row>
    <row r="32" spans="2:13">
      <c r="B32" s="65">
        <v>88</v>
      </c>
      <c r="C32" s="1623"/>
      <c r="D32" s="1624"/>
      <c r="E32" s="1624"/>
      <c r="F32" s="1625"/>
      <c r="G32"/>
      <c r="H32"/>
      <c r="I32"/>
      <c r="J32"/>
      <c r="K32"/>
      <c r="L32"/>
      <c r="M32"/>
    </row>
    <row r="33" spans="1:17">
      <c r="B33" s="65">
        <v>9</v>
      </c>
      <c r="C33" s="1628" t="s">
        <v>101</v>
      </c>
      <c r="D33" s="1629"/>
      <c r="E33" s="1629"/>
      <c r="F33" s="1630"/>
      <c r="G33"/>
      <c r="H33"/>
      <c r="I33"/>
      <c r="J33"/>
      <c r="K33"/>
      <c r="L33"/>
      <c r="M33"/>
    </row>
    <row r="34" spans="1:17" ht="18.75" thickBot="1">
      <c r="B34" s="64">
        <v>99</v>
      </c>
      <c r="C34" s="1623"/>
      <c r="D34" s="1624"/>
      <c r="E34" s="1624"/>
      <c r="F34" s="1625"/>
      <c r="G34"/>
      <c r="H34"/>
      <c r="I34"/>
      <c r="J34"/>
      <c r="K34"/>
      <c r="L34"/>
      <c r="M34"/>
    </row>
    <row r="35" spans="1:17">
      <c r="B35" s="61">
        <v>10</v>
      </c>
      <c r="C35" s="1610" t="s">
        <v>70</v>
      </c>
      <c r="D35" s="1611"/>
      <c r="E35" s="1611"/>
      <c r="F35" s="1612"/>
      <c r="G35"/>
      <c r="H35"/>
      <c r="I35"/>
      <c r="J35"/>
      <c r="K35"/>
      <c r="L35"/>
      <c r="M35"/>
    </row>
    <row r="36" spans="1:17" ht="18.75" thickBot="1">
      <c r="B36" s="62">
        <v>1010</v>
      </c>
      <c r="C36" s="1613"/>
      <c r="D36" s="1613"/>
      <c r="E36" s="1613"/>
      <c r="F36" s="1614"/>
      <c r="G36"/>
      <c r="H36"/>
      <c r="I36"/>
      <c r="J36"/>
      <c r="K36"/>
      <c r="L36"/>
      <c r="M36"/>
    </row>
    <row r="38" spans="1:17" ht="66.75" customHeight="1">
      <c r="A38" s="37" t="s">
        <v>79</v>
      </c>
      <c r="B38" s="1626" t="s">
        <v>80</v>
      </c>
      <c r="C38" s="1626"/>
      <c r="D38" s="1626"/>
      <c r="E38" s="1626"/>
      <c r="F38" s="1626"/>
      <c r="G38" s="1626"/>
      <c r="H38" s="1626"/>
      <c r="I38" s="1626"/>
      <c r="J38" s="1626"/>
      <c r="K38" s="1626"/>
      <c r="L38" s="1626"/>
    </row>
    <row r="42" spans="1:17" ht="29.25" customHeight="1">
      <c r="A42" s="37" t="s">
        <v>71</v>
      </c>
    </row>
    <row r="43" spans="1:17" ht="29.25" customHeight="1">
      <c r="A43" s="37" t="s">
        <v>73</v>
      </c>
    </row>
    <row r="44" spans="1:17" ht="29.25" customHeight="1">
      <c r="A44" s="37" t="s">
        <v>76</v>
      </c>
    </row>
    <row r="45" spans="1:17" ht="55.5" customHeight="1">
      <c r="B45" s="1627" t="s">
        <v>75</v>
      </c>
      <c r="C45" s="1627"/>
      <c r="D45" s="1627"/>
      <c r="E45" s="1627"/>
      <c r="F45" s="1627"/>
      <c r="G45" s="1627"/>
      <c r="H45" s="1627"/>
      <c r="I45" s="1627"/>
      <c r="J45" s="1627"/>
      <c r="K45" s="1627"/>
      <c r="L45" s="1627"/>
      <c r="M45" s="1627"/>
      <c r="N45" s="1627"/>
      <c r="O45" s="1627"/>
      <c r="P45" s="1627"/>
      <c r="Q45" s="1627"/>
    </row>
    <row r="46" spans="1:17" ht="55.5" customHeight="1">
      <c r="B46" s="1627" t="s">
        <v>88</v>
      </c>
      <c r="C46" s="1627"/>
      <c r="D46" s="1627"/>
      <c r="E46" s="1627"/>
      <c r="F46" s="1627"/>
      <c r="G46" s="1627"/>
      <c r="H46" s="1627"/>
      <c r="I46" s="1627"/>
      <c r="J46" s="1627"/>
      <c r="K46" s="1627"/>
      <c r="L46" s="1627"/>
      <c r="M46" s="1627"/>
      <c r="N46" s="1627"/>
      <c r="O46" s="1627"/>
      <c r="P46" s="1627"/>
      <c r="Q46" s="1627"/>
    </row>
    <row r="48" spans="1:17">
      <c r="A48" s="37" t="s">
        <v>74</v>
      </c>
    </row>
    <row r="51" spans="1:18" ht="55.5" customHeight="1">
      <c r="A51" s="1627" t="s">
        <v>91</v>
      </c>
      <c r="B51" s="1627"/>
      <c r="C51" s="1627"/>
      <c r="D51" s="1627"/>
      <c r="E51" s="1627"/>
      <c r="F51" s="1627"/>
      <c r="G51" s="1627"/>
      <c r="H51" s="1627"/>
      <c r="I51" s="1627"/>
      <c r="J51" s="1627"/>
      <c r="K51" s="1627"/>
      <c r="L51" s="1627"/>
      <c r="M51" s="1627"/>
      <c r="N51" s="1627"/>
      <c r="O51" s="1627"/>
      <c r="P51" s="1627"/>
      <c r="Q51" s="1627"/>
      <c r="R51" s="1627"/>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1313</v>
      </c>
      <c r="L1" s="918" t="s">
        <v>1314</v>
      </c>
    </row>
    <row r="2" spans="1:13" ht="21.75" customHeight="1" thickBot="1">
      <c r="A2" s="715"/>
      <c r="B2" s="902"/>
      <c r="C2" s="903" t="s">
        <v>55</v>
      </c>
      <c r="D2" s="904" t="s">
        <v>699</v>
      </c>
      <c r="E2" s="903" t="s">
        <v>700</v>
      </c>
      <c r="F2" s="905" t="s">
        <v>703</v>
      </c>
      <c r="G2" s="906" t="s">
        <v>635</v>
      </c>
      <c r="H2" s="906" t="s">
        <v>696</v>
      </c>
      <c r="I2" s="906" t="s">
        <v>30</v>
      </c>
      <c r="J2" s="906"/>
      <c r="K2" s="715"/>
    </row>
    <row r="3" spans="1:13" ht="13.5" thickBot="1">
      <c r="A3" s="907" t="s">
        <v>1318</v>
      </c>
      <c r="B3" s="908" t="s">
        <v>1319</v>
      </c>
      <c r="C3" s="908">
        <v>87.239559999999997</v>
      </c>
      <c r="D3" s="908">
        <v>19.62</v>
      </c>
      <c r="E3" s="908">
        <v>31.900000000000002</v>
      </c>
      <c r="F3" s="908">
        <v>701.55</v>
      </c>
      <c r="G3" s="908">
        <v>39.47</v>
      </c>
      <c r="H3" s="908">
        <v>176.69</v>
      </c>
      <c r="I3" s="908">
        <v>38.74</v>
      </c>
      <c r="J3" s="908">
        <v>1095.20956</v>
      </c>
      <c r="K3" s="908" t="s">
        <v>1320</v>
      </c>
      <c r="L3" s="909" t="s">
        <v>1313</v>
      </c>
      <c r="M3" s="914" t="s">
        <v>1314</v>
      </c>
    </row>
    <row r="4" spans="1:13" ht="13.5" thickBot="1">
      <c r="A4" s="907" t="s">
        <v>1321</v>
      </c>
      <c r="B4" s="908" t="s">
        <v>1322</v>
      </c>
      <c r="C4" s="908">
        <v>87.263939999999991</v>
      </c>
      <c r="D4" s="908">
        <v>19.88</v>
      </c>
      <c r="E4" s="908">
        <v>32.29</v>
      </c>
      <c r="F4" s="908">
        <v>713.74</v>
      </c>
      <c r="G4" s="908">
        <v>39.950000000000003</v>
      </c>
      <c r="H4" s="908">
        <v>176.69</v>
      </c>
      <c r="I4" s="908">
        <v>38.74</v>
      </c>
      <c r="J4" s="908">
        <v>1108.55394</v>
      </c>
      <c r="K4" s="908" t="s">
        <v>1323</v>
      </c>
      <c r="L4" s="909" t="s">
        <v>1313</v>
      </c>
      <c r="M4" s="914" t="s">
        <v>1314</v>
      </c>
    </row>
    <row r="5" spans="1:13" ht="13.5" thickBot="1">
      <c r="A5" s="907" t="s">
        <v>1324</v>
      </c>
      <c r="B5" s="908" t="s">
        <v>1325</v>
      </c>
      <c r="C5" s="908">
        <v>87.297519999999992</v>
      </c>
      <c r="D5" s="908">
        <v>20.239999999999998</v>
      </c>
      <c r="E5" s="908">
        <v>32.830000000000005</v>
      </c>
      <c r="F5" s="908">
        <v>730.53</v>
      </c>
      <c r="G5" s="908">
        <v>40.61</v>
      </c>
      <c r="H5" s="908">
        <v>176.69</v>
      </c>
      <c r="I5" s="908">
        <v>38.74</v>
      </c>
      <c r="J5" s="908">
        <v>1126.9375199999999</v>
      </c>
      <c r="K5" s="908" t="s">
        <v>1326</v>
      </c>
      <c r="L5" s="909" t="s">
        <v>1313</v>
      </c>
      <c r="M5" s="914" t="s">
        <v>1314</v>
      </c>
    </row>
    <row r="6" spans="1:13" ht="13.5" thickBot="1">
      <c r="A6" s="907" t="s">
        <v>1327</v>
      </c>
      <c r="B6" s="908" t="s">
        <v>1328</v>
      </c>
      <c r="C6" s="908">
        <v>87.349419999999995</v>
      </c>
      <c r="D6" s="908">
        <v>20.8</v>
      </c>
      <c r="E6" s="908">
        <v>33.650000000000006</v>
      </c>
      <c r="F6" s="908">
        <v>756.48</v>
      </c>
      <c r="G6" s="908">
        <v>41.63</v>
      </c>
      <c r="H6" s="908">
        <v>176.69</v>
      </c>
      <c r="I6" s="908">
        <v>38.74</v>
      </c>
      <c r="J6" s="908">
        <v>1155.33942</v>
      </c>
      <c r="K6" s="908" t="s">
        <v>1329</v>
      </c>
      <c r="L6" s="909" t="s">
        <v>1313</v>
      </c>
      <c r="M6" s="914" t="s">
        <v>1314</v>
      </c>
    </row>
    <row r="7" spans="1:13" ht="13.5" thickBot="1">
      <c r="A7" s="907" t="s">
        <v>767</v>
      </c>
      <c r="B7" s="908" t="s">
        <v>1330</v>
      </c>
      <c r="C7" s="908">
        <v>87.495979999999989</v>
      </c>
      <c r="D7" s="908">
        <v>22.37</v>
      </c>
      <c r="E7" s="908">
        <v>35.980000000000004</v>
      </c>
      <c r="F7" s="908">
        <v>829.76</v>
      </c>
      <c r="G7" s="908">
        <v>44.51</v>
      </c>
      <c r="H7" s="908">
        <v>176.69</v>
      </c>
      <c r="I7" s="908">
        <v>38.74</v>
      </c>
      <c r="J7" s="908">
        <v>1235.5459800000001</v>
      </c>
      <c r="K7" s="908" t="s">
        <v>1331</v>
      </c>
      <c r="L7" s="909" t="s">
        <v>1313</v>
      </c>
      <c r="M7" s="914" t="s">
        <v>1314</v>
      </c>
    </row>
    <row r="8" spans="1:13" ht="13.5" thickBot="1">
      <c r="A8" s="907" t="s">
        <v>770</v>
      </c>
      <c r="B8" s="908" t="s">
        <v>1332</v>
      </c>
      <c r="C8" s="908">
        <v>87.609219999999993</v>
      </c>
      <c r="D8" s="908">
        <v>23.58</v>
      </c>
      <c r="E8" s="908">
        <v>37.79</v>
      </c>
      <c r="F8" s="908">
        <v>886.38</v>
      </c>
      <c r="G8" s="908">
        <v>46.74</v>
      </c>
      <c r="H8" s="908">
        <v>176.69</v>
      </c>
      <c r="I8" s="908">
        <v>38.74</v>
      </c>
      <c r="J8" s="908">
        <v>1297.5292200000001</v>
      </c>
      <c r="K8" s="908" t="s">
        <v>1333</v>
      </c>
      <c r="L8" s="909" t="s">
        <v>1313</v>
      </c>
      <c r="M8" s="914" t="s">
        <v>1314</v>
      </c>
    </row>
    <row r="9" spans="1:13" ht="13.5" thickBot="1">
      <c r="A9" s="907" t="s">
        <v>773</v>
      </c>
      <c r="B9" s="908" t="s">
        <v>1334</v>
      </c>
      <c r="C9" s="908">
        <v>124.48988</v>
      </c>
      <c r="D9" s="908">
        <v>26.56</v>
      </c>
      <c r="E9" s="908">
        <v>43.37</v>
      </c>
      <c r="F9" s="908">
        <v>1025.51</v>
      </c>
      <c r="G9" s="908">
        <v>53.66</v>
      </c>
      <c r="H9" s="908">
        <v>176.69</v>
      </c>
      <c r="I9" s="908">
        <v>38.74</v>
      </c>
      <c r="J9" s="908">
        <v>1489.0198800000001</v>
      </c>
      <c r="K9" s="908" t="s">
        <v>1335</v>
      </c>
      <c r="L9" s="909" t="s">
        <v>1313</v>
      </c>
      <c r="M9" s="914" t="s">
        <v>1314</v>
      </c>
    </row>
    <row r="10" spans="1:13" ht="13.5" thickBot="1">
      <c r="A10" s="907" t="s">
        <v>776</v>
      </c>
      <c r="B10" s="908" t="s">
        <v>1336</v>
      </c>
      <c r="C10" s="908">
        <v>125.07223999999999</v>
      </c>
      <c r="D10" s="908">
        <v>32.79</v>
      </c>
      <c r="E10" s="908">
        <v>52.66</v>
      </c>
      <c r="F10" s="908">
        <v>1310.24</v>
      </c>
      <c r="G10" s="908">
        <v>65.13</v>
      </c>
      <c r="H10" s="908">
        <v>176.69</v>
      </c>
      <c r="I10" s="908">
        <v>45.19</v>
      </c>
      <c r="J10" s="908">
        <v>1807.7722400000002</v>
      </c>
      <c r="K10" s="908" t="s">
        <v>1337</v>
      </c>
      <c r="L10" s="909" t="s">
        <v>1313</v>
      </c>
      <c r="M10" s="914" t="s">
        <v>1314</v>
      </c>
    </row>
    <row r="11" spans="1:13" ht="13.5" thickBot="1">
      <c r="A11" s="907" t="s">
        <v>779</v>
      </c>
      <c r="B11" s="908" t="s">
        <v>1338</v>
      </c>
      <c r="C11" s="908">
        <v>125.64413999999999</v>
      </c>
      <c r="D11" s="908">
        <v>38.909999999999997</v>
      </c>
      <c r="E11" s="908">
        <v>61.769999999999996</v>
      </c>
      <c r="F11" s="908">
        <v>1596.19</v>
      </c>
      <c r="G11" s="908">
        <v>76.39</v>
      </c>
      <c r="H11" s="908">
        <v>176.69</v>
      </c>
      <c r="I11" s="908">
        <v>45.19</v>
      </c>
      <c r="J11" s="908">
        <v>2120.7841400000002</v>
      </c>
      <c r="K11" s="908" t="s">
        <v>1339</v>
      </c>
      <c r="L11" s="909" t="s">
        <v>1313</v>
      </c>
      <c r="M11" s="914" t="s">
        <v>1314</v>
      </c>
    </row>
    <row r="12" spans="1:13" ht="13.5" thickBot="1">
      <c r="A12" s="907" t="s">
        <v>782</v>
      </c>
      <c r="B12" s="908" t="s">
        <v>1340</v>
      </c>
      <c r="C12" s="908">
        <v>267.52283999999997</v>
      </c>
      <c r="D12" s="908">
        <v>72.180000000000007</v>
      </c>
      <c r="E12" s="908">
        <v>115.67</v>
      </c>
      <c r="F12" s="908">
        <v>3151.04</v>
      </c>
      <c r="G12" s="908">
        <v>143.07</v>
      </c>
      <c r="H12" s="908">
        <v>176.69</v>
      </c>
      <c r="I12" s="908">
        <v>45.19</v>
      </c>
      <c r="J12" s="908">
        <v>3971.3628400000002</v>
      </c>
      <c r="K12" s="908" t="s">
        <v>1341</v>
      </c>
      <c r="L12" s="909" t="s">
        <v>1313</v>
      </c>
      <c r="M12" s="914" t="s">
        <v>1314</v>
      </c>
    </row>
    <row r="13" spans="1:13" ht="13.5" thickBot="1">
      <c r="A13" s="907" t="s">
        <v>1342</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1313</v>
      </c>
      <c r="M13" s="914" t="s">
        <v>1314</v>
      </c>
    </row>
    <row r="14" spans="1:13" ht="13.5" thickBot="1">
      <c r="A14" s="907" t="s">
        <v>1343</v>
      </c>
      <c r="B14" s="908" t="s">
        <v>1344</v>
      </c>
      <c r="C14" s="908">
        <v>377.76124000000004</v>
      </c>
      <c r="D14" s="908">
        <v>71.14</v>
      </c>
      <c r="E14" s="908">
        <v>117.56</v>
      </c>
      <c r="F14" s="908">
        <v>1284.1500000000001</v>
      </c>
      <c r="G14" s="908">
        <v>145.49</v>
      </c>
      <c r="H14" s="908">
        <v>802.59000000000015</v>
      </c>
      <c r="I14" s="908">
        <v>1237.53</v>
      </c>
      <c r="J14" s="908">
        <v>4036.2212399999999</v>
      </c>
      <c r="K14" s="908" t="s">
        <v>1345</v>
      </c>
      <c r="L14" s="909" t="s">
        <v>1313</v>
      </c>
      <c r="M14" s="914" t="s">
        <v>1314</v>
      </c>
    </row>
    <row r="15" spans="1:13" ht="13.5" thickBot="1">
      <c r="A15" s="907" t="s">
        <v>1346</v>
      </c>
      <c r="B15" s="908" t="s">
        <v>1347</v>
      </c>
      <c r="C15" s="908">
        <v>377.82838000000004</v>
      </c>
      <c r="D15" s="908">
        <v>71.86</v>
      </c>
      <c r="E15" s="908">
        <v>118.63</v>
      </c>
      <c r="F15" s="908">
        <v>1317.72</v>
      </c>
      <c r="G15" s="908">
        <v>146.81</v>
      </c>
      <c r="H15" s="908">
        <v>802.59000000000015</v>
      </c>
      <c r="I15" s="908">
        <v>1237.53</v>
      </c>
      <c r="J15" s="908">
        <v>4072.9683800000003</v>
      </c>
      <c r="K15" s="908" t="s">
        <v>1348</v>
      </c>
      <c r="L15" s="909" t="s">
        <v>1313</v>
      </c>
      <c r="M15" s="914" t="s">
        <v>1314</v>
      </c>
    </row>
    <row r="16" spans="1:13" ht="13.5" thickBot="1">
      <c r="A16" s="907" t="s">
        <v>1349</v>
      </c>
      <c r="B16" s="908" t="s">
        <v>1350</v>
      </c>
      <c r="C16" s="908">
        <v>377.93220000000002</v>
      </c>
      <c r="D16" s="908">
        <v>72.97</v>
      </c>
      <c r="E16" s="908">
        <v>120.28999999999999</v>
      </c>
      <c r="F16" s="908">
        <v>1369.63</v>
      </c>
      <c r="G16" s="908">
        <v>148.86000000000001</v>
      </c>
      <c r="H16" s="908">
        <v>802.59000000000015</v>
      </c>
      <c r="I16" s="908">
        <v>1237.53</v>
      </c>
      <c r="J16" s="908">
        <v>4129.8022000000001</v>
      </c>
      <c r="K16" s="908" t="s">
        <v>1351</v>
      </c>
      <c r="L16" s="909" t="s">
        <v>1313</v>
      </c>
      <c r="M16" s="914" t="s">
        <v>1314</v>
      </c>
    </row>
    <row r="17" spans="1:13" ht="13.5" thickBot="1">
      <c r="A17" s="907" t="s">
        <v>785</v>
      </c>
      <c r="B17" s="908" t="s">
        <v>1352</v>
      </c>
      <c r="C17" s="908">
        <v>378.2253</v>
      </c>
      <c r="D17" s="908">
        <v>76.099999999999994</v>
      </c>
      <c r="E17" s="908">
        <v>124.96</v>
      </c>
      <c r="F17" s="908">
        <v>1516.18</v>
      </c>
      <c r="G17" s="908">
        <v>154.63</v>
      </c>
      <c r="H17" s="908">
        <v>802.59000000000015</v>
      </c>
      <c r="I17" s="908">
        <v>1237.53</v>
      </c>
      <c r="J17" s="908">
        <v>4290.2152999999998</v>
      </c>
      <c r="K17" s="908" t="s">
        <v>1353</v>
      </c>
      <c r="L17" s="909" t="s">
        <v>1313</v>
      </c>
      <c r="M17" s="914" t="s">
        <v>1314</v>
      </c>
    </row>
    <row r="18" spans="1:13" ht="13.5" thickBot="1">
      <c r="A18" s="907" t="s">
        <v>788</v>
      </c>
      <c r="B18" s="908" t="s">
        <v>1354</v>
      </c>
      <c r="C18" s="908">
        <v>378.78167999999999</v>
      </c>
      <c r="D18" s="908">
        <v>82.06</v>
      </c>
      <c r="E18" s="908">
        <v>133.82999999999998</v>
      </c>
      <c r="F18" s="908">
        <v>1794.37</v>
      </c>
      <c r="G18" s="908">
        <v>165.58</v>
      </c>
      <c r="H18" s="908">
        <v>802.59000000000015</v>
      </c>
      <c r="I18" s="908">
        <v>1237.53</v>
      </c>
      <c r="J18" s="908">
        <v>4594.7416800000001</v>
      </c>
      <c r="K18" s="908" t="s">
        <v>1355</v>
      </c>
      <c r="L18" s="909" t="s">
        <v>1313</v>
      </c>
      <c r="M18" s="914" t="s">
        <v>1314</v>
      </c>
    </row>
    <row r="19" spans="1:13" ht="13.5" thickBot="1">
      <c r="A19" s="907" t="s">
        <v>791</v>
      </c>
      <c r="B19" s="908" t="s">
        <v>1356</v>
      </c>
      <c r="C19" s="908">
        <v>538.24860000000001</v>
      </c>
      <c r="D19" s="908">
        <v>86.54</v>
      </c>
      <c r="E19" s="908">
        <v>145.46</v>
      </c>
      <c r="F19" s="908">
        <v>2003.68</v>
      </c>
      <c r="G19" s="908">
        <v>180.07</v>
      </c>
      <c r="H19" s="908">
        <v>802.59000000000015</v>
      </c>
      <c r="I19" s="908">
        <v>1237.53</v>
      </c>
      <c r="J19" s="908">
        <v>4994.1186000000007</v>
      </c>
      <c r="K19" s="908" t="s">
        <v>1357</v>
      </c>
      <c r="L19" s="909" t="s">
        <v>1313</v>
      </c>
      <c r="M19" s="914" t="s">
        <v>1314</v>
      </c>
    </row>
    <row r="20" spans="1:13" ht="13.5" thickBot="1">
      <c r="A20" s="907" t="s">
        <v>794</v>
      </c>
      <c r="B20" s="908" t="s">
        <v>1358</v>
      </c>
      <c r="C20" s="908">
        <v>538.9659200000001</v>
      </c>
      <c r="D20" s="908">
        <v>94.21</v>
      </c>
      <c r="E20" s="908">
        <v>156.9</v>
      </c>
      <c r="F20" s="908">
        <v>2362.34</v>
      </c>
      <c r="G20" s="908">
        <v>194.2</v>
      </c>
      <c r="H20" s="908">
        <v>802.59000000000015</v>
      </c>
      <c r="I20" s="908">
        <v>1237.53</v>
      </c>
      <c r="J20" s="908">
        <v>5386.7359200000001</v>
      </c>
      <c r="K20" s="908" t="s">
        <v>1359</v>
      </c>
      <c r="L20" s="909" t="s">
        <v>1313</v>
      </c>
      <c r="M20" s="914" t="s">
        <v>1314</v>
      </c>
    </row>
    <row r="21" spans="1:13" ht="13.5" thickBot="1">
      <c r="A21" s="907" t="s">
        <v>797</v>
      </c>
      <c r="B21" s="908" t="s">
        <v>1360</v>
      </c>
      <c r="C21" s="908">
        <v>539.97784000000001</v>
      </c>
      <c r="D21" s="908">
        <v>105.04</v>
      </c>
      <c r="E21" s="908">
        <v>173.03</v>
      </c>
      <c r="F21" s="908">
        <v>2868.3</v>
      </c>
      <c r="G21" s="908">
        <v>214.12</v>
      </c>
      <c r="H21" s="908">
        <v>802.59000000000015</v>
      </c>
      <c r="I21" s="908">
        <v>1237.53</v>
      </c>
      <c r="J21" s="908">
        <v>5940.5878400000001</v>
      </c>
      <c r="K21" s="908" t="s">
        <v>1361</v>
      </c>
      <c r="L21" s="909" t="s">
        <v>1313</v>
      </c>
      <c r="M21" s="914" t="s">
        <v>1314</v>
      </c>
    </row>
    <row r="22" spans="1:13" ht="13.5" thickBot="1">
      <c r="A22" s="907" t="s">
        <v>800</v>
      </c>
      <c r="B22" s="908" t="s">
        <v>1362</v>
      </c>
      <c r="C22" s="908">
        <v>700.39458000000002</v>
      </c>
      <c r="D22" s="908">
        <v>160.56</v>
      </c>
      <c r="E22" s="908">
        <v>260.58999999999997</v>
      </c>
      <c r="F22" s="908">
        <v>5462.67</v>
      </c>
      <c r="G22" s="908">
        <v>322.39</v>
      </c>
      <c r="H22" s="908">
        <v>802.59000000000015</v>
      </c>
      <c r="I22" s="908">
        <v>1237.53</v>
      </c>
      <c r="J22" s="908">
        <v>8946.7245800000001</v>
      </c>
      <c r="K22" s="908" t="s">
        <v>1363</v>
      </c>
      <c r="L22" s="909" t="s">
        <v>1313</v>
      </c>
      <c r="M22" s="914" t="s">
        <v>1314</v>
      </c>
    </row>
    <row r="23" spans="1:13" ht="13.5" thickBot="1">
      <c r="A23" s="907" t="s">
        <v>544</v>
      </c>
      <c r="B23" s="908" t="s">
        <v>1364</v>
      </c>
      <c r="C23" s="908">
        <v>59.520499999999998</v>
      </c>
      <c r="D23" s="908">
        <v>13.21</v>
      </c>
      <c r="E23" s="908">
        <v>21.490000000000002</v>
      </c>
      <c r="F23" s="908">
        <v>393.4</v>
      </c>
      <c r="G23" s="908">
        <v>26.6</v>
      </c>
      <c r="H23" s="908">
        <v>190.35999999999999</v>
      </c>
      <c r="I23" s="908">
        <v>33.49</v>
      </c>
      <c r="J23" s="908">
        <v>738.07050000000004</v>
      </c>
      <c r="K23" s="908" t="s">
        <v>1365</v>
      </c>
      <c r="L23" s="909" t="s">
        <v>1313</v>
      </c>
      <c r="M23" s="914" t="s">
        <v>1314</v>
      </c>
    </row>
    <row r="24" spans="1:13" ht="13.5" thickBot="1">
      <c r="A24" s="907" t="s">
        <v>547</v>
      </c>
      <c r="B24" s="908" t="s">
        <v>1366</v>
      </c>
      <c r="C24" s="908">
        <v>59.544899999999998</v>
      </c>
      <c r="D24" s="908">
        <v>13.47</v>
      </c>
      <c r="E24" s="908">
        <v>21.89</v>
      </c>
      <c r="F24" s="908">
        <v>405.6</v>
      </c>
      <c r="G24" s="908">
        <v>27.08</v>
      </c>
      <c r="H24" s="908">
        <v>190.35999999999999</v>
      </c>
      <c r="I24" s="908">
        <v>33.49</v>
      </c>
      <c r="J24" s="908">
        <v>751.43490000000008</v>
      </c>
      <c r="K24" s="908" t="s">
        <v>1367</v>
      </c>
      <c r="L24" s="909" t="s">
        <v>1313</v>
      </c>
      <c r="M24" s="914" t="s">
        <v>1314</v>
      </c>
    </row>
    <row r="25" spans="1:13" ht="13.5" thickBot="1">
      <c r="A25" s="907" t="s">
        <v>549</v>
      </c>
      <c r="B25" s="908" t="s">
        <v>1368</v>
      </c>
      <c r="C25" s="908">
        <v>59.617359999999998</v>
      </c>
      <c r="D25" s="908">
        <v>14.25</v>
      </c>
      <c r="E25" s="908">
        <v>23.04</v>
      </c>
      <c r="F25" s="908">
        <v>441.83</v>
      </c>
      <c r="G25" s="908">
        <v>28.5</v>
      </c>
      <c r="H25" s="908">
        <v>190.35999999999999</v>
      </c>
      <c r="I25" s="908">
        <v>33.49</v>
      </c>
      <c r="J25" s="908">
        <v>791.08735999999999</v>
      </c>
      <c r="K25" s="908" t="s">
        <v>1369</v>
      </c>
      <c r="L25" s="909" t="s">
        <v>1313</v>
      </c>
      <c r="M25" s="914" t="s">
        <v>1314</v>
      </c>
    </row>
    <row r="26" spans="1:13" ht="13.5" thickBot="1">
      <c r="A26" s="907" t="s">
        <v>551</v>
      </c>
      <c r="B26" s="908" t="s">
        <v>1370</v>
      </c>
      <c r="C26" s="908">
        <v>59.669260000000001</v>
      </c>
      <c r="D26" s="908">
        <v>14.8</v>
      </c>
      <c r="E26" s="908">
        <v>23.86</v>
      </c>
      <c r="F26" s="908">
        <v>467.78</v>
      </c>
      <c r="G26" s="908">
        <v>29.53</v>
      </c>
      <c r="H26" s="908">
        <v>190.35999999999999</v>
      </c>
      <c r="I26" s="908">
        <v>33.49</v>
      </c>
      <c r="J26" s="908">
        <v>819.48925999999994</v>
      </c>
      <c r="K26" s="908" t="s">
        <v>1371</v>
      </c>
      <c r="L26" s="909" t="s">
        <v>1313</v>
      </c>
      <c r="M26" s="914" t="s">
        <v>1314</v>
      </c>
    </row>
    <row r="27" spans="1:13" ht="13.5" thickBot="1">
      <c r="A27" s="907" t="s">
        <v>553</v>
      </c>
      <c r="B27" s="908" t="s">
        <v>1372</v>
      </c>
      <c r="C27" s="908">
        <v>59.850120000000004</v>
      </c>
      <c r="D27" s="908">
        <v>16.739999999999998</v>
      </c>
      <c r="E27" s="908">
        <v>26.76</v>
      </c>
      <c r="F27" s="908">
        <v>558.21</v>
      </c>
      <c r="G27" s="908">
        <v>33.090000000000003</v>
      </c>
      <c r="H27" s="908">
        <v>190.35999999999999</v>
      </c>
      <c r="I27" s="908">
        <v>33.49</v>
      </c>
      <c r="J27" s="908">
        <v>918.50012000000015</v>
      </c>
      <c r="K27" s="908" t="s">
        <v>1373</v>
      </c>
      <c r="L27" s="909" t="s">
        <v>1313</v>
      </c>
      <c r="M27" s="914" t="s">
        <v>1314</v>
      </c>
    </row>
    <row r="28" spans="1:13" ht="13.5" thickBot="1">
      <c r="A28" s="907" t="s">
        <v>555</v>
      </c>
      <c r="B28" s="908" t="s">
        <v>1374</v>
      </c>
      <c r="C28" s="908">
        <v>60.21808</v>
      </c>
      <c r="D28" s="908">
        <v>20.67</v>
      </c>
      <c r="E28" s="908">
        <v>32.61</v>
      </c>
      <c r="F28" s="908">
        <v>731.72</v>
      </c>
      <c r="G28" s="908">
        <v>40.33</v>
      </c>
      <c r="H28" s="908">
        <v>200.82999999999998</v>
      </c>
      <c r="I28" s="908">
        <v>33.49</v>
      </c>
      <c r="J28" s="908">
        <v>1119.86808</v>
      </c>
      <c r="K28" s="908" t="s">
        <v>1375</v>
      </c>
      <c r="L28" s="909" t="s">
        <v>1313</v>
      </c>
      <c r="M28" s="914" t="s">
        <v>1314</v>
      </c>
    </row>
    <row r="29" spans="1:13" ht="13.5" thickBot="1">
      <c r="A29" s="907" t="s">
        <v>557</v>
      </c>
      <c r="B29" s="908" t="s">
        <v>1376</v>
      </c>
      <c r="C29" s="908">
        <v>60.436360000000001</v>
      </c>
      <c r="D29" s="908">
        <v>23.01</v>
      </c>
      <c r="E29" s="908">
        <v>36.1</v>
      </c>
      <c r="F29" s="908">
        <v>840.86</v>
      </c>
      <c r="G29" s="908">
        <v>44.63</v>
      </c>
      <c r="H29" s="908">
        <v>200.82999999999998</v>
      </c>
      <c r="I29" s="908">
        <v>33.49</v>
      </c>
      <c r="J29" s="908">
        <v>1239.35636</v>
      </c>
      <c r="K29" s="908" t="s">
        <v>1377</v>
      </c>
      <c r="L29" s="909" t="s">
        <v>1313</v>
      </c>
      <c r="M29" s="914" t="s">
        <v>1314</v>
      </c>
    </row>
    <row r="30" spans="1:13" ht="13.5" thickBot="1">
      <c r="A30" s="907" t="s">
        <v>533</v>
      </c>
      <c r="B30" s="908" t="s">
        <v>1378</v>
      </c>
      <c r="C30" s="908">
        <v>44.51726</v>
      </c>
      <c r="D30" s="908">
        <v>11.01</v>
      </c>
      <c r="E30" s="908">
        <v>17.77</v>
      </c>
      <c r="F30" s="908">
        <v>306.58</v>
      </c>
      <c r="G30" s="908">
        <v>21.97</v>
      </c>
      <c r="H30" s="908">
        <v>178.45999999999998</v>
      </c>
      <c r="I30" s="908">
        <v>29.59</v>
      </c>
      <c r="J30" s="908">
        <v>609.89726000000007</v>
      </c>
      <c r="K30" s="908" t="s">
        <v>1379</v>
      </c>
      <c r="L30" s="909" t="s">
        <v>1313</v>
      </c>
      <c r="M30" s="914" t="s">
        <v>1314</v>
      </c>
    </row>
    <row r="31" spans="1:13" ht="13.5" thickBot="1">
      <c r="A31" s="907" t="s">
        <v>536</v>
      </c>
      <c r="B31" s="908" t="s">
        <v>1380</v>
      </c>
      <c r="C31" s="908">
        <v>44.54166</v>
      </c>
      <c r="D31" s="908">
        <v>11.27</v>
      </c>
      <c r="E31" s="908">
        <v>18.16</v>
      </c>
      <c r="F31" s="908">
        <v>318.77999999999997</v>
      </c>
      <c r="G31" s="908">
        <v>22.45</v>
      </c>
      <c r="H31" s="908">
        <v>178.45999999999998</v>
      </c>
      <c r="I31" s="908">
        <v>29.59</v>
      </c>
      <c r="J31" s="908">
        <v>623.25166000000002</v>
      </c>
      <c r="K31" s="908" t="s">
        <v>1381</v>
      </c>
      <c r="L31" s="909" t="s">
        <v>1313</v>
      </c>
      <c r="M31" s="914" t="s">
        <v>1314</v>
      </c>
    </row>
    <row r="32" spans="1:13" ht="13.5" thickBot="1">
      <c r="A32" s="907" t="s">
        <v>538</v>
      </c>
      <c r="B32" s="908" t="s">
        <v>1382</v>
      </c>
      <c r="C32" s="908">
        <v>44.575060000000001</v>
      </c>
      <c r="D32" s="908">
        <v>11.63</v>
      </c>
      <c r="E32" s="908">
        <v>18.690000000000001</v>
      </c>
      <c r="F32" s="908">
        <v>335.56</v>
      </c>
      <c r="G32" s="908">
        <v>23.11</v>
      </c>
      <c r="H32" s="908">
        <v>178.38</v>
      </c>
      <c r="I32" s="908">
        <v>29.59</v>
      </c>
      <c r="J32" s="908">
        <v>641.53506000000004</v>
      </c>
      <c r="K32" s="908" t="s">
        <v>1383</v>
      </c>
      <c r="L32" s="909" t="s">
        <v>1313</v>
      </c>
      <c r="M32" s="914" t="s">
        <v>1314</v>
      </c>
    </row>
    <row r="33" spans="1:13" ht="13.5" thickBot="1">
      <c r="A33" s="907" t="s">
        <v>540</v>
      </c>
      <c r="B33" s="908" t="s">
        <v>1384</v>
      </c>
      <c r="C33" s="908">
        <v>44.627180000000003</v>
      </c>
      <c r="D33" s="908">
        <v>12.19</v>
      </c>
      <c r="E33" s="908">
        <v>19.53</v>
      </c>
      <c r="F33" s="908">
        <v>361.52</v>
      </c>
      <c r="G33" s="908">
        <v>24.14</v>
      </c>
      <c r="H33" s="908">
        <v>178.48</v>
      </c>
      <c r="I33" s="908">
        <v>29.59</v>
      </c>
      <c r="J33" s="908">
        <v>670.07718</v>
      </c>
      <c r="K33" s="908" t="s">
        <v>1385</v>
      </c>
      <c r="L33" s="909" t="s">
        <v>1313</v>
      </c>
      <c r="M33" s="914" t="s">
        <v>1314</v>
      </c>
    </row>
    <row r="34" spans="1:13" ht="12.75" customHeight="1" thickBot="1">
      <c r="A34" s="907" t="s">
        <v>1386</v>
      </c>
      <c r="B34" s="908" t="s">
        <v>1387</v>
      </c>
      <c r="C34" s="908">
        <v>407.67414000000002</v>
      </c>
      <c r="D34" s="908">
        <v>391.21</v>
      </c>
      <c r="E34" s="908">
        <v>594.43000000000006</v>
      </c>
      <c r="F34" s="908">
        <v>16985.560000000001</v>
      </c>
      <c r="G34" s="908">
        <v>734.45</v>
      </c>
      <c r="H34" s="908">
        <v>730.61</v>
      </c>
      <c r="I34" s="908">
        <v>564.54999999999995</v>
      </c>
      <c r="J34" s="908">
        <v>20408.48414</v>
      </c>
      <c r="K34" s="908" t="s">
        <v>1388</v>
      </c>
      <c r="L34" s="909" t="s">
        <v>1313</v>
      </c>
      <c r="M34" s="914" t="s">
        <v>1314</v>
      </c>
    </row>
    <row r="35" spans="1:13" ht="15" customHeight="1" thickBot="1">
      <c r="A35" s="907" t="s">
        <v>1389</v>
      </c>
      <c r="B35" s="908" t="s">
        <v>1390</v>
      </c>
      <c r="C35" s="908">
        <v>407.89136000000002</v>
      </c>
      <c r="D35" s="908">
        <v>393.53</v>
      </c>
      <c r="E35" s="908">
        <v>597.89</v>
      </c>
      <c r="F35" s="908">
        <v>17094.169999999998</v>
      </c>
      <c r="G35" s="908">
        <v>738.73</v>
      </c>
      <c r="H35" s="908">
        <v>730.61</v>
      </c>
      <c r="I35" s="908">
        <v>564.54999999999995</v>
      </c>
      <c r="J35" s="908">
        <v>20527.371359999997</v>
      </c>
      <c r="K35" s="908" t="s">
        <v>1391</v>
      </c>
      <c r="L35" s="909" t="s">
        <v>1313</v>
      </c>
      <c r="M35" s="914" t="s">
        <v>1314</v>
      </c>
    </row>
    <row r="36" spans="1:13" ht="23.25" thickBot="1">
      <c r="A36" s="907" t="s">
        <v>1392</v>
      </c>
      <c r="B36" s="908" t="s">
        <v>1393</v>
      </c>
      <c r="C36" s="908">
        <v>567.29074000000003</v>
      </c>
      <c r="D36" s="908">
        <v>397.29</v>
      </c>
      <c r="E36" s="908">
        <v>608.44000000000005</v>
      </c>
      <c r="F36" s="908">
        <v>17269.71</v>
      </c>
      <c r="G36" s="908">
        <v>751.89</v>
      </c>
      <c r="H36" s="908">
        <v>730.61</v>
      </c>
      <c r="I36" s="908">
        <v>564.54999999999995</v>
      </c>
      <c r="J36" s="908">
        <v>20889.780739999998</v>
      </c>
      <c r="K36" s="908" t="s">
        <v>1394</v>
      </c>
      <c r="L36" s="909" t="s">
        <v>1313</v>
      </c>
      <c r="M36" s="914" t="s">
        <v>1314</v>
      </c>
    </row>
    <row r="37" spans="1:13" ht="19.5" customHeight="1" thickBot="1">
      <c r="A37" s="910" t="s">
        <v>1395</v>
      </c>
      <c r="B37" s="908" t="s">
        <v>1396</v>
      </c>
      <c r="C37" s="908">
        <v>567.68266000000006</v>
      </c>
      <c r="D37" s="908">
        <v>401.48</v>
      </c>
      <c r="E37" s="908">
        <v>614.68999999999994</v>
      </c>
      <c r="F37" s="908">
        <v>17465.669999999998</v>
      </c>
      <c r="G37" s="908">
        <v>759.61</v>
      </c>
      <c r="H37" s="908">
        <v>730.61</v>
      </c>
      <c r="I37" s="908">
        <v>564.54999999999995</v>
      </c>
      <c r="J37" s="908">
        <v>21104.292659999999</v>
      </c>
      <c r="K37" s="908" t="s">
        <v>1397</v>
      </c>
      <c r="L37" s="909" t="s">
        <v>1313</v>
      </c>
      <c r="M37" s="914" t="s">
        <v>1314</v>
      </c>
    </row>
    <row r="38" spans="1:13" ht="23.25" customHeight="1" thickBot="1">
      <c r="A38" s="910" t="s">
        <v>1398</v>
      </c>
      <c r="B38" s="908" t="s">
        <v>1399</v>
      </c>
      <c r="C38" s="908">
        <v>568.28014000000007</v>
      </c>
      <c r="D38" s="908">
        <v>407.87</v>
      </c>
      <c r="E38" s="908">
        <v>624.20999999999992</v>
      </c>
      <c r="F38" s="908">
        <v>17764.41</v>
      </c>
      <c r="G38" s="908">
        <v>771.37</v>
      </c>
      <c r="H38" s="908">
        <v>730.61</v>
      </c>
      <c r="I38" s="908">
        <v>564.54999999999995</v>
      </c>
      <c r="J38" s="908">
        <v>21431.300139999999</v>
      </c>
      <c r="K38" s="908" t="s">
        <v>1400</v>
      </c>
      <c r="L38" s="909" t="s">
        <v>1313</v>
      </c>
      <c r="M38" s="914" t="s">
        <v>1314</v>
      </c>
    </row>
    <row r="39" spans="1:13" ht="23.25" thickBot="1">
      <c r="A39" s="910" t="s">
        <v>1401</v>
      </c>
      <c r="B39" s="908" t="s">
        <v>1402</v>
      </c>
      <c r="C39" s="908">
        <v>724.57677999999999</v>
      </c>
      <c r="D39" s="908">
        <v>419.31</v>
      </c>
      <c r="E39" s="908">
        <v>646.09</v>
      </c>
      <c r="F39" s="908">
        <v>18298.73</v>
      </c>
      <c r="G39" s="908">
        <v>798.52</v>
      </c>
      <c r="H39" s="908">
        <v>730.61</v>
      </c>
      <c r="I39" s="908">
        <v>564.54999999999995</v>
      </c>
      <c r="J39" s="908">
        <v>22182.386780000001</v>
      </c>
      <c r="K39" s="908" t="s">
        <v>1403</v>
      </c>
      <c r="L39" s="909" t="s">
        <v>1313</v>
      </c>
      <c r="M39" s="914" t="s">
        <v>1314</v>
      </c>
    </row>
    <row r="40" spans="1:13" ht="23.25" thickBot="1">
      <c r="A40" s="910" t="s">
        <v>1404</v>
      </c>
      <c r="B40" s="908" t="s">
        <v>1405</v>
      </c>
      <c r="C40" s="908">
        <v>726.82999999999993</v>
      </c>
      <c r="D40" s="908">
        <v>443.42</v>
      </c>
      <c r="E40" s="908">
        <v>682.01</v>
      </c>
      <c r="F40" s="908">
        <v>19425.310000000001</v>
      </c>
      <c r="G40" s="908">
        <v>842.88</v>
      </c>
      <c r="H40" s="908">
        <v>730.61</v>
      </c>
      <c r="I40" s="908">
        <v>564.54999999999995</v>
      </c>
      <c r="J40" s="908">
        <v>23415.61</v>
      </c>
      <c r="K40" s="908" t="s">
        <v>1406</v>
      </c>
      <c r="L40" s="909" t="s">
        <v>1313</v>
      </c>
      <c r="M40" s="914" t="s">
        <v>1314</v>
      </c>
    </row>
    <row r="41" spans="1:13" ht="23.25" thickBot="1">
      <c r="A41" s="910" t="s">
        <v>1407</v>
      </c>
      <c r="B41" s="908" t="s">
        <v>1408</v>
      </c>
      <c r="C41" s="908">
        <v>753.81999999999994</v>
      </c>
      <c r="D41" s="908">
        <v>459.12</v>
      </c>
      <c r="E41" s="908">
        <v>706.2</v>
      </c>
      <c r="F41" s="908">
        <v>20158.919999999998</v>
      </c>
      <c r="G41" s="908">
        <v>872.77</v>
      </c>
      <c r="H41" s="908">
        <v>730.61</v>
      </c>
      <c r="I41" s="908">
        <v>564.54999999999995</v>
      </c>
      <c r="J41" s="908">
        <v>24245.989999999998</v>
      </c>
      <c r="K41" s="908" t="s">
        <v>1409</v>
      </c>
      <c r="L41" s="909" t="s">
        <v>1313</v>
      </c>
      <c r="M41" s="914" t="s">
        <v>1314</v>
      </c>
    </row>
    <row r="42" spans="1:13" ht="23.25" thickBot="1">
      <c r="A42" s="910" t="s">
        <v>1410</v>
      </c>
      <c r="B42" s="908" t="s">
        <v>1411</v>
      </c>
      <c r="C42" s="908">
        <v>754.56374000000005</v>
      </c>
      <c r="D42" s="908">
        <v>467.12</v>
      </c>
      <c r="E42" s="908">
        <v>718.11</v>
      </c>
      <c r="F42" s="908">
        <v>20532.71</v>
      </c>
      <c r="G42" s="908">
        <v>887.49</v>
      </c>
      <c r="H42" s="908">
        <v>730.61</v>
      </c>
      <c r="I42" s="908">
        <v>564.54999999999995</v>
      </c>
      <c r="J42" s="908">
        <v>24655.153740000002</v>
      </c>
      <c r="K42" s="908" t="s">
        <v>1412</v>
      </c>
      <c r="L42" s="909" t="s">
        <v>1313</v>
      </c>
      <c r="M42" s="914" t="s">
        <v>1314</v>
      </c>
    </row>
    <row r="43" spans="1:13" ht="23.25" thickBot="1">
      <c r="A43" s="910" t="s">
        <v>1413</v>
      </c>
      <c r="B43" s="908" t="s">
        <v>1414</v>
      </c>
      <c r="C43" s="908">
        <v>757.43232</v>
      </c>
      <c r="D43" s="908">
        <v>497.81</v>
      </c>
      <c r="E43" s="908">
        <v>763.83999999999992</v>
      </c>
      <c r="F43" s="908">
        <v>21967</v>
      </c>
      <c r="G43" s="908">
        <v>943.97</v>
      </c>
      <c r="H43" s="908">
        <v>730.61</v>
      </c>
      <c r="I43" s="908">
        <v>564.54999999999995</v>
      </c>
      <c r="J43" s="908">
        <v>26225.212320000002</v>
      </c>
      <c r="K43" s="908" t="s">
        <v>1415</v>
      </c>
      <c r="L43" s="909" t="s">
        <v>1313</v>
      </c>
      <c r="M43" s="914" t="s">
        <v>1314</v>
      </c>
    </row>
    <row r="44" spans="1:13">
      <c r="M44" s="914" t="s">
        <v>1314</v>
      </c>
    </row>
    <row r="45" spans="1:13">
      <c r="M45" s="914" t="s">
        <v>1314</v>
      </c>
    </row>
    <row r="46" spans="1:13" s="133" customFormat="1" ht="35.25" customHeight="1">
      <c r="A46" s="1632" t="s">
        <v>728</v>
      </c>
      <c r="B46" s="1632"/>
      <c r="C46" s="1633"/>
      <c r="D46" s="1633"/>
      <c r="M46" s="914" t="s">
        <v>1314</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1314</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4" t="s">
        <v>1314</v>
      </c>
    </row>
    <row r="49" spans="1:13" s="133" customFormat="1" ht="13.5" thickBot="1">
      <c r="A49" s="911"/>
      <c r="B49" s="897" t="s">
        <v>1416</v>
      </c>
      <c r="C49" s="897">
        <v>4.4047999999999998</v>
      </c>
      <c r="D49" s="897">
        <v>1.44</v>
      </c>
      <c r="E49" s="897">
        <v>2.2800000000000002</v>
      </c>
      <c r="F49" s="897">
        <v>0</v>
      </c>
      <c r="G49" s="897">
        <v>2.82</v>
      </c>
      <c r="H49" s="897">
        <v>67.259999999999991</v>
      </c>
      <c r="I49" s="897">
        <v>0</v>
      </c>
      <c r="J49" s="897">
        <v>78.204799999999992</v>
      </c>
      <c r="K49" s="897" t="s">
        <v>1316</v>
      </c>
      <c r="L49" s="899" t="s">
        <v>1313</v>
      </c>
      <c r="M49" s="914" t="s">
        <v>1314</v>
      </c>
    </row>
    <row r="50" spans="1:13" s="133" customFormat="1" ht="15.75" customHeight="1">
      <c r="A50" s="395"/>
      <c r="B50" s="222"/>
      <c r="C50" s="912"/>
      <c r="D50" s="222"/>
      <c r="E50" s="222"/>
      <c r="F50" s="912"/>
      <c r="G50" s="912"/>
      <c r="H50" s="912"/>
      <c r="I50" s="912"/>
      <c r="J50" s="912"/>
      <c r="K50" s="374"/>
      <c r="L50" s="374"/>
      <c r="M50" s="914" t="s">
        <v>1314</v>
      </c>
    </row>
    <row r="51" spans="1:13" s="133" customFormat="1">
      <c r="B51" s="374"/>
      <c r="C51" s="374"/>
      <c r="D51" s="374"/>
      <c r="E51" s="374"/>
      <c r="F51" s="374"/>
      <c r="G51" s="374"/>
      <c r="H51" s="374"/>
      <c r="I51" s="374"/>
      <c r="J51" s="374"/>
      <c r="K51" s="374"/>
      <c r="M51" s="914" t="s">
        <v>1314</v>
      </c>
    </row>
    <row r="52" spans="1:13" s="133" customFormat="1">
      <c r="B52" s="374"/>
      <c r="C52" s="1632" t="s">
        <v>851</v>
      </c>
      <c r="D52" s="1632"/>
      <c r="E52" s="1632"/>
      <c r="F52" s="374"/>
      <c r="G52" s="374"/>
      <c r="H52" s="374"/>
      <c r="I52" s="374"/>
      <c r="J52" s="374"/>
      <c r="K52" s="374"/>
      <c r="M52" s="914" t="s">
        <v>1314</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1314</v>
      </c>
    </row>
    <row r="54" spans="1:13" s="133" customFormat="1" ht="15.75" thickBot="1">
      <c r="A54" s="414"/>
      <c r="B54" s="913"/>
      <c r="C54" s="563" t="s">
        <v>55</v>
      </c>
      <c r="D54" s="564" t="s">
        <v>699</v>
      </c>
      <c r="E54" s="563" t="s">
        <v>700</v>
      </c>
      <c r="F54" s="565" t="s">
        <v>703</v>
      </c>
      <c r="G54" s="566" t="s">
        <v>635</v>
      </c>
      <c r="H54" s="566" t="s">
        <v>696</v>
      </c>
      <c r="I54" s="566" t="s">
        <v>30</v>
      </c>
      <c r="J54" s="566"/>
      <c r="K54" s="397"/>
      <c r="L54" s="413"/>
      <c r="M54" s="914" t="s">
        <v>1314</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1315</v>
      </c>
      <c r="L55" s="899" t="s">
        <v>1313</v>
      </c>
      <c r="M55" s="914" t="s">
        <v>1314</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34" t="s">
        <v>727</v>
      </c>
      <c r="B1" s="1635"/>
      <c r="C1" s="1635"/>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699</v>
      </c>
      <c r="D3" s="984" t="s">
        <v>700</v>
      </c>
      <c r="E3" s="986" t="s">
        <v>703</v>
      </c>
      <c r="F3" s="987" t="s">
        <v>635</v>
      </c>
      <c r="G3" s="987" t="s">
        <v>696</v>
      </c>
      <c r="H3" s="987" t="s">
        <v>30</v>
      </c>
      <c r="I3" s="988" t="s">
        <v>8</v>
      </c>
      <c r="J3" s="1636" t="s">
        <v>1317</v>
      </c>
      <c r="K3" s="1637"/>
      <c r="L3" s="1637"/>
      <c r="M3" s="1637"/>
      <c r="N3" s="1637"/>
      <c r="O3" s="1637"/>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1204</v>
      </c>
      <c r="K5" s="374" t="s">
        <v>1220</v>
      </c>
      <c r="L5" s="414" t="s">
        <v>1313</v>
      </c>
      <c r="M5" s="576" t="s">
        <v>1314</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1205</v>
      </c>
      <c r="K6" s="374" t="s">
        <v>1221</v>
      </c>
      <c r="L6" s="414" t="s">
        <v>1313</v>
      </c>
      <c r="M6" s="576" t="s">
        <v>1314</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1206</v>
      </c>
      <c r="K7" s="374" t="s">
        <v>1222</v>
      </c>
      <c r="L7" s="414" t="s">
        <v>1313</v>
      </c>
      <c r="M7" s="576" t="s">
        <v>1314</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1207</v>
      </c>
      <c r="K8" s="374" t="s">
        <v>1223</v>
      </c>
      <c r="L8" s="414" t="s">
        <v>1313</v>
      </c>
      <c r="M8" s="576" t="s">
        <v>1314</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1208</v>
      </c>
      <c r="K9" s="374" t="s">
        <v>1224</v>
      </c>
      <c r="L9" s="414" t="s">
        <v>1313</v>
      </c>
      <c r="M9" s="576" t="s">
        <v>1314</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1209</v>
      </c>
      <c r="K10" s="374" t="s">
        <v>1225</v>
      </c>
      <c r="L10" s="414" t="s">
        <v>1313</v>
      </c>
      <c r="M10" s="576" t="s">
        <v>1314</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1210</v>
      </c>
      <c r="K11" s="374" t="s">
        <v>1226</v>
      </c>
      <c r="L11" s="414" t="s">
        <v>1313</v>
      </c>
      <c r="M11" s="576" t="s">
        <v>1314</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1211</v>
      </c>
      <c r="K12" s="374" t="s">
        <v>1227</v>
      </c>
      <c r="L12" s="414" t="s">
        <v>1313</v>
      </c>
      <c r="M12" s="576" t="s">
        <v>1314</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1212</v>
      </c>
      <c r="K13" s="374" t="s">
        <v>1216</v>
      </c>
      <c r="L13" s="414" t="s">
        <v>1313</v>
      </c>
      <c r="M13" s="576" t="s">
        <v>1314</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1213</v>
      </c>
      <c r="K14" s="374" t="s">
        <v>1228</v>
      </c>
      <c r="L14" s="414" t="s">
        <v>1313</v>
      </c>
      <c r="M14" s="576" t="s">
        <v>1314</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1214</v>
      </c>
      <c r="K15" s="374" t="s">
        <v>1229</v>
      </c>
      <c r="L15" s="414" t="s">
        <v>1313</v>
      </c>
      <c r="M15" s="576" t="s">
        <v>1314</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1215</v>
      </c>
      <c r="K16" s="374" t="s">
        <v>1230</v>
      </c>
      <c r="L16" s="414" t="s">
        <v>1313</v>
      </c>
      <c r="M16" s="576" t="s">
        <v>1314</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1217</v>
      </c>
      <c r="K17" s="374" t="s">
        <v>1231</v>
      </c>
      <c r="L17" s="414" t="s">
        <v>1313</v>
      </c>
      <c r="M17" s="576" t="s">
        <v>1314</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1218</v>
      </c>
      <c r="K18" s="133" t="s">
        <v>1219</v>
      </c>
      <c r="L18" s="414" t="s">
        <v>1313</v>
      </c>
      <c r="M18" s="576" t="s">
        <v>1314</v>
      </c>
      <c r="N18" s="900"/>
      <c r="O18" s="900"/>
      <c r="P18" s="900"/>
    </row>
    <row r="19" spans="1:16" s="133" customFormat="1">
      <c r="A19" s="619"/>
      <c r="B19" s="610"/>
      <c r="C19" s="610"/>
      <c r="D19" s="610"/>
      <c r="E19" s="610"/>
      <c r="F19" s="610"/>
      <c r="G19" s="610"/>
      <c r="H19" s="610"/>
      <c r="I19" s="610"/>
      <c r="J19" s="815"/>
    </row>
    <row r="20" spans="1:16" s="133" customFormat="1" ht="35.25" customHeight="1">
      <c r="A20" s="1632" t="s">
        <v>728</v>
      </c>
      <c r="B20" s="1633"/>
      <c r="C20" s="1633"/>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1316</v>
      </c>
      <c r="K23" s="899" t="s">
        <v>1313</v>
      </c>
      <c r="L23" s="914" t="s">
        <v>1314</v>
      </c>
      <c r="M23" s="576" t="s">
        <v>1314</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1316</v>
      </c>
      <c r="K24" s="899" t="s">
        <v>1313</v>
      </c>
      <c r="L24" s="914" t="s">
        <v>1314</v>
      </c>
      <c r="M24" s="576" t="s">
        <v>1314</v>
      </c>
    </row>
    <row r="25" spans="1:16" s="133" customFormat="1"/>
    <row r="26" spans="1:16" s="133" customFormat="1">
      <c r="B26" s="1632" t="s">
        <v>851</v>
      </c>
      <c r="C26" s="1633"/>
      <c r="D26" s="1633"/>
    </row>
    <row r="27" spans="1:16" s="133" customFormat="1" ht="15.75">
      <c r="A27" s="496"/>
      <c r="B27" s="984" t="s">
        <v>55</v>
      </c>
      <c r="C27" s="985" t="s">
        <v>699</v>
      </c>
      <c r="D27" s="984" t="s">
        <v>700</v>
      </c>
      <c r="E27" s="986" t="s">
        <v>703</v>
      </c>
      <c r="F27" s="987" t="s">
        <v>635</v>
      </c>
      <c r="G27" s="987" t="s">
        <v>696</v>
      </c>
      <c r="H27" s="987"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1315</v>
      </c>
      <c r="L29" s="414" t="s">
        <v>1313</v>
      </c>
      <c r="M29" s="576" t="s">
        <v>1314</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8" t="s">
        <v>745</v>
      </c>
      <c r="E2" s="1639"/>
      <c r="F2" s="1639"/>
      <c r="G2" s="1639"/>
      <c r="H2" s="1639"/>
      <c r="I2" s="1639"/>
      <c r="J2" s="1639"/>
      <c r="K2" s="1639"/>
      <c r="L2" s="1640"/>
      <c r="M2" s="1641" t="s">
        <v>746</v>
      </c>
      <c r="N2" s="1642"/>
      <c r="O2" s="1642"/>
      <c r="P2" s="1642"/>
      <c r="Q2" s="1642"/>
      <c r="R2" s="1642"/>
      <c r="S2" s="1642"/>
      <c r="T2" s="1642"/>
      <c r="U2" s="1643"/>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200" t="s">
        <v>754</v>
      </c>
      <c r="G3" s="1179" t="s">
        <v>160</v>
      </c>
      <c r="H3" s="1644">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201"/>
      <c r="G4" s="1180"/>
      <c r="H4" s="1645"/>
      <c r="I4" s="548">
        <v>168.08737864077671</v>
      </c>
      <c r="J4" s="549">
        <v>25.435199999999998</v>
      </c>
      <c r="K4" s="550">
        <v>12.717599999999999</v>
      </c>
      <c r="L4" s="551">
        <v>217.6798213592233</v>
      </c>
      <c r="M4" s="552">
        <v>423.92</v>
      </c>
      <c r="N4" s="1646" t="s">
        <v>952</v>
      </c>
      <c r="O4" s="1647"/>
      <c r="P4" s="1648"/>
      <c r="Q4" s="1118"/>
      <c r="R4" s="1119"/>
      <c r="S4" s="1119"/>
      <c r="T4" s="1119"/>
      <c r="U4" s="1166"/>
    </row>
    <row r="5" spans="1:21" ht="27.75" hidden="1" outlineLevel="1">
      <c r="B5" s="685"/>
      <c r="C5" s="686"/>
      <c r="D5" s="677"/>
      <c r="E5" s="1121" t="s">
        <v>378</v>
      </c>
      <c r="F5" s="1122"/>
      <c r="G5" s="1122"/>
      <c r="H5" s="1122"/>
      <c r="I5" s="1122"/>
      <c r="J5" s="1122"/>
      <c r="K5" s="1122"/>
      <c r="L5" s="1122"/>
      <c r="M5" s="1167"/>
      <c r="N5" s="1649"/>
      <c r="O5" s="1650"/>
      <c r="P5" s="1651"/>
      <c r="Q5" s="1655"/>
      <c r="R5" s="1656"/>
      <c r="S5" s="1656"/>
      <c r="T5" s="1656"/>
      <c r="U5" s="1657"/>
    </row>
    <row r="6" spans="1:21" ht="27.75" hidden="1" customHeight="1" outlineLevel="1">
      <c r="B6" s="685"/>
      <c r="C6" s="686">
        <v>55</v>
      </c>
      <c r="D6" s="677"/>
      <c r="E6" s="1127" t="s">
        <v>377</v>
      </c>
      <c r="F6" s="1127"/>
      <c r="G6" s="1127"/>
      <c r="H6" s="1127"/>
      <c r="I6" s="1127"/>
      <c r="J6" s="1127"/>
      <c r="K6" s="1127"/>
      <c r="L6" s="553">
        <v>53.038834951456316</v>
      </c>
      <c r="M6" s="554">
        <v>53.038834951456316</v>
      </c>
      <c r="N6" s="1649"/>
      <c r="O6" s="1650"/>
      <c r="P6" s="1651"/>
      <c r="Q6" s="1658"/>
      <c r="R6" s="1659"/>
      <c r="S6" s="1660"/>
      <c r="T6" s="522">
        <v>53.038834951456316</v>
      </c>
      <c r="U6" s="523">
        <v>53.038834951456316</v>
      </c>
    </row>
    <row r="7" spans="1:21" ht="27.75" hidden="1" customHeight="1" outlineLevel="1">
      <c r="B7" s="685"/>
      <c r="C7" s="686"/>
      <c r="D7" s="677"/>
      <c r="E7" s="1127" t="s">
        <v>370</v>
      </c>
      <c r="F7" s="1127"/>
      <c r="G7" s="1127"/>
      <c r="H7" s="1127"/>
      <c r="I7" s="1127"/>
      <c r="J7" s="1127"/>
      <c r="K7" s="1127"/>
      <c r="L7" s="555">
        <v>7.6726271844660205</v>
      </c>
      <c r="M7" s="554">
        <v>7.6726271844660205</v>
      </c>
      <c r="N7" s="1649"/>
      <c r="O7" s="1650"/>
      <c r="P7" s="1651"/>
      <c r="Q7" s="1658"/>
      <c r="R7" s="1659"/>
      <c r="S7" s="1660"/>
      <c r="T7" s="522">
        <v>7.6726271844660205</v>
      </c>
      <c r="U7" s="523">
        <v>7.6726271844660205</v>
      </c>
    </row>
    <row r="8" spans="1:21" ht="27.75" hidden="1" customHeight="1" outlineLevel="1">
      <c r="B8" s="685"/>
      <c r="C8" s="687"/>
      <c r="D8" s="677"/>
      <c r="E8" s="1127" t="s">
        <v>371</v>
      </c>
      <c r="F8" s="1127"/>
      <c r="G8" s="1127"/>
      <c r="H8" s="1127"/>
      <c r="I8" s="1127"/>
      <c r="J8" s="1127"/>
      <c r="K8" s="1127"/>
      <c r="L8" s="555">
        <v>12.347184466019417</v>
      </c>
      <c r="M8" s="524">
        <v>12.347184466019417</v>
      </c>
      <c r="N8" s="1649"/>
      <c r="O8" s="1650"/>
      <c r="P8" s="1651"/>
      <c r="Q8" s="1658"/>
      <c r="R8" s="1659"/>
      <c r="S8" s="1660"/>
      <c r="T8" s="522">
        <v>12.347184466019417</v>
      </c>
      <c r="U8" s="523">
        <v>12.347184466019417</v>
      </c>
    </row>
    <row r="9" spans="1:21" ht="27.75" hidden="1" customHeight="1" outlineLevel="1">
      <c r="B9" s="685"/>
      <c r="C9" s="687"/>
      <c r="D9" s="677"/>
      <c r="E9" s="1127" t="s">
        <v>693</v>
      </c>
      <c r="F9" s="1127"/>
      <c r="G9" s="1127"/>
      <c r="H9" s="1127"/>
      <c r="I9" s="1127"/>
      <c r="J9" s="1127"/>
      <c r="K9" s="1127"/>
      <c r="L9" s="556">
        <v>144.62117475728152</v>
      </c>
      <c r="M9" s="554">
        <v>144.62117475728152</v>
      </c>
      <c r="N9" s="1649"/>
      <c r="O9" s="1650"/>
      <c r="P9" s="1651"/>
      <c r="Q9" s="1658"/>
      <c r="R9" s="1659"/>
      <c r="S9" s="1660"/>
      <c r="T9" s="525">
        <v>144.62117475728152</v>
      </c>
      <c r="U9" s="523">
        <v>144.62117475728152</v>
      </c>
    </row>
    <row r="10" spans="1:21" ht="27.75" hidden="1" outlineLevel="1">
      <c r="B10" s="685"/>
      <c r="C10" s="687"/>
      <c r="D10" s="677"/>
      <c r="E10" s="1130" t="s">
        <v>368</v>
      </c>
      <c r="F10" s="1131"/>
      <c r="G10" s="1131"/>
      <c r="H10" s="1131"/>
      <c r="I10" s="1131"/>
      <c r="J10" s="1131"/>
      <c r="K10" s="1131"/>
      <c r="L10" s="1131"/>
      <c r="M10" s="1161"/>
      <c r="N10" s="1649"/>
      <c r="O10" s="1650"/>
      <c r="P10" s="1651"/>
      <c r="Q10" s="1661"/>
      <c r="R10" s="1662"/>
      <c r="S10" s="1662"/>
      <c r="T10" s="1662"/>
      <c r="U10" s="1663"/>
    </row>
    <row r="11" spans="1:21" ht="28.5" hidden="1" customHeight="1" outlineLevel="1" thickBot="1">
      <c r="B11" s="685"/>
      <c r="C11" s="688"/>
      <c r="D11" s="680"/>
      <c r="E11" s="1136" t="s">
        <v>372</v>
      </c>
      <c r="F11" s="1136" t="s">
        <v>363</v>
      </c>
      <c r="G11" s="1136"/>
      <c r="H11" s="1136"/>
      <c r="I11" s="1136"/>
      <c r="J11" s="1136"/>
      <c r="K11" s="1136"/>
      <c r="L11" s="557">
        <v>22.941530698252425</v>
      </c>
      <c r="M11" s="526">
        <v>22.941530698252425</v>
      </c>
      <c r="N11" s="1652"/>
      <c r="O11" s="1653"/>
      <c r="P11" s="1654"/>
      <c r="Q11" s="1664"/>
      <c r="R11" s="1665"/>
      <c r="S11" s="1666"/>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200" t="s">
        <v>953</v>
      </c>
      <c r="G14" s="1179" t="s">
        <v>160</v>
      </c>
      <c r="H14" s="1644">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201"/>
      <c r="G15" s="1180"/>
      <c r="H15" s="1645"/>
      <c r="I15" s="548">
        <v>182.92233009708738</v>
      </c>
      <c r="J15" s="549">
        <v>26.4282</v>
      </c>
      <c r="K15" s="550">
        <v>13.2141</v>
      </c>
      <c r="L15" s="551">
        <v>217.90536990291267</v>
      </c>
      <c r="M15" s="552">
        <v>440.47</v>
      </c>
      <c r="N15" s="1646" t="s">
        <v>952</v>
      </c>
      <c r="O15" s="1647"/>
      <c r="P15" s="1648"/>
      <c r="Q15" s="1118"/>
      <c r="R15" s="1119"/>
      <c r="S15" s="1119"/>
      <c r="T15" s="1119"/>
      <c r="U15" s="1166"/>
    </row>
    <row r="16" spans="1:21" ht="27.75" hidden="1" outlineLevel="1">
      <c r="B16" s="685"/>
      <c r="C16" s="686"/>
      <c r="D16" s="677"/>
      <c r="E16" s="1121" t="s">
        <v>378</v>
      </c>
      <c r="F16" s="1122"/>
      <c r="G16" s="1122"/>
      <c r="H16" s="1122"/>
      <c r="I16" s="1122"/>
      <c r="J16" s="1122"/>
      <c r="K16" s="1122"/>
      <c r="L16" s="1122"/>
      <c r="M16" s="1167"/>
      <c r="N16" s="1649"/>
      <c r="O16" s="1650"/>
      <c r="P16" s="1651"/>
      <c r="Q16" s="1655"/>
      <c r="R16" s="1656"/>
      <c r="S16" s="1656"/>
      <c r="T16" s="1656"/>
      <c r="U16" s="1657"/>
    </row>
    <row r="17" spans="1:21" ht="27.75" hidden="1" customHeight="1" outlineLevel="1">
      <c r="B17" s="685"/>
      <c r="C17" s="686">
        <v>55</v>
      </c>
      <c r="D17" s="677"/>
      <c r="E17" s="1127" t="s">
        <v>377</v>
      </c>
      <c r="F17" s="1127"/>
      <c r="G17" s="1127"/>
      <c r="H17" s="1127"/>
      <c r="I17" s="1127"/>
      <c r="J17" s="1127"/>
      <c r="K17" s="1127"/>
      <c r="L17" s="553">
        <v>53.038834951456316</v>
      </c>
      <c r="M17" s="554">
        <v>53.038834951456316</v>
      </c>
      <c r="N17" s="1649"/>
      <c r="O17" s="1650"/>
      <c r="P17" s="1651"/>
      <c r="Q17" s="1658"/>
      <c r="R17" s="1659"/>
      <c r="S17" s="1660"/>
      <c r="T17" s="522">
        <v>53.038834951456316</v>
      </c>
      <c r="U17" s="523">
        <v>53.038834951456316</v>
      </c>
    </row>
    <row r="18" spans="1:21" ht="27.75" hidden="1" customHeight="1" outlineLevel="1">
      <c r="B18" s="685"/>
      <c r="C18" s="686"/>
      <c r="D18" s="677"/>
      <c r="E18" s="1127" t="s">
        <v>370</v>
      </c>
      <c r="F18" s="1127"/>
      <c r="G18" s="1127"/>
      <c r="H18" s="1127"/>
      <c r="I18" s="1127"/>
      <c r="J18" s="1127"/>
      <c r="K18" s="1127"/>
      <c r="L18" s="555">
        <v>8.0164815533980605</v>
      </c>
      <c r="M18" s="554">
        <v>8.0164815533980605</v>
      </c>
      <c r="N18" s="1649"/>
      <c r="O18" s="1650"/>
      <c r="P18" s="1651"/>
      <c r="Q18" s="1658"/>
      <c r="R18" s="1659"/>
      <c r="S18" s="1660"/>
      <c r="T18" s="522">
        <v>8.0164815533980605</v>
      </c>
      <c r="U18" s="523">
        <v>8.0164815533980605</v>
      </c>
    </row>
    <row r="19" spans="1:21" ht="27.75" hidden="1" customHeight="1" outlineLevel="1">
      <c r="B19" s="685"/>
      <c r="C19" s="687"/>
      <c r="D19" s="677"/>
      <c r="E19" s="1127" t="s">
        <v>371</v>
      </c>
      <c r="F19" s="1127"/>
      <c r="G19" s="1127"/>
      <c r="H19" s="1127"/>
      <c r="I19" s="1127"/>
      <c r="J19" s="1127"/>
      <c r="K19" s="1127"/>
      <c r="L19" s="555">
        <v>12.829223300970874</v>
      </c>
      <c r="M19" s="524">
        <v>12.829223300970874</v>
      </c>
      <c r="N19" s="1649"/>
      <c r="O19" s="1650"/>
      <c r="P19" s="1651"/>
      <c r="Q19" s="1658"/>
      <c r="R19" s="1659"/>
      <c r="S19" s="1660"/>
      <c r="T19" s="522">
        <v>12.829223300970874</v>
      </c>
      <c r="U19" s="523">
        <v>12.829223300970874</v>
      </c>
    </row>
    <row r="20" spans="1:21" ht="27.75" hidden="1" customHeight="1" outlineLevel="1">
      <c r="B20" s="685"/>
      <c r="C20" s="687"/>
      <c r="D20" s="677"/>
      <c r="E20" s="1127" t="s">
        <v>693</v>
      </c>
      <c r="F20" s="1127"/>
      <c r="G20" s="1127"/>
      <c r="H20" s="1127"/>
      <c r="I20" s="1127"/>
      <c r="J20" s="1127"/>
      <c r="K20" s="1127"/>
      <c r="L20" s="556">
        <v>144.02083009708741</v>
      </c>
      <c r="M20" s="554">
        <v>144.02083009708741</v>
      </c>
      <c r="N20" s="1649"/>
      <c r="O20" s="1650"/>
      <c r="P20" s="1651"/>
      <c r="Q20" s="1658"/>
      <c r="R20" s="1659"/>
      <c r="S20" s="1660"/>
      <c r="T20" s="525">
        <v>144.02083009708741</v>
      </c>
      <c r="U20" s="523">
        <v>144.02083009708741</v>
      </c>
    </row>
    <row r="21" spans="1:21" ht="27.75" hidden="1" outlineLevel="1">
      <c r="B21" s="685"/>
      <c r="C21" s="687"/>
      <c r="D21" s="677"/>
      <c r="E21" s="1130" t="s">
        <v>368</v>
      </c>
      <c r="F21" s="1131"/>
      <c r="G21" s="1131"/>
      <c r="H21" s="1131"/>
      <c r="I21" s="1131"/>
      <c r="J21" s="1131"/>
      <c r="K21" s="1131"/>
      <c r="L21" s="1131"/>
      <c r="M21" s="1161"/>
      <c r="N21" s="1649"/>
      <c r="O21" s="1650"/>
      <c r="P21" s="1651"/>
      <c r="Q21" s="1661"/>
      <c r="R21" s="1662"/>
      <c r="S21" s="1662"/>
      <c r="T21" s="1662"/>
      <c r="U21" s="1663"/>
    </row>
    <row r="22" spans="1:21" ht="28.5" hidden="1" customHeight="1" outlineLevel="1" thickBot="1">
      <c r="B22" s="685"/>
      <c r="C22" s="688"/>
      <c r="D22" s="680"/>
      <c r="E22" s="1136" t="s">
        <v>372</v>
      </c>
      <c r="F22" s="1136" t="s">
        <v>363</v>
      </c>
      <c r="G22" s="1136"/>
      <c r="H22" s="1136"/>
      <c r="I22" s="1136"/>
      <c r="J22" s="1136"/>
      <c r="K22" s="1136"/>
      <c r="L22" s="557">
        <v>23.834659964271843</v>
      </c>
      <c r="M22" s="526">
        <v>23.834659964271843</v>
      </c>
      <c r="N22" s="1652"/>
      <c r="O22" s="1653"/>
      <c r="P22" s="1654"/>
      <c r="Q22" s="1664"/>
      <c r="R22" s="1665"/>
      <c r="S22" s="1666"/>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200" t="s">
        <v>954</v>
      </c>
      <c r="G25" s="1179" t="s">
        <v>160</v>
      </c>
      <c r="H25" s="1644">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201"/>
      <c r="G26" s="1180"/>
      <c r="H26" s="1645"/>
      <c r="I26" s="548">
        <v>197.75728155339806</v>
      </c>
      <c r="J26" s="549">
        <v>27.420599999999997</v>
      </c>
      <c r="K26" s="550">
        <v>13.710299999999998</v>
      </c>
      <c r="L26" s="551">
        <v>218.12181844660194</v>
      </c>
      <c r="M26" s="552">
        <v>457.01</v>
      </c>
      <c r="N26" s="1646" t="s">
        <v>952</v>
      </c>
      <c r="O26" s="1647"/>
      <c r="P26" s="1648"/>
      <c r="Q26" s="1118"/>
      <c r="R26" s="1119"/>
      <c r="S26" s="1119"/>
      <c r="T26" s="1119"/>
      <c r="U26" s="1166"/>
    </row>
    <row r="27" spans="1:21" ht="27.75" hidden="1" outlineLevel="1">
      <c r="B27" s="685"/>
      <c r="C27" s="686"/>
      <c r="D27" s="677"/>
      <c r="E27" s="1121" t="s">
        <v>378</v>
      </c>
      <c r="F27" s="1122"/>
      <c r="G27" s="1122"/>
      <c r="H27" s="1122"/>
      <c r="I27" s="1122"/>
      <c r="J27" s="1122"/>
      <c r="K27" s="1122"/>
      <c r="L27" s="1122"/>
      <c r="M27" s="1167"/>
      <c r="N27" s="1649"/>
      <c r="O27" s="1650"/>
      <c r="P27" s="1651"/>
      <c r="Q27" s="1655"/>
      <c r="R27" s="1656"/>
      <c r="S27" s="1656"/>
      <c r="T27" s="1656"/>
      <c r="U27" s="1657"/>
    </row>
    <row r="28" spans="1:21" ht="27.75" hidden="1" customHeight="1" outlineLevel="1">
      <c r="B28" s="685"/>
      <c r="C28" s="686">
        <v>55</v>
      </c>
      <c r="D28" s="677"/>
      <c r="E28" s="1127" t="s">
        <v>377</v>
      </c>
      <c r="F28" s="1127"/>
      <c r="G28" s="1127"/>
      <c r="H28" s="1127"/>
      <c r="I28" s="1127"/>
      <c r="J28" s="1127"/>
      <c r="K28" s="1127"/>
      <c r="L28" s="553">
        <v>53.038834951456316</v>
      </c>
      <c r="M28" s="554">
        <v>53.038834951456316</v>
      </c>
      <c r="N28" s="1649"/>
      <c r="O28" s="1650"/>
      <c r="P28" s="1651"/>
      <c r="Q28" s="1658"/>
      <c r="R28" s="1659"/>
      <c r="S28" s="1660"/>
      <c r="T28" s="522">
        <v>53.038834951456316</v>
      </c>
      <c r="U28" s="523">
        <v>53.038834951456316</v>
      </c>
    </row>
    <row r="29" spans="1:21" ht="27.75" hidden="1" customHeight="1" outlineLevel="1">
      <c r="B29" s="685"/>
      <c r="C29" s="686"/>
      <c r="D29" s="677"/>
      <c r="E29" s="1127" t="s">
        <v>370</v>
      </c>
      <c r="F29" s="1127"/>
      <c r="G29" s="1127"/>
      <c r="H29" s="1127"/>
      <c r="I29" s="1127"/>
      <c r="J29" s="1127"/>
      <c r="K29" s="1127"/>
      <c r="L29" s="555">
        <v>8.3601281553398064</v>
      </c>
      <c r="M29" s="554">
        <v>8.3601281553398064</v>
      </c>
      <c r="N29" s="1649"/>
      <c r="O29" s="1650"/>
      <c r="P29" s="1651"/>
      <c r="Q29" s="1658"/>
      <c r="R29" s="1659"/>
      <c r="S29" s="1660"/>
      <c r="T29" s="522">
        <v>8.3601281553398064</v>
      </c>
      <c r="U29" s="523">
        <v>8.3601281553398064</v>
      </c>
    </row>
    <row r="30" spans="1:21" ht="27.75" hidden="1" customHeight="1" outlineLevel="1">
      <c r="B30" s="685"/>
      <c r="C30" s="687"/>
      <c r="D30" s="677"/>
      <c r="E30" s="1127" t="s">
        <v>371</v>
      </c>
      <c r="F30" s="1127"/>
      <c r="G30" s="1127"/>
      <c r="H30" s="1127"/>
      <c r="I30" s="1127"/>
      <c r="J30" s="1127"/>
      <c r="K30" s="1127"/>
      <c r="L30" s="555">
        <v>13.310970873786408</v>
      </c>
      <c r="M30" s="524">
        <v>13.310970873786408</v>
      </c>
      <c r="N30" s="1649"/>
      <c r="O30" s="1650"/>
      <c r="P30" s="1651"/>
      <c r="Q30" s="1658"/>
      <c r="R30" s="1659"/>
      <c r="S30" s="1660"/>
      <c r="T30" s="522">
        <v>13.310970873786408</v>
      </c>
      <c r="U30" s="523">
        <v>13.310970873786408</v>
      </c>
    </row>
    <row r="31" spans="1:21" ht="27.75" hidden="1" customHeight="1" outlineLevel="1">
      <c r="B31" s="685"/>
      <c r="C31" s="687"/>
      <c r="D31" s="677"/>
      <c r="E31" s="1127" t="s">
        <v>693</v>
      </c>
      <c r="F31" s="1127"/>
      <c r="G31" s="1127"/>
      <c r="H31" s="1127"/>
      <c r="I31" s="1127"/>
      <c r="J31" s="1127"/>
      <c r="K31" s="1127"/>
      <c r="L31" s="556">
        <v>143.41188446601942</v>
      </c>
      <c r="M31" s="554">
        <v>143.41188446601942</v>
      </c>
      <c r="N31" s="1649"/>
      <c r="O31" s="1650"/>
      <c r="P31" s="1651"/>
      <c r="Q31" s="1658"/>
      <c r="R31" s="1659"/>
      <c r="S31" s="1660"/>
      <c r="T31" s="525">
        <v>143.41188446601942</v>
      </c>
      <c r="U31" s="523">
        <v>143.41188446601942</v>
      </c>
    </row>
    <row r="32" spans="1:21" ht="27.75" hidden="1" outlineLevel="1">
      <c r="B32" s="685"/>
      <c r="C32" s="687"/>
      <c r="D32" s="677"/>
      <c r="E32" s="1130" t="s">
        <v>368</v>
      </c>
      <c r="F32" s="1131"/>
      <c r="G32" s="1131"/>
      <c r="H32" s="1131"/>
      <c r="I32" s="1131"/>
      <c r="J32" s="1131"/>
      <c r="K32" s="1131"/>
      <c r="L32" s="1131"/>
      <c r="M32" s="1161"/>
      <c r="N32" s="1649"/>
      <c r="O32" s="1650"/>
      <c r="P32" s="1651"/>
      <c r="Q32" s="1661"/>
      <c r="R32" s="1662"/>
      <c r="S32" s="1662"/>
      <c r="T32" s="1662"/>
      <c r="U32" s="1663"/>
    </row>
    <row r="33" spans="1:21" ht="28.5" hidden="1" customHeight="1" outlineLevel="1" thickBot="1">
      <c r="B33" s="685"/>
      <c r="C33" s="688"/>
      <c r="D33" s="680"/>
      <c r="E33" s="1136" t="s">
        <v>372</v>
      </c>
      <c r="F33" s="1136" t="s">
        <v>363</v>
      </c>
      <c r="G33" s="1136"/>
      <c r="H33" s="1136"/>
      <c r="I33" s="1136"/>
      <c r="J33" s="1136"/>
      <c r="K33" s="1136"/>
      <c r="L33" s="557">
        <v>24.727249575145631</v>
      </c>
      <c r="M33" s="526">
        <v>24.727249575145631</v>
      </c>
      <c r="N33" s="1652"/>
      <c r="O33" s="1653"/>
      <c r="P33" s="1654"/>
      <c r="Q33" s="1664"/>
      <c r="R33" s="1665"/>
      <c r="S33" s="1666"/>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200" t="s">
        <v>955</v>
      </c>
      <c r="G36" s="1179" t="s">
        <v>160</v>
      </c>
      <c r="H36" s="1644">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201"/>
      <c r="G37" s="1180"/>
      <c r="H37" s="1645"/>
      <c r="I37" s="548">
        <v>211.57281553398059</v>
      </c>
      <c r="J37" s="549">
        <v>28.346399999999999</v>
      </c>
      <c r="K37" s="550">
        <v>14.1732</v>
      </c>
      <c r="L37" s="551">
        <v>218.34758446601938</v>
      </c>
      <c r="M37" s="552">
        <v>472.44</v>
      </c>
      <c r="N37" s="1646" t="s">
        <v>952</v>
      </c>
      <c r="O37" s="1647"/>
      <c r="P37" s="1648"/>
      <c r="Q37" s="1118"/>
      <c r="R37" s="1119"/>
      <c r="S37" s="1119"/>
      <c r="T37" s="1119"/>
      <c r="U37" s="1166"/>
    </row>
    <row r="38" spans="1:21" ht="27.75" hidden="1" outlineLevel="1">
      <c r="B38" s="685"/>
      <c r="C38" s="686"/>
      <c r="D38" s="677"/>
      <c r="E38" s="1121" t="s">
        <v>378</v>
      </c>
      <c r="F38" s="1122"/>
      <c r="G38" s="1122"/>
      <c r="H38" s="1122"/>
      <c r="I38" s="1122"/>
      <c r="J38" s="1122"/>
      <c r="K38" s="1122"/>
      <c r="L38" s="1122"/>
      <c r="M38" s="1167"/>
      <c r="N38" s="1649"/>
      <c r="O38" s="1650"/>
      <c r="P38" s="1651"/>
      <c r="Q38" s="1655"/>
      <c r="R38" s="1656"/>
      <c r="S38" s="1656"/>
      <c r="T38" s="1656"/>
      <c r="U38" s="1657"/>
    </row>
    <row r="39" spans="1:21" ht="27.75" hidden="1" customHeight="1" outlineLevel="1">
      <c r="B39" s="685"/>
      <c r="C39" s="686">
        <v>55</v>
      </c>
      <c r="D39" s="677"/>
      <c r="E39" s="1127" t="s">
        <v>377</v>
      </c>
      <c r="F39" s="1127"/>
      <c r="G39" s="1127"/>
      <c r="H39" s="1127"/>
      <c r="I39" s="1127"/>
      <c r="J39" s="1127"/>
      <c r="K39" s="1127"/>
      <c r="L39" s="553">
        <v>53.038834951456316</v>
      </c>
      <c r="M39" s="554">
        <v>53.038834951456316</v>
      </c>
      <c r="N39" s="1649"/>
      <c r="O39" s="1650"/>
      <c r="P39" s="1651"/>
      <c r="Q39" s="1658"/>
      <c r="R39" s="1659"/>
      <c r="S39" s="1660"/>
      <c r="T39" s="522">
        <v>53.038834951456316</v>
      </c>
      <c r="U39" s="523">
        <v>53.038834951456316</v>
      </c>
    </row>
    <row r="40" spans="1:21" ht="27.75" hidden="1" customHeight="1" outlineLevel="1">
      <c r="B40" s="685"/>
      <c r="C40" s="686"/>
      <c r="D40" s="677"/>
      <c r="E40" s="1127" t="s">
        <v>370</v>
      </c>
      <c r="F40" s="1127"/>
      <c r="G40" s="1127"/>
      <c r="H40" s="1127"/>
      <c r="I40" s="1127"/>
      <c r="J40" s="1127"/>
      <c r="K40" s="1127"/>
      <c r="L40" s="555">
        <v>8.6807126213592234</v>
      </c>
      <c r="M40" s="554">
        <v>8.6807126213592234</v>
      </c>
      <c r="N40" s="1649"/>
      <c r="O40" s="1650"/>
      <c r="P40" s="1651"/>
      <c r="Q40" s="1658"/>
      <c r="R40" s="1659"/>
      <c r="S40" s="1660"/>
      <c r="T40" s="522">
        <v>8.6807126213592234</v>
      </c>
      <c r="U40" s="523">
        <v>8.6807126213592234</v>
      </c>
    </row>
    <row r="41" spans="1:21" ht="27.75" hidden="1" customHeight="1" outlineLevel="1">
      <c r="B41" s="685"/>
      <c r="C41" s="687"/>
      <c r="D41" s="677"/>
      <c r="E41" s="1127" t="s">
        <v>371</v>
      </c>
      <c r="F41" s="1127"/>
      <c r="G41" s="1127"/>
      <c r="H41" s="1127"/>
      <c r="I41" s="1127"/>
      <c r="J41" s="1127"/>
      <c r="K41" s="1127"/>
      <c r="L41" s="555">
        <v>13.760388349514564</v>
      </c>
      <c r="M41" s="524">
        <v>13.760388349514564</v>
      </c>
      <c r="N41" s="1649"/>
      <c r="O41" s="1650"/>
      <c r="P41" s="1651"/>
      <c r="Q41" s="1658"/>
      <c r="R41" s="1659"/>
      <c r="S41" s="1660"/>
      <c r="T41" s="522">
        <v>13.760388349514564</v>
      </c>
      <c r="U41" s="523">
        <v>13.760388349514564</v>
      </c>
    </row>
    <row r="42" spans="1:21" ht="27.75" hidden="1" customHeight="1" outlineLevel="1">
      <c r="B42" s="685"/>
      <c r="C42" s="687"/>
      <c r="D42" s="677"/>
      <c r="E42" s="1127" t="s">
        <v>693</v>
      </c>
      <c r="F42" s="1127"/>
      <c r="G42" s="1127"/>
      <c r="H42" s="1127"/>
      <c r="I42" s="1127"/>
      <c r="J42" s="1127"/>
      <c r="K42" s="1127"/>
      <c r="L42" s="556">
        <v>142.86764854368928</v>
      </c>
      <c r="M42" s="554">
        <v>142.86764854368928</v>
      </c>
      <c r="N42" s="1649"/>
      <c r="O42" s="1650"/>
      <c r="P42" s="1651"/>
      <c r="Q42" s="1658"/>
      <c r="R42" s="1659"/>
      <c r="S42" s="1660"/>
      <c r="T42" s="525">
        <v>142.86764854368928</v>
      </c>
      <c r="U42" s="523">
        <v>142.86764854368928</v>
      </c>
    </row>
    <row r="43" spans="1:21" ht="27.75" hidden="1" outlineLevel="1">
      <c r="B43" s="685"/>
      <c r="C43" s="687"/>
      <c r="D43" s="677"/>
      <c r="E43" s="1130" t="s">
        <v>368</v>
      </c>
      <c r="F43" s="1131"/>
      <c r="G43" s="1131"/>
      <c r="H43" s="1131"/>
      <c r="I43" s="1131"/>
      <c r="J43" s="1131"/>
      <c r="K43" s="1131"/>
      <c r="L43" s="1131"/>
      <c r="M43" s="1161"/>
      <c r="N43" s="1649"/>
      <c r="O43" s="1650"/>
      <c r="P43" s="1651"/>
      <c r="Q43" s="1661"/>
      <c r="R43" s="1662"/>
      <c r="S43" s="1662"/>
      <c r="T43" s="1662"/>
      <c r="U43" s="1663"/>
    </row>
    <row r="44" spans="1:21" ht="28.5" hidden="1" customHeight="1" outlineLevel="1" thickBot="1">
      <c r="B44" s="685"/>
      <c r="C44" s="688"/>
      <c r="D44" s="680"/>
      <c r="E44" s="1136" t="s">
        <v>372</v>
      </c>
      <c r="F44" s="1136" t="s">
        <v>363</v>
      </c>
      <c r="G44" s="1136"/>
      <c r="H44" s="1136"/>
      <c r="I44" s="1136"/>
      <c r="J44" s="1136"/>
      <c r="K44" s="1136"/>
      <c r="L44" s="557">
        <v>25.559937464854364</v>
      </c>
      <c r="M44" s="526">
        <v>25.559937464854364</v>
      </c>
      <c r="N44" s="1652"/>
      <c r="O44" s="1653"/>
      <c r="P44" s="1654"/>
      <c r="Q44" s="1664"/>
      <c r="R44" s="1665"/>
      <c r="S44" s="1666"/>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200" t="s">
        <v>956</v>
      </c>
      <c r="G47" s="1179" t="s">
        <v>160</v>
      </c>
      <c r="H47" s="1644">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201"/>
      <c r="G48" s="1180"/>
      <c r="H48" s="1645"/>
      <c r="I48" s="548">
        <v>233.96116504854368</v>
      </c>
      <c r="J48" s="549">
        <v>29.843999999999998</v>
      </c>
      <c r="K48" s="550">
        <v>14.921999999999999</v>
      </c>
      <c r="L48" s="551">
        <v>218.67283495145628</v>
      </c>
      <c r="M48" s="552">
        <v>497.4</v>
      </c>
      <c r="N48" s="1646" t="s">
        <v>952</v>
      </c>
      <c r="O48" s="1647"/>
      <c r="P48" s="1648"/>
      <c r="Q48" s="1118"/>
      <c r="R48" s="1119"/>
      <c r="S48" s="1119"/>
      <c r="T48" s="1119"/>
      <c r="U48" s="1166"/>
    </row>
    <row r="49" spans="1:21" ht="27.75" hidden="1" outlineLevel="1">
      <c r="B49" s="685"/>
      <c r="C49" s="686"/>
      <c r="D49" s="677"/>
      <c r="E49" s="1121" t="s">
        <v>378</v>
      </c>
      <c r="F49" s="1122"/>
      <c r="G49" s="1122"/>
      <c r="H49" s="1122"/>
      <c r="I49" s="1122"/>
      <c r="J49" s="1122"/>
      <c r="K49" s="1122"/>
      <c r="L49" s="1122"/>
      <c r="M49" s="1167"/>
      <c r="N49" s="1649"/>
      <c r="O49" s="1650"/>
      <c r="P49" s="1651"/>
      <c r="Q49" s="1655"/>
      <c r="R49" s="1656"/>
      <c r="S49" s="1656"/>
      <c r="T49" s="1656"/>
      <c r="U49" s="1657"/>
    </row>
    <row r="50" spans="1:21" ht="27.75" hidden="1" customHeight="1" outlineLevel="1">
      <c r="B50" s="685"/>
      <c r="C50" s="686">
        <v>55</v>
      </c>
      <c r="D50" s="677"/>
      <c r="E50" s="1127" t="s">
        <v>377</v>
      </c>
      <c r="F50" s="1127"/>
      <c r="G50" s="1127"/>
      <c r="H50" s="1127"/>
      <c r="I50" s="1127"/>
      <c r="J50" s="1127"/>
      <c r="K50" s="1127"/>
      <c r="L50" s="553">
        <v>53.038834951456316</v>
      </c>
      <c r="M50" s="554">
        <v>53.038834951456316</v>
      </c>
      <c r="N50" s="1649"/>
      <c r="O50" s="1650"/>
      <c r="P50" s="1651"/>
      <c r="Q50" s="1658"/>
      <c r="R50" s="1659"/>
      <c r="S50" s="1660"/>
      <c r="T50" s="522">
        <v>53.038834951456316</v>
      </c>
      <c r="U50" s="523">
        <v>53.038834951456316</v>
      </c>
    </row>
    <row r="51" spans="1:21" ht="27.75" hidden="1" customHeight="1" outlineLevel="1">
      <c r="B51" s="685"/>
      <c r="C51" s="686"/>
      <c r="D51" s="677"/>
      <c r="E51" s="1127" t="s">
        <v>370</v>
      </c>
      <c r="F51" s="1127"/>
      <c r="G51" s="1127"/>
      <c r="H51" s="1127"/>
      <c r="I51" s="1127"/>
      <c r="J51" s="1127"/>
      <c r="K51" s="1127"/>
      <c r="L51" s="555">
        <v>9.1992990291262142</v>
      </c>
      <c r="M51" s="554">
        <v>9.1992990291262142</v>
      </c>
      <c r="N51" s="1649"/>
      <c r="O51" s="1650"/>
      <c r="P51" s="1651"/>
      <c r="Q51" s="1658"/>
      <c r="R51" s="1659"/>
      <c r="S51" s="1660"/>
      <c r="T51" s="522">
        <v>9.1992990291262142</v>
      </c>
      <c r="U51" s="523">
        <v>9.1992990291262142</v>
      </c>
    </row>
    <row r="52" spans="1:21" ht="27.75" hidden="1" customHeight="1" outlineLevel="1">
      <c r="B52" s="685"/>
      <c r="C52" s="687"/>
      <c r="D52" s="677"/>
      <c r="E52" s="1127" t="s">
        <v>371</v>
      </c>
      <c r="F52" s="1127"/>
      <c r="G52" s="1127"/>
      <c r="H52" s="1127"/>
      <c r="I52" s="1127"/>
      <c r="J52" s="1127"/>
      <c r="K52" s="1127"/>
      <c r="L52" s="555">
        <v>14.487378640776697</v>
      </c>
      <c r="M52" s="524">
        <v>14.487378640776697</v>
      </c>
      <c r="N52" s="1649"/>
      <c r="O52" s="1650"/>
      <c r="P52" s="1651"/>
      <c r="Q52" s="1658"/>
      <c r="R52" s="1659"/>
      <c r="S52" s="1660"/>
      <c r="T52" s="522">
        <v>14.487378640776697</v>
      </c>
      <c r="U52" s="523">
        <v>14.487378640776697</v>
      </c>
    </row>
    <row r="53" spans="1:21" ht="27.75" hidden="1" customHeight="1" outlineLevel="1">
      <c r="B53" s="685"/>
      <c r="C53" s="687"/>
      <c r="D53" s="677"/>
      <c r="E53" s="1127" t="s">
        <v>693</v>
      </c>
      <c r="F53" s="1127"/>
      <c r="G53" s="1127"/>
      <c r="H53" s="1127"/>
      <c r="I53" s="1127"/>
      <c r="J53" s="1127"/>
      <c r="K53" s="1127"/>
      <c r="L53" s="556">
        <v>141.94732233009705</v>
      </c>
      <c r="M53" s="554">
        <v>141.94732233009705</v>
      </c>
      <c r="N53" s="1649"/>
      <c r="O53" s="1650"/>
      <c r="P53" s="1651"/>
      <c r="Q53" s="1658"/>
      <c r="R53" s="1659"/>
      <c r="S53" s="1660"/>
      <c r="T53" s="525">
        <v>141.94732233009705</v>
      </c>
      <c r="U53" s="523">
        <v>141.94732233009705</v>
      </c>
    </row>
    <row r="54" spans="1:21" ht="27.75" hidden="1" outlineLevel="1">
      <c r="B54" s="685"/>
      <c r="C54" s="687"/>
      <c r="D54" s="677"/>
      <c r="E54" s="1130" t="s">
        <v>368</v>
      </c>
      <c r="F54" s="1131"/>
      <c r="G54" s="1131"/>
      <c r="H54" s="1131"/>
      <c r="I54" s="1131"/>
      <c r="J54" s="1131"/>
      <c r="K54" s="1131"/>
      <c r="L54" s="1131"/>
      <c r="M54" s="1161"/>
      <c r="N54" s="1649"/>
      <c r="O54" s="1650"/>
      <c r="P54" s="1651"/>
      <c r="Q54" s="1661"/>
      <c r="R54" s="1662"/>
      <c r="S54" s="1662"/>
      <c r="T54" s="1662"/>
      <c r="U54" s="1663"/>
    </row>
    <row r="55" spans="1:21" ht="28.5" hidden="1" customHeight="1" outlineLevel="1" thickBot="1">
      <c r="B55" s="685"/>
      <c r="C55" s="688"/>
      <c r="D55" s="680"/>
      <c r="E55" s="1136" t="s">
        <v>372</v>
      </c>
      <c r="F55" s="1136" t="s">
        <v>363</v>
      </c>
      <c r="G55" s="1136"/>
      <c r="H55" s="1136"/>
      <c r="I55" s="1136"/>
      <c r="J55" s="1136"/>
      <c r="K55" s="1136"/>
      <c r="L55" s="557">
        <v>26.906916708349513</v>
      </c>
      <c r="M55" s="526">
        <v>26.906916708349513</v>
      </c>
      <c r="N55" s="1652"/>
      <c r="O55" s="1653"/>
      <c r="P55" s="1654"/>
      <c r="Q55" s="1664"/>
      <c r="R55" s="1665"/>
      <c r="S55" s="1666"/>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200" t="s">
        <v>957</v>
      </c>
      <c r="G58" s="1179" t="s">
        <v>160</v>
      </c>
      <c r="H58" s="1644">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201"/>
      <c r="G59" s="1180"/>
      <c r="H59" s="1645"/>
      <c r="I59" s="548">
        <v>286.73786407766988</v>
      </c>
      <c r="J59" s="549">
        <v>33.375599999999999</v>
      </c>
      <c r="K59" s="550">
        <v>16.687799999999999</v>
      </c>
      <c r="L59" s="551">
        <v>219.45873592233002</v>
      </c>
      <c r="M59" s="552">
        <v>556.26</v>
      </c>
      <c r="N59" s="1646" t="s">
        <v>952</v>
      </c>
      <c r="O59" s="1647"/>
      <c r="P59" s="1648"/>
      <c r="Q59" s="1118"/>
      <c r="R59" s="1119"/>
      <c r="S59" s="1119"/>
      <c r="T59" s="1119"/>
      <c r="U59" s="1166"/>
    </row>
    <row r="60" spans="1:21" ht="27.75" hidden="1" outlineLevel="1">
      <c r="B60" s="685"/>
      <c r="C60" s="686"/>
      <c r="D60" s="677"/>
      <c r="E60" s="1121" t="s">
        <v>378</v>
      </c>
      <c r="F60" s="1122"/>
      <c r="G60" s="1122"/>
      <c r="H60" s="1122"/>
      <c r="I60" s="1122"/>
      <c r="J60" s="1122"/>
      <c r="K60" s="1122"/>
      <c r="L60" s="1122"/>
      <c r="M60" s="1167"/>
      <c r="N60" s="1649"/>
      <c r="O60" s="1650"/>
      <c r="P60" s="1651"/>
      <c r="Q60" s="1655"/>
      <c r="R60" s="1656"/>
      <c r="S60" s="1656"/>
      <c r="T60" s="1656"/>
      <c r="U60" s="1657"/>
    </row>
    <row r="61" spans="1:21" ht="27.75" hidden="1" customHeight="1" outlineLevel="1">
      <c r="B61" s="685"/>
      <c r="C61" s="686">
        <v>55</v>
      </c>
      <c r="D61" s="677"/>
      <c r="E61" s="1127" t="s">
        <v>377</v>
      </c>
      <c r="F61" s="1127"/>
      <c r="G61" s="1127"/>
      <c r="H61" s="1127"/>
      <c r="I61" s="1127"/>
      <c r="J61" s="1127"/>
      <c r="K61" s="1127"/>
      <c r="L61" s="553">
        <v>53.038834951456316</v>
      </c>
      <c r="M61" s="554">
        <v>53.038834951456316</v>
      </c>
      <c r="N61" s="1649"/>
      <c r="O61" s="1650"/>
      <c r="P61" s="1651"/>
      <c r="Q61" s="1658"/>
      <c r="R61" s="1659"/>
      <c r="S61" s="1660"/>
      <c r="T61" s="522">
        <v>53.038834951456316</v>
      </c>
      <c r="U61" s="523">
        <v>53.038834951456316</v>
      </c>
    </row>
    <row r="62" spans="1:21" ht="27.75" hidden="1" customHeight="1" outlineLevel="1">
      <c r="B62" s="685"/>
      <c r="C62" s="686"/>
      <c r="D62" s="677"/>
      <c r="E62" s="1127" t="s">
        <v>370</v>
      </c>
      <c r="F62" s="1127"/>
      <c r="G62" s="1127"/>
      <c r="H62" s="1127"/>
      <c r="I62" s="1127"/>
      <c r="J62" s="1127"/>
      <c r="K62" s="1127"/>
      <c r="L62" s="555">
        <v>10.422215533980584</v>
      </c>
      <c r="M62" s="554">
        <v>10.422215533980584</v>
      </c>
      <c r="N62" s="1649"/>
      <c r="O62" s="1650"/>
      <c r="P62" s="1651"/>
      <c r="Q62" s="1658"/>
      <c r="R62" s="1659"/>
      <c r="S62" s="1660"/>
      <c r="T62" s="522">
        <v>10.422215533980584</v>
      </c>
      <c r="U62" s="523">
        <v>10.422215533980584</v>
      </c>
    </row>
    <row r="63" spans="1:21" ht="27.75" hidden="1" customHeight="1" outlineLevel="1">
      <c r="B63" s="685"/>
      <c r="C63" s="687"/>
      <c r="D63" s="677"/>
      <c r="E63" s="1127" t="s">
        <v>371</v>
      </c>
      <c r="F63" s="1127"/>
      <c r="G63" s="1127"/>
      <c r="H63" s="1127"/>
      <c r="I63" s="1127"/>
      <c r="J63" s="1127"/>
      <c r="K63" s="1127"/>
      <c r="L63" s="555">
        <v>16.201747572815535</v>
      </c>
      <c r="M63" s="524">
        <v>16.201747572815535</v>
      </c>
      <c r="N63" s="1649"/>
      <c r="O63" s="1650"/>
      <c r="P63" s="1651"/>
      <c r="Q63" s="1658"/>
      <c r="R63" s="1659"/>
      <c r="S63" s="1660"/>
      <c r="T63" s="522">
        <v>16.201747572815535</v>
      </c>
      <c r="U63" s="523">
        <v>16.201747572815535</v>
      </c>
    </row>
    <row r="64" spans="1:21" ht="27.75" hidden="1" customHeight="1" outlineLevel="1">
      <c r="B64" s="685"/>
      <c r="C64" s="687"/>
      <c r="D64" s="677"/>
      <c r="E64" s="1127" t="s">
        <v>693</v>
      </c>
      <c r="F64" s="1127"/>
      <c r="G64" s="1127"/>
      <c r="H64" s="1127"/>
      <c r="I64" s="1127"/>
      <c r="J64" s="1127"/>
      <c r="K64" s="1127"/>
      <c r="L64" s="556">
        <v>139.79593786407759</v>
      </c>
      <c r="M64" s="554">
        <v>139.79593786407759</v>
      </c>
      <c r="N64" s="1649"/>
      <c r="O64" s="1650"/>
      <c r="P64" s="1651"/>
      <c r="Q64" s="1658"/>
      <c r="R64" s="1659"/>
      <c r="S64" s="1660"/>
      <c r="T64" s="525">
        <v>139.79593786407759</v>
      </c>
      <c r="U64" s="523">
        <v>139.79593786407759</v>
      </c>
    </row>
    <row r="65" spans="1:21" ht="27.75" hidden="1" outlineLevel="1">
      <c r="B65" s="685"/>
      <c r="C65" s="687"/>
      <c r="D65" s="677"/>
      <c r="E65" s="1130" t="s">
        <v>368</v>
      </c>
      <c r="F65" s="1131"/>
      <c r="G65" s="1131"/>
      <c r="H65" s="1131"/>
      <c r="I65" s="1131"/>
      <c r="J65" s="1131"/>
      <c r="K65" s="1131"/>
      <c r="L65" s="1131"/>
      <c r="M65" s="1161"/>
      <c r="N65" s="1649"/>
      <c r="O65" s="1650"/>
      <c r="P65" s="1651"/>
      <c r="Q65" s="1661"/>
      <c r="R65" s="1662"/>
      <c r="S65" s="1662"/>
      <c r="T65" s="1662"/>
      <c r="U65" s="1663"/>
    </row>
    <row r="66" spans="1:21" ht="28.5" hidden="1" customHeight="1" outlineLevel="1" thickBot="1">
      <c r="B66" s="685"/>
      <c r="C66" s="688"/>
      <c r="D66" s="680"/>
      <c r="E66" s="1136" t="s">
        <v>372</v>
      </c>
      <c r="F66" s="1136" t="s">
        <v>363</v>
      </c>
      <c r="G66" s="1136"/>
      <c r="H66" s="1136"/>
      <c r="I66" s="1136"/>
      <c r="J66" s="1136"/>
      <c r="K66" s="1136"/>
      <c r="L66" s="557">
        <v>30.083326895533983</v>
      </c>
      <c r="M66" s="526">
        <v>30.083326895533983</v>
      </c>
      <c r="N66" s="1652"/>
      <c r="O66" s="1653"/>
      <c r="P66" s="1654"/>
      <c r="Q66" s="1664"/>
      <c r="R66" s="1665"/>
      <c r="S66" s="1666"/>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200" t="s">
        <v>958</v>
      </c>
      <c r="G69" s="1179" t="s">
        <v>160</v>
      </c>
      <c r="H69" s="1644">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201"/>
      <c r="G70" s="1180"/>
      <c r="H70" s="1645"/>
      <c r="I70" s="548">
        <v>373.09708737864077</v>
      </c>
      <c r="J70" s="549">
        <v>39.456600000000002</v>
      </c>
      <c r="K70" s="550">
        <v>19.728300000000001</v>
      </c>
      <c r="L70" s="551">
        <v>225.32801262135931</v>
      </c>
      <c r="M70" s="552">
        <v>657.61</v>
      </c>
      <c r="N70" s="1646" t="s">
        <v>952</v>
      </c>
      <c r="O70" s="1647"/>
      <c r="P70" s="1648"/>
      <c r="Q70" s="1118"/>
      <c r="R70" s="1119"/>
      <c r="S70" s="1119"/>
      <c r="T70" s="1119"/>
      <c r="U70" s="1166"/>
    </row>
    <row r="71" spans="1:21" ht="27.75" hidden="1" outlineLevel="1">
      <c r="B71" s="685"/>
      <c r="C71" s="686"/>
      <c r="D71" s="677"/>
      <c r="E71" s="1121" t="s">
        <v>378</v>
      </c>
      <c r="F71" s="1122"/>
      <c r="G71" s="1122"/>
      <c r="H71" s="1122"/>
      <c r="I71" s="1122"/>
      <c r="J71" s="1122"/>
      <c r="K71" s="1122"/>
      <c r="L71" s="1122"/>
      <c r="M71" s="1167"/>
      <c r="N71" s="1649"/>
      <c r="O71" s="1650"/>
      <c r="P71" s="1651"/>
      <c r="Q71" s="1655"/>
      <c r="R71" s="1656"/>
      <c r="S71" s="1656"/>
      <c r="T71" s="1656"/>
      <c r="U71" s="1657"/>
    </row>
    <row r="72" spans="1:21" ht="27.75" hidden="1" customHeight="1" outlineLevel="1">
      <c r="B72" s="685"/>
      <c r="C72" s="686">
        <v>55</v>
      </c>
      <c r="D72" s="677"/>
      <c r="E72" s="1127" t="s">
        <v>377</v>
      </c>
      <c r="F72" s="1127"/>
      <c r="G72" s="1127"/>
      <c r="H72" s="1127"/>
      <c r="I72" s="1127"/>
      <c r="J72" s="1127"/>
      <c r="K72" s="1127"/>
      <c r="L72" s="553">
        <v>57.912621359223301</v>
      </c>
      <c r="M72" s="554">
        <v>57.912621359223301</v>
      </c>
      <c r="N72" s="1649"/>
      <c r="O72" s="1650"/>
      <c r="P72" s="1651"/>
      <c r="Q72" s="1658"/>
      <c r="R72" s="1659"/>
      <c r="S72" s="1660"/>
      <c r="T72" s="522">
        <v>57.912621359223301</v>
      </c>
      <c r="U72" s="523">
        <v>57.912621359223301</v>
      </c>
    </row>
    <row r="73" spans="1:21" ht="27.75" hidden="1" customHeight="1" outlineLevel="1">
      <c r="B73" s="685"/>
      <c r="C73" s="686"/>
      <c r="D73" s="677"/>
      <c r="E73" s="1127" t="s">
        <v>370</v>
      </c>
      <c r="F73" s="1127"/>
      <c r="G73" s="1127"/>
      <c r="H73" s="1127"/>
      <c r="I73" s="1127"/>
      <c r="J73" s="1127"/>
      <c r="K73" s="1127"/>
      <c r="L73" s="555">
        <v>12.423634951456313</v>
      </c>
      <c r="M73" s="554">
        <v>12.423634951456313</v>
      </c>
      <c r="N73" s="1649"/>
      <c r="O73" s="1650"/>
      <c r="P73" s="1651"/>
      <c r="Q73" s="1658"/>
      <c r="R73" s="1659"/>
      <c r="S73" s="1660"/>
      <c r="T73" s="522">
        <v>12.423634951456313</v>
      </c>
      <c r="U73" s="523">
        <v>12.423634951456313</v>
      </c>
    </row>
    <row r="74" spans="1:21" ht="27.75" hidden="1" customHeight="1" outlineLevel="1">
      <c r="B74" s="685"/>
      <c r="C74" s="687"/>
      <c r="D74" s="677"/>
      <c r="E74" s="1127" t="s">
        <v>371</v>
      </c>
      <c r="F74" s="1127"/>
      <c r="G74" s="1127"/>
      <c r="H74" s="1127"/>
      <c r="I74" s="1127"/>
      <c r="J74" s="1127"/>
      <c r="K74" s="1127"/>
      <c r="L74" s="555">
        <v>19.153689320388352</v>
      </c>
      <c r="M74" s="524">
        <v>19.153689320388352</v>
      </c>
      <c r="N74" s="1649"/>
      <c r="O74" s="1650"/>
      <c r="P74" s="1651"/>
      <c r="Q74" s="1658"/>
      <c r="R74" s="1659"/>
      <c r="S74" s="1660"/>
      <c r="T74" s="522">
        <v>19.153689320388352</v>
      </c>
      <c r="U74" s="523">
        <v>19.153689320388352</v>
      </c>
    </row>
    <row r="75" spans="1:21" ht="27.75" hidden="1" customHeight="1" outlineLevel="1">
      <c r="B75" s="685"/>
      <c r="C75" s="687"/>
      <c r="D75" s="677"/>
      <c r="E75" s="1127" t="s">
        <v>693</v>
      </c>
      <c r="F75" s="1127"/>
      <c r="G75" s="1127"/>
      <c r="H75" s="1127"/>
      <c r="I75" s="1127"/>
      <c r="J75" s="1127"/>
      <c r="K75" s="1127"/>
      <c r="L75" s="556">
        <v>135.83806699029134</v>
      </c>
      <c r="M75" s="554">
        <v>135.83806699029134</v>
      </c>
      <c r="N75" s="1649"/>
      <c r="O75" s="1650"/>
      <c r="P75" s="1651"/>
      <c r="Q75" s="1658"/>
      <c r="R75" s="1659"/>
      <c r="S75" s="1660"/>
      <c r="T75" s="525">
        <v>135.83806699029134</v>
      </c>
      <c r="U75" s="523">
        <v>135.83806699029134</v>
      </c>
    </row>
    <row r="76" spans="1:21" ht="27.75" hidden="1" outlineLevel="1">
      <c r="B76" s="685"/>
      <c r="C76" s="687"/>
      <c r="D76" s="677"/>
      <c r="E76" s="1130" t="s">
        <v>368</v>
      </c>
      <c r="F76" s="1131"/>
      <c r="G76" s="1131"/>
      <c r="H76" s="1131"/>
      <c r="I76" s="1131"/>
      <c r="J76" s="1131"/>
      <c r="K76" s="1131"/>
      <c r="L76" s="1131"/>
      <c r="M76" s="1161"/>
      <c r="N76" s="1649"/>
      <c r="O76" s="1650"/>
      <c r="P76" s="1651"/>
      <c r="Q76" s="1661"/>
      <c r="R76" s="1662"/>
      <c r="S76" s="1662"/>
      <c r="T76" s="1662"/>
      <c r="U76" s="1663"/>
    </row>
    <row r="77" spans="1:21" ht="28.5" hidden="1" customHeight="1" outlineLevel="1" thickBot="1">
      <c r="B77" s="685"/>
      <c r="C77" s="688"/>
      <c r="D77" s="680"/>
      <c r="E77" s="1136" t="s">
        <v>372</v>
      </c>
      <c r="F77" s="1136" t="s">
        <v>363</v>
      </c>
      <c r="G77" s="1136"/>
      <c r="H77" s="1136"/>
      <c r="I77" s="1136"/>
      <c r="J77" s="1136"/>
      <c r="K77" s="1136"/>
      <c r="L77" s="557">
        <v>35.558655981359223</v>
      </c>
      <c r="M77" s="526">
        <v>35.558655981359223</v>
      </c>
      <c r="N77" s="1652"/>
      <c r="O77" s="1653"/>
      <c r="P77" s="1654"/>
      <c r="Q77" s="1664"/>
      <c r="R77" s="1665"/>
      <c r="S77" s="1666"/>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959</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200" t="s">
        <v>940</v>
      </c>
      <c r="G84" s="1179" t="s">
        <v>160</v>
      </c>
      <c r="H84" s="1644">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201"/>
      <c r="G85" s="1180"/>
      <c r="H85" s="1645"/>
      <c r="I85" s="548">
        <v>429.621359223301</v>
      </c>
      <c r="J85" s="549">
        <v>39.805199999999999</v>
      </c>
      <c r="K85" s="550">
        <v>19.9026</v>
      </c>
      <c r="L85" s="551">
        <v>174.09084077669894</v>
      </c>
      <c r="M85" s="552">
        <v>663.42</v>
      </c>
      <c r="N85" s="1646"/>
      <c r="O85" s="1647"/>
      <c r="P85" s="1648"/>
      <c r="Q85" s="1118"/>
      <c r="R85" s="1119"/>
      <c r="S85" s="1119"/>
      <c r="T85" s="1119"/>
      <c r="U85" s="1166"/>
    </row>
    <row r="86" spans="1:21" ht="27.75">
      <c r="B86" s="675"/>
      <c r="C86" s="676"/>
      <c r="D86" s="677"/>
      <c r="E86" s="1121" t="s">
        <v>378</v>
      </c>
      <c r="F86" s="1122"/>
      <c r="G86" s="1122"/>
      <c r="H86" s="1122"/>
      <c r="I86" s="1122"/>
      <c r="J86" s="1122"/>
      <c r="K86" s="1122"/>
      <c r="L86" s="1122"/>
      <c r="M86" s="1167"/>
      <c r="N86" s="1649"/>
      <c r="O86" s="1650"/>
      <c r="P86" s="1651"/>
      <c r="Q86" s="1655"/>
      <c r="R86" s="1656"/>
      <c r="S86" s="1656"/>
      <c r="T86" s="1656"/>
      <c r="U86" s="1657"/>
    </row>
    <row r="87" spans="1:21" ht="27.75" customHeight="1">
      <c r="B87" s="675"/>
      <c r="C87" s="676">
        <v>55</v>
      </c>
      <c r="D87" s="677"/>
      <c r="E87" s="1127" t="s">
        <v>377</v>
      </c>
      <c r="F87" s="1127"/>
      <c r="G87" s="1127"/>
      <c r="H87" s="1127"/>
      <c r="I87" s="1127"/>
      <c r="J87" s="1127"/>
      <c r="K87" s="1127"/>
      <c r="L87" s="553">
        <v>56.776699029126206</v>
      </c>
      <c r="M87" s="554">
        <v>56.776699029126206</v>
      </c>
      <c r="N87" s="1649"/>
      <c r="O87" s="1650"/>
      <c r="P87" s="1651"/>
      <c r="Q87" s="1658"/>
      <c r="R87" s="1659"/>
      <c r="S87" s="1660"/>
      <c r="T87" s="522">
        <v>56.776699029126206</v>
      </c>
      <c r="U87" s="523">
        <v>56.776699029126206</v>
      </c>
    </row>
    <row r="88" spans="1:21" ht="27.75" customHeight="1">
      <c r="B88" s="675"/>
      <c r="C88" s="676"/>
      <c r="D88" s="677"/>
      <c r="E88" s="1127" t="s">
        <v>370</v>
      </c>
      <c r="F88" s="1127"/>
      <c r="G88" s="1127"/>
      <c r="H88" s="1127"/>
      <c r="I88" s="1127"/>
      <c r="J88" s="1127"/>
      <c r="K88" s="1127"/>
      <c r="L88" s="555">
        <v>12.568656310679611</v>
      </c>
      <c r="M88" s="554">
        <v>12.568656310679611</v>
      </c>
      <c r="N88" s="1649"/>
      <c r="O88" s="1650"/>
      <c r="P88" s="1651"/>
      <c r="Q88" s="1658"/>
      <c r="R88" s="1659"/>
      <c r="S88" s="1660"/>
      <c r="T88" s="522">
        <v>12.568656310679611</v>
      </c>
      <c r="U88" s="523">
        <v>12.568656310679611</v>
      </c>
    </row>
    <row r="89" spans="1:21" ht="27.75" customHeight="1">
      <c r="B89" s="675"/>
      <c r="C89" s="678"/>
      <c r="D89" s="677"/>
      <c r="E89" s="1127" t="s">
        <v>371</v>
      </c>
      <c r="F89" s="1127"/>
      <c r="G89" s="1127"/>
      <c r="H89" s="1127"/>
      <c r="I89" s="1127"/>
      <c r="J89" s="1127"/>
      <c r="K89" s="1127"/>
      <c r="L89" s="555">
        <v>19.322912621359222</v>
      </c>
      <c r="M89" s="524">
        <v>19.322912621359222</v>
      </c>
      <c r="N89" s="1649"/>
      <c r="O89" s="1650"/>
      <c r="P89" s="1651"/>
      <c r="Q89" s="1658"/>
      <c r="R89" s="1659"/>
      <c r="S89" s="1660"/>
      <c r="T89" s="522">
        <v>19.322912621359222</v>
      </c>
      <c r="U89" s="523">
        <v>19.322912621359222</v>
      </c>
    </row>
    <row r="90" spans="1:21" ht="27.75" customHeight="1">
      <c r="B90" s="675"/>
      <c r="C90" s="678"/>
      <c r="D90" s="677"/>
      <c r="E90" s="1127" t="s">
        <v>693</v>
      </c>
      <c r="F90" s="1127"/>
      <c r="G90" s="1127"/>
      <c r="H90" s="1127"/>
      <c r="I90" s="1127"/>
      <c r="J90" s="1127"/>
      <c r="K90" s="1127"/>
      <c r="L90" s="556">
        <v>85.422572815533897</v>
      </c>
      <c r="M90" s="554">
        <v>85.422572815533897</v>
      </c>
      <c r="N90" s="1649"/>
      <c r="O90" s="1650"/>
      <c r="P90" s="1651"/>
      <c r="Q90" s="1658"/>
      <c r="R90" s="1659"/>
      <c r="S90" s="1660"/>
      <c r="T90" s="525">
        <v>85.422572815533897</v>
      </c>
      <c r="U90" s="523">
        <v>85.422572815533897</v>
      </c>
    </row>
    <row r="91" spans="1:21" ht="27.75">
      <c r="B91" s="675"/>
      <c r="C91" s="678"/>
      <c r="D91" s="677"/>
      <c r="E91" s="1130" t="s">
        <v>368</v>
      </c>
      <c r="F91" s="1131"/>
      <c r="G91" s="1131"/>
      <c r="H91" s="1131"/>
      <c r="I91" s="1131"/>
      <c r="J91" s="1131"/>
      <c r="K91" s="1131"/>
      <c r="L91" s="1131"/>
      <c r="M91" s="1161"/>
      <c r="N91" s="1649"/>
      <c r="O91" s="1650"/>
      <c r="P91" s="1651"/>
      <c r="Q91" s="1661"/>
      <c r="R91" s="1662"/>
      <c r="S91" s="1662"/>
      <c r="T91" s="1662"/>
      <c r="U91" s="1663"/>
    </row>
    <row r="92" spans="1:21" ht="28.5" customHeight="1" thickBot="1">
      <c r="B92" s="675"/>
      <c r="C92" s="679"/>
      <c r="D92" s="680"/>
      <c r="E92" s="1136" t="s">
        <v>372</v>
      </c>
      <c r="F92" s="1136" t="s">
        <v>363</v>
      </c>
      <c r="G92" s="1136"/>
      <c r="H92" s="1136"/>
      <c r="I92" s="1136"/>
      <c r="J92" s="1136"/>
      <c r="K92" s="1136"/>
      <c r="L92" s="557">
        <v>35.870814884660192</v>
      </c>
      <c r="M92" s="526">
        <v>35.870814884660192</v>
      </c>
      <c r="N92" s="1652"/>
      <c r="O92" s="1653"/>
      <c r="P92" s="1654"/>
      <c r="Q92" s="1664"/>
      <c r="R92" s="1665"/>
      <c r="S92" s="1666"/>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200" t="s">
        <v>941</v>
      </c>
      <c r="G95" s="1179" t="s">
        <v>160</v>
      </c>
      <c r="H95" s="1644">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201"/>
      <c r="G96" s="1180"/>
      <c r="H96" s="1645"/>
      <c r="I96" s="548">
        <v>466</v>
      </c>
      <c r="J96" s="549">
        <v>42.239999999999995</v>
      </c>
      <c r="K96" s="550">
        <v>21.119999999999997</v>
      </c>
      <c r="L96" s="551">
        <v>174.64</v>
      </c>
      <c r="M96" s="552">
        <v>704</v>
      </c>
      <c r="N96" s="1646"/>
      <c r="O96" s="1647"/>
      <c r="P96" s="1648"/>
      <c r="Q96" s="1118"/>
      <c r="R96" s="1119"/>
      <c r="S96" s="1119"/>
      <c r="T96" s="1119"/>
      <c r="U96" s="1166"/>
    </row>
    <row r="97" spans="1:21" ht="27.75">
      <c r="B97" s="675"/>
      <c r="C97" s="676"/>
      <c r="D97" s="677"/>
      <c r="E97" s="1121" t="s">
        <v>378</v>
      </c>
      <c r="F97" s="1122"/>
      <c r="G97" s="1122"/>
      <c r="H97" s="1122"/>
      <c r="I97" s="1122"/>
      <c r="J97" s="1122"/>
      <c r="K97" s="1122"/>
      <c r="L97" s="1122"/>
      <c r="M97" s="1167"/>
      <c r="N97" s="1649"/>
      <c r="O97" s="1650"/>
      <c r="P97" s="1651"/>
      <c r="Q97" s="1655"/>
      <c r="R97" s="1656"/>
      <c r="S97" s="1656"/>
      <c r="T97" s="1656"/>
      <c r="U97" s="1657"/>
    </row>
    <row r="98" spans="1:21" ht="27.75" customHeight="1">
      <c r="B98" s="675"/>
      <c r="C98" s="676">
        <v>55</v>
      </c>
      <c r="D98" s="677"/>
      <c r="E98" s="1127" t="s">
        <v>377</v>
      </c>
      <c r="F98" s="1127"/>
      <c r="G98" s="1127"/>
      <c r="H98" s="1127"/>
      <c r="I98" s="1127"/>
      <c r="J98" s="1127"/>
      <c r="K98" s="1127"/>
      <c r="L98" s="553">
        <v>56.776699029126206</v>
      </c>
      <c r="M98" s="554">
        <v>56.776699029126206</v>
      </c>
      <c r="N98" s="1649"/>
      <c r="O98" s="1650"/>
      <c r="P98" s="1651"/>
      <c r="Q98" s="1658"/>
      <c r="R98" s="1659"/>
      <c r="S98" s="1660"/>
      <c r="T98" s="522">
        <v>56.776699029126206</v>
      </c>
      <c r="U98" s="523">
        <v>56.776699029126206</v>
      </c>
    </row>
    <row r="99" spans="1:21" ht="27.75" customHeight="1">
      <c r="B99" s="675"/>
      <c r="C99" s="676"/>
      <c r="D99" s="677"/>
      <c r="E99" s="1127" t="s">
        <v>370</v>
      </c>
      <c r="F99" s="1127"/>
      <c r="G99" s="1127"/>
      <c r="H99" s="1127"/>
      <c r="I99" s="1127"/>
      <c r="J99" s="1127"/>
      <c r="K99" s="1127"/>
      <c r="L99" s="555">
        <v>13.411774757281556</v>
      </c>
      <c r="M99" s="554">
        <v>13.411774757281556</v>
      </c>
      <c r="N99" s="1649"/>
      <c r="O99" s="1650"/>
      <c r="P99" s="1651"/>
      <c r="Q99" s="1658"/>
      <c r="R99" s="1659"/>
      <c r="S99" s="1660"/>
      <c r="T99" s="522">
        <v>13.411774757281556</v>
      </c>
      <c r="U99" s="523">
        <v>13.411774757281556</v>
      </c>
    </row>
    <row r="100" spans="1:21" ht="27.75" customHeight="1">
      <c r="B100" s="675"/>
      <c r="C100" s="678"/>
      <c r="D100" s="677"/>
      <c r="E100" s="1127" t="s">
        <v>371</v>
      </c>
      <c r="F100" s="1127"/>
      <c r="G100" s="1127"/>
      <c r="H100" s="1127"/>
      <c r="I100" s="1127"/>
      <c r="J100" s="1127"/>
      <c r="K100" s="1127"/>
      <c r="L100" s="555">
        <v>20.504854368932037</v>
      </c>
      <c r="M100" s="524">
        <v>20.504854368932037</v>
      </c>
      <c r="N100" s="1649"/>
      <c r="O100" s="1650"/>
      <c r="P100" s="1651"/>
      <c r="Q100" s="1658"/>
      <c r="R100" s="1659"/>
      <c r="S100" s="1660"/>
      <c r="T100" s="522">
        <v>20.504854368932037</v>
      </c>
      <c r="U100" s="523">
        <v>20.504854368932037</v>
      </c>
    </row>
    <row r="101" spans="1:21" ht="27.75" customHeight="1">
      <c r="B101" s="675"/>
      <c r="C101" s="678"/>
      <c r="D101" s="677"/>
      <c r="E101" s="1127" t="s">
        <v>693</v>
      </c>
      <c r="F101" s="1127"/>
      <c r="G101" s="1127"/>
      <c r="H101" s="1127"/>
      <c r="I101" s="1127"/>
      <c r="J101" s="1127"/>
      <c r="K101" s="1127"/>
      <c r="L101" s="556">
        <v>83.946671844660187</v>
      </c>
      <c r="M101" s="554">
        <v>83.946671844660187</v>
      </c>
      <c r="N101" s="1649"/>
      <c r="O101" s="1650"/>
      <c r="P101" s="1651"/>
      <c r="Q101" s="1658"/>
      <c r="R101" s="1659"/>
      <c r="S101" s="1660"/>
      <c r="T101" s="525">
        <v>83.946671844660187</v>
      </c>
      <c r="U101" s="523">
        <v>83.946671844660187</v>
      </c>
    </row>
    <row r="102" spans="1:21" ht="27.75">
      <c r="B102" s="675"/>
      <c r="C102" s="678"/>
      <c r="D102" s="677"/>
      <c r="E102" s="1130" t="s">
        <v>368</v>
      </c>
      <c r="F102" s="1131"/>
      <c r="G102" s="1131"/>
      <c r="H102" s="1131"/>
      <c r="I102" s="1131"/>
      <c r="J102" s="1131"/>
      <c r="K102" s="1131"/>
      <c r="L102" s="1131"/>
      <c r="M102" s="1161"/>
      <c r="N102" s="1649"/>
      <c r="O102" s="1650"/>
      <c r="P102" s="1651"/>
      <c r="Q102" s="1661"/>
      <c r="R102" s="1662"/>
      <c r="S102" s="1662"/>
      <c r="T102" s="1662"/>
      <c r="U102" s="1663"/>
    </row>
    <row r="103" spans="1:21" ht="28.5" customHeight="1" thickBot="1">
      <c r="B103" s="675"/>
      <c r="C103" s="679"/>
      <c r="D103" s="680"/>
      <c r="E103" s="1136" t="s">
        <v>372</v>
      </c>
      <c r="F103" s="1136" t="s">
        <v>363</v>
      </c>
      <c r="G103" s="1136"/>
      <c r="H103" s="1136"/>
      <c r="I103" s="1136"/>
      <c r="J103" s="1136"/>
      <c r="K103" s="1136"/>
      <c r="L103" s="557">
        <v>38.060735465631069</v>
      </c>
      <c r="M103" s="526">
        <v>38.060735465631069</v>
      </c>
      <c r="N103" s="1652"/>
      <c r="O103" s="1653"/>
      <c r="P103" s="1654"/>
      <c r="Q103" s="1664"/>
      <c r="R103" s="1665"/>
      <c r="S103" s="1666"/>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200" t="s">
        <v>942</v>
      </c>
      <c r="G106" s="1179" t="s">
        <v>160</v>
      </c>
      <c r="H106" s="1644">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201"/>
      <c r="G107" s="1180"/>
      <c r="H107" s="1645"/>
      <c r="I107" s="548">
        <v>518.98058252427188</v>
      </c>
      <c r="J107" s="549">
        <v>47.230199999999996</v>
      </c>
      <c r="K107" s="550">
        <v>23.615099999999998</v>
      </c>
      <c r="L107" s="551">
        <v>197.34411747572813</v>
      </c>
      <c r="M107" s="552">
        <v>787.17</v>
      </c>
      <c r="N107" s="1646"/>
      <c r="O107" s="1647"/>
      <c r="P107" s="1648"/>
      <c r="Q107" s="1118"/>
      <c r="R107" s="1119"/>
      <c r="S107" s="1119"/>
      <c r="T107" s="1119"/>
      <c r="U107" s="1166"/>
    </row>
    <row r="108" spans="1:21" ht="27.75">
      <c r="B108" s="675"/>
      <c r="C108" s="676"/>
      <c r="D108" s="677"/>
      <c r="E108" s="1121" t="s">
        <v>378</v>
      </c>
      <c r="F108" s="1122"/>
      <c r="G108" s="1122"/>
      <c r="H108" s="1122"/>
      <c r="I108" s="1122"/>
      <c r="J108" s="1122"/>
      <c r="K108" s="1122"/>
      <c r="L108" s="1122"/>
      <c r="M108" s="1167"/>
      <c r="N108" s="1649"/>
      <c r="O108" s="1650"/>
      <c r="P108" s="1651"/>
      <c r="Q108" s="1655"/>
      <c r="R108" s="1656"/>
      <c r="S108" s="1656"/>
      <c r="T108" s="1656"/>
      <c r="U108" s="1657"/>
    </row>
    <row r="109" spans="1:21" ht="27.75" customHeight="1">
      <c r="B109" s="675"/>
      <c r="C109" s="676">
        <v>55</v>
      </c>
      <c r="D109" s="677"/>
      <c r="E109" s="1127" t="s">
        <v>377</v>
      </c>
      <c r="F109" s="1127"/>
      <c r="G109" s="1127"/>
      <c r="H109" s="1127"/>
      <c r="I109" s="1127"/>
      <c r="J109" s="1127"/>
      <c r="K109" s="1127"/>
      <c r="L109" s="553">
        <v>79.912621359223294</v>
      </c>
      <c r="M109" s="554">
        <v>79.912621359223294</v>
      </c>
      <c r="N109" s="1649"/>
      <c r="O109" s="1650"/>
      <c r="P109" s="1651"/>
      <c r="Q109" s="1658"/>
      <c r="R109" s="1659"/>
      <c r="S109" s="1660"/>
      <c r="T109" s="522">
        <v>79.912621359223294</v>
      </c>
      <c r="U109" s="523">
        <v>79.912621359223294</v>
      </c>
    </row>
    <row r="110" spans="1:21" ht="27.75" customHeight="1">
      <c r="B110" s="675"/>
      <c r="C110" s="676"/>
      <c r="D110" s="677"/>
      <c r="E110" s="1127" t="s">
        <v>370</v>
      </c>
      <c r="F110" s="1127"/>
      <c r="G110" s="1127"/>
      <c r="H110" s="1127"/>
      <c r="I110" s="1127"/>
      <c r="J110" s="1127"/>
      <c r="K110" s="1127"/>
      <c r="L110" s="555">
        <v>14.644664077669903</v>
      </c>
      <c r="M110" s="554">
        <v>14.644664077669903</v>
      </c>
      <c r="N110" s="1649"/>
      <c r="O110" s="1650"/>
      <c r="P110" s="1651"/>
      <c r="Q110" s="1658"/>
      <c r="R110" s="1659"/>
      <c r="S110" s="1660"/>
      <c r="T110" s="522">
        <v>14.644664077669903</v>
      </c>
      <c r="U110" s="523">
        <v>14.644664077669903</v>
      </c>
    </row>
    <row r="111" spans="1:21" ht="27.75" customHeight="1">
      <c r="B111" s="675"/>
      <c r="C111" s="678"/>
      <c r="D111" s="677"/>
      <c r="E111" s="1127" t="s">
        <v>371</v>
      </c>
      <c r="F111" s="1127"/>
      <c r="G111" s="1127"/>
      <c r="H111" s="1127"/>
      <c r="I111" s="1127"/>
      <c r="J111" s="1127"/>
      <c r="K111" s="1127"/>
      <c r="L111" s="555">
        <v>22.927281553398057</v>
      </c>
      <c r="M111" s="524">
        <v>22.927281553398057</v>
      </c>
      <c r="N111" s="1649"/>
      <c r="O111" s="1650"/>
      <c r="P111" s="1651"/>
      <c r="Q111" s="1658"/>
      <c r="R111" s="1659"/>
      <c r="S111" s="1660"/>
      <c r="T111" s="522">
        <v>22.927281553398057</v>
      </c>
      <c r="U111" s="523">
        <v>22.927281553398057</v>
      </c>
    </row>
    <row r="112" spans="1:21" ht="27.75" customHeight="1">
      <c r="B112" s="675"/>
      <c r="C112" s="678"/>
      <c r="D112" s="677"/>
      <c r="E112" s="1127" t="s">
        <v>693</v>
      </c>
      <c r="F112" s="1127"/>
      <c r="G112" s="1127"/>
      <c r="H112" s="1127"/>
      <c r="I112" s="1127"/>
      <c r="J112" s="1127"/>
      <c r="K112" s="1127"/>
      <c r="L112" s="556">
        <v>79.85955048543687</v>
      </c>
      <c r="M112" s="554">
        <v>79.85955048543687</v>
      </c>
      <c r="N112" s="1649"/>
      <c r="O112" s="1650"/>
      <c r="P112" s="1651"/>
      <c r="Q112" s="1658"/>
      <c r="R112" s="1659"/>
      <c r="S112" s="1660"/>
      <c r="T112" s="525">
        <v>79.85955048543687</v>
      </c>
      <c r="U112" s="523">
        <v>79.85955048543687</v>
      </c>
    </row>
    <row r="113" spans="1:21" ht="27.75">
      <c r="B113" s="675"/>
      <c r="C113" s="678"/>
      <c r="D113" s="677"/>
      <c r="E113" s="1130" t="s">
        <v>368</v>
      </c>
      <c r="F113" s="1131"/>
      <c r="G113" s="1131"/>
      <c r="H113" s="1131"/>
      <c r="I113" s="1131"/>
      <c r="J113" s="1131"/>
      <c r="K113" s="1131"/>
      <c r="L113" s="1131"/>
      <c r="M113" s="1161"/>
      <c r="N113" s="1649"/>
      <c r="O113" s="1650"/>
      <c r="P113" s="1651"/>
      <c r="Q113" s="1661"/>
      <c r="R113" s="1662"/>
      <c r="S113" s="1662"/>
      <c r="T113" s="1662"/>
      <c r="U113" s="1663"/>
    </row>
    <row r="114" spans="1:21" ht="28.5" customHeight="1" thickBot="1">
      <c r="B114" s="675"/>
      <c r="C114" s="679"/>
      <c r="D114" s="680"/>
      <c r="E114" s="1136" t="s">
        <v>372</v>
      </c>
      <c r="F114" s="1136" t="s">
        <v>363</v>
      </c>
      <c r="G114" s="1136"/>
      <c r="H114" s="1136"/>
      <c r="I114" s="1136"/>
      <c r="J114" s="1136"/>
      <c r="K114" s="1136"/>
      <c r="L114" s="557">
        <v>42.577169488155334</v>
      </c>
      <c r="M114" s="526">
        <v>42.577169488155334</v>
      </c>
      <c r="N114" s="1652"/>
      <c r="O114" s="1653"/>
      <c r="P114" s="1654"/>
      <c r="Q114" s="1664"/>
      <c r="R114" s="1665"/>
      <c r="S114" s="1666"/>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200" t="s">
        <v>943</v>
      </c>
      <c r="G117" s="1179" t="s">
        <v>160</v>
      </c>
      <c r="H117" s="1644">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201"/>
      <c r="G118" s="1180"/>
      <c r="H118" s="1645"/>
      <c r="I118" s="548">
        <v>585.12621359223294</v>
      </c>
      <c r="J118" s="549">
        <v>51.657000000000004</v>
      </c>
      <c r="K118" s="550">
        <v>25.828500000000002</v>
      </c>
      <c r="L118" s="551">
        <v>198.3382864077671</v>
      </c>
      <c r="M118" s="552">
        <v>860.95</v>
      </c>
      <c r="N118" s="1646"/>
      <c r="O118" s="1647"/>
      <c r="P118" s="1648"/>
      <c r="Q118" s="1118"/>
      <c r="R118" s="1119"/>
      <c r="S118" s="1119"/>
      <c r="T118" s="1119"/>
      <c r="U118" s="1166"/>
    </row>
    <row r="119" spans="1:21" ht="27.75">
      <c r="B119" s="675"/>
      <c r="C119" s="676"/>
      <c r="D119" s="677"/>
      <c r="E119" s="1121" t="s">
        <v>378</v>
      </c>
      <c r="F119" s="1122"/>
      <c r="G119" s="1122"/>
      <c r="H119" s="1122"/>
      <c r="I119" s="1122"/>
      <c r="J119" s="1122"/>
      <c r="K119" s="1122"/>
      <c r="L119" s="1122"/>
      <c r="M119" s="1167"/>
      <c r="N119" s="1649"/>
      <c r="O119" s="1650"/>
      <c r="P119" s="1651"/>
      <c r="Q119" s="1655"/>
      <c r="R119" s="1656"/>
      <c r="S119" s="1656"/>
      <c r="T119" s="1656"/>
      <c r="U119" s="1657"/>
    </row>
    <row r="120" spans="1:21" ht="27.75" customHeight="1">
      <c r="B120" s="675"/>
      <c r="C120" s="676">
        <v>55</v>
      </c>
      <c r="D120" s="677"/>
      <c r="E120" s="1127" t="s">
        <v>377</v>
      </c>
      <c r="F120" s="1127"/>
      <c r="G120" s="1127"/>
      <c r="H120" s="1127"/>
      <c r="I120" s="1127"/>
      <c r="J120" s="1127"/>
      <c r="K120" s="1127"/>
      <c r="L120" s="553">
        <v>79.912621359223294</v>
      </c>
      <c r="M120" s="554">
        <v>79.912621359223294</v>
      </c>
      <c r="N120" s="1649"/>
      <c r="O120" s="1650"/>
      <c r="P120" s="1651"/>
      <c r="Q120" s="1658"/>
      <c r="R120" s="1659"/>
      <c r="S120" s="1660"/>
      <c r="T120" s="522">
        <v>79.912621359223294</v>
      </c>
      <c r="U120" s="523">
        <v>79.912621359223294</v>
      </c>
    </row>
    <row r="121" spans="1:21" ht="27.75" customHeight="1">
      <c r="B121" s="675"/>
      <c r="C121" s="676"/>
      <c r="D121" s="677"/>
      <c r="E121" s="1127" t="s">
        <v>370</v>
      </c>
      <c r="F121" s="1127"/>
      <c r="G121" s="1127"/>
      <c r="H121" s="1127"/>
      <c r="I121" s="1127"/>
      <c r="J121" s="1127"/>
      <c r="K121" s="1127"/>
      <c r="L121" s="555">
        <v>16.177568932038838</v>
      </c>
      <c r="M121" s="554">
        <v>16.177568932038838</v>
      </c>
      <c r="N121" s="1649"/>
      <c r="O121" s="1650"/>
      <c r="P121" s="1651"/>
      <c r="Q121" s="1658"/>
      <c r="R121" s="1659"/>
      <c r="S121" s="1660"/>
      <c r="T121" s="522">
        <v>16.177568932038838</v>
      </c>
      <c r="U121" s="523">
        <v>16.177568932038838</v>
      </c>
    </row>
    <row r="122" spans="1:21" ht="27.75" customHeight="1">
      <c r="B122" s="675"/>
      <c r="C122" s="678"/>
      <c r="D122" s="677"/>
      <c r="E122" s="1127" t="s">
        <v>371</v>
      </c>
      <c r="F122" s="1127"/>
      <c r="G122" s="1127"/>
      <c r="H122" s="1127"/>
      <c r="I122" s="1127"/>
      <c r="J122" s="1127"/>
      <c r="K122" s="1127"/>
      <c r="L122" s="555">
        <v>25.07621359223301</v>
      </c>
      <c r="M122" s="524">
        <v>25.07621359223301</v>
      </c>
      <c r="N122" s="1649"/>
      <c r="O122" s="1650"/>
      <c r="P122" s="1651"/>
      <c r="Q122" s="1658"/>
      <c r="R122" s="1659"/>
      <c r="S122" s="1660"/>
      <c r="T122" s="522">
        <v>25.07621359223301</v>
      </c>
      <c r="U122" s="523">
        <v>25.07621359223301</v>
      </c>
    </row>
    <row r="123" spans="1:21" ht="27.75" customHeight="1">
      <c r="B123" s="675"/>
      <c r="C123" s="678"/>
      <c r="D123" s="677"/>
      <c r="E123" s="1127" t="s">
        <v>693</v>
      </c>
      <c r="F123" s="1127"/>
      <c r="G123" s="1127"/>
      <c r="H123" s="1127"/>
      <c r="I123" s="1127"/>
      <c r="J123" s="1127"/>
      <c r="K123" s="1127"/>
      <c r="L123" s="556">
        <v>77.17188252427195</v>
      </c>
      <c r="M123" s="554">
        <v>77.17188252427195</v>
      </c>
      <c r="N123" s="1649"/>
      <c r="O123" s="1650"/>
      <c r="P123" s="1651"/>
      <c r="Q123" s="1658"/>
      <c r="R123" s="1659"/>
      <c r="S123" s="1660"/>
      <c r="T123" s="525">
        <v>77.17188252427195</v>
      </c>
      <c r="U123" s="523">
        <v>77.17188252427195</v>
      </c>
    </row>
    <row r="124" spans="1:21" ht="27.75">
      <c r="B124" s="675"/>
      <c r="C124" s="678"/>
      <c r="D124" s="677"/>
      <c r="E124" s="1130" t="s">
        <v>368</v>
      </c>
      <c r="F124" s="1131"/>
      <c r="G124" s="1131"/>
      <c r="H124" s="1131"/>
      <c r="I124" s="1131"/>
      <c r="J124" s="1131"/>
      <c r="K124" s="1131"/>
      <c r="L124" s="1131"/>
      <c r="M124" s="1161"/>
      <c r="N124" s="1649"/>
      <c r="O124" s="1650"/>
      <c r="P124" s="1651"/>
      <c r="Q124" s="1661"/>
      <c r="R124" s="1662"/>
      <c r="S124" s="1662"/>
      <c r="T124" s="1662"/>
      <c r="U124" s="1663"/>
    </row>
    <row r="125" spans="1:21" ht="28.5" customHeight="1" thickBot="1">
      <c r="B125" s="675"/>
      <c r="C125" s="679"/>
      <c r="D125" s="680"/>
      <c r="E125" s="1136" t="s">
        <v>372</v>
      </c>
      <c r="F125" s="1136" t="s">
        <v>363</v>
      </c>
      <c r="G125" s="1136"/>
      <c r="H125" s="1136"/>
      <c r="I125" s="1136"/>
      <c r="J125" s="1136"/>
      <c r="K125" s="1136"/>
      <c r="L125" s="557">
        <v>46.558745152621356</v>
      </c>
      <c r="M125" s="526">
        <v>46.558745152621356</v>
      </c>
      <c r="N125" s="1652"/>
      <c r="O125" s="1653"/>
      <c r="P125" s="1654"/>
      <c r="Q125" s="1664"/>
      <c r="R125" s="1665"/>
      <c r="S125" s="1666"/>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200" t="s">
        <v>944</v>
      </c>
      <c r="G128" s="1179" t="s">
        <v>160</v>
      </c>
      <c r="H128" s="1644">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201"/>
      <c r="G129" s="1180"/>
      <c r="H129" s="1645"/>
      <c r="I129" s="548">
        <v>711.85436893203894</v>
      </c>
      <c r="J129" s="549">
        <v>61.619399999999999</v>
      </c>
      <c r="K129" s="550">
        <v>30.809699999999999</v>
      </c>
      <c r="L129" s="551">
        <v>222.70653106796101</v>
      </c>
      <c r="M129" s="552">
        <v>1026.99</v>
      </c>
      <c r="N129" s="1646"/>
      <c r="O129" s="1647"/>
      <c r="P129" s="1648"/>
      <c r="Q129" s="1118"/>
      <c r="R129" s="1119"/>
      <c r="S129" s="1119"/>
      <c r="T129" s="1119"/>
      <c r="U129" s="1166"/>
    </row>
    <row r="130" spans="1:21" ht="27.75">
      <c r="B130" s="675"/>
      <c r="C130" s="676"/>
      <c r="D130" s="677"/>
      <c r="E130" s="1121" t="s">
        <v>378</v>
      </c>
      <c r="F130" s="1122"/>
      <c r="G130" s="1122"/>
      <c r="H130" s="1122"/>
      <c r="I130" s="1122"/>
      <c r="J130" s="1122"/>
      <c r="K130" s="1122"/>
      <c r="L130" s="1122"/>
      <c r="M130" s="1167"/>
      <c r="N130" s="1649"/>
      <c r="O130" s="1650"/>
      <c r="P130" s="1651"/>
      <c r="Q130" s="1655"/>
      <c r="R130" s="1656"/>
      <c r="S130" s="1656"/>
      <c r="T130" s="1656"/>
      <c r="U130" s="1657"/>
    </row>
    <row r="131" spans="1:21" ht="27.75" customHeight="1">
      <c r="B131" s="675"/>
      <c r="C131" s="676">
        <v>55</v>
      </c>
      <c r="D131" s="677"/>
      <c r="E131" s="1127" t="s">
        <v>377</v>
      </c>
      <c r="F131" s="1127"/>
      <c r="G131" s="1127"/>
      <c r="H131" s="1127"/>
      <c r="I131" s="1127"/>
      <c r="J131" s="1127"/>
      <c r="K131" s="1127"/>
      <c r="L131" s="553">
        <v>80.796116504854368</v>
      </c>
      <c r="M131" s="554">
        <v>80.796116504854368</v>
      </c>
      <c r="N131" s="1649"/>
      <c r="O131" s="1650"/>
      <c r="P131" s="1651"/>
      <c r="Q131" s="1658"/>
      <c r="R131" s="1659"/>
      <c r="S131" s="1660"/>
      <c r="T131" s="522">
        <v>80.796116504854368</v>
      </c>
      <c r="U131" s="523">
        <v>80.796116504854368</v>
      </c>
    </row>
    <row r="132" spans="1:21" ht="27.75" customHeight="1">
      <c r="B132" s="675"/>
      <c r="C132" s="676"/>
      <c r="D132" s="677"/>
      <c r="E132" s="1127" t="s">
        <v>370</v>
      </c>
      <c r="F132" s="1127"/>
      <c r="G132" s="1127"/>
      <c r="H132" s="1127"/>
      <c r="I132" s="1127"/>
      <c r="J132" s="1127"/>
      <c r="K132" s="1127"/>
      <c r="L132" s="555">
        <v>19.608425242718447</v>
      </c>
      <c r="M132" s="554">
        <v>19.608425242718447</v>
      </c>
      <c r="N132" s="1649"/>
      <c r="O132" s="1650"/>
      <c r="P132" s="1651"/>
      <c r="Q132" s="1658"/>
      <c r="R132" s="1659"/>
      <c r="S132" s="1660"/>
      <c r="T132" s="522">
        <v>19.608425242718447</v>
      </c>
      <c r="U132" s="523">
        <v>19.608425242718447</v>
      </c>
    </row>
    <row r="133" spans="1:21" ht="27.75" customHeight="1">
      <c r="B133" s="675"/>
      <c r="C133" s="678"/>
      <c r="D133" s="677"/>
      <c r="E133" s="1127" t="s">
        <v>371</v>
      </c>
      <c r="F133" s="1127"/>
      <c r="G133" s="1127"/>
      <c r="H133" s="1127"/>
      <c r="I133" s="1127"/>
      <c r="J133" s="1127"/>
      <c r="K133" s="1127"/>
      <c r="L133" s="555">
        <v>29.912330097087381</v>
      </c>
      <c r="M133" s="524">
        <v>29.912330097087381</v>
      </c>
      <c r="N133" s="1649"/>
      <c r="O133" s="1650"/>
      <c r="P133" s="1651"/>
      <c r="Q133" s="1658"/>
      <c r="R133" s="1659"/>
      <c r="S133" s="1660"/>
      <c r="T133" s="522">
        <v>29.912330097087381</v>
      </c>
      <c r="U133" s="523">
        <v>29.912330097087381</v>
      </c>
    </row>
    <row r="134" spans="1:21" ht="27.75" customHeight="1">
      <c r="B134" s="675"/>
      <c r="C134" s="678"/>
      <c r="D134" s="677"/>
      <c r="E134" s="1127" t="s">
        <v>693</v>
      </c>
      <c r="F134" s="1127"/>
      <c r="G134" s="1127"/>
      <c r="H134" s="1127"/>
      <c r="I134" s="1127"/>
      <c r="J134" s="1127"/>
      <c r="K134" s="1127"/>
      <c r="L134" s="556">
        <v>92.389659223300825</v>
      </c>
      <c r="M134" s="554">
        <v>92.389659223300825</v>
      </c>
      <c r="N134" s="1649"/>
      <c r="O134" s="1650"/>
      <c r="P134" s="1651"/>
      <c r="Q134" s="1658"/>
      <c r="R134" s="1659"/>
      <c r="S134" s="1660"/>
      <c r="T134" s="525">
        <v>92.389659223300825</v>
      </c>
      <c r="U134" s="523">
        <v>92.389659223300825</v>
      </c>
    </row>
    <row r="135" spans="1:21" ht="27.75">
      <c r="B135" s="675"/>
      <c r="C135" s="678"/>
      <c r="D135" s="677"/>
      <c r="E135" s="1121" t="s">
        <v>368</v>
      </c>
      <c r="F135" s="1122"/>
      <c r="G135" s="1122"/>
      <c r="H135" s="1122"/>
      <c r="I135" s="1122"/>
      <c r="J135" s="1122"/>
      <c r="K135" s="1122"/>
      <c r="L135" s="1122"/>
      <c r="M135" s="1167"/>
      <c r="N135" s="1649"/>
      <c r="O135" s="1650"/>
      <c r="P135" s="1651"/>
      <c r="Q135" s="1661"/>
      <c r="R135" s="1662"/>
      <c r="S135" s="1662"/>
      <c r="T135" s="1662"/>
      <c r="U135" s="1663"/>
    </row>
    <row r="136" spans="1:21" ht="28.5" customHeight="1" thickBot="1">
      <c r="B136" s="675"/>
      <c r="C136" s="679"/>
      <c r="D136" s="680"/>
      <c r="E136" s="1136" t="s">
        <v>372</v>
      </c>
      <c r="F136" s="1136" t="s">
        <v>363</v>
      </c>
      <c r="G136" s="1136"/>
      <c r="H136" s="1136"/>
      <c r="I136" s="1136"/>
      <c r="J136" s="1136"/>
      <c r="K136" s="1136"/>
      <c r="L136" s="557">
        <v>55.520253096699022</v>
      </c>
      <c r="M136" s="526">
        <v>55.520253096699022</v>
      </c>
      <c r="N136" s="1652"/>
      <c r="O136" s="1653"/>
      <c r="P136" s="1654"/>
      <c r="Q136" s="1664"/>
      <c r="R136" s="1665"/>
      <c r="S136" s="1666"/>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200" t="s">
        <v>945</v>
      </c>
      <c r="G139" s="1179" t="s">
        <v>160</v>
      </c>
      <c r="H139" s="1644">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201"/>
      <c r="G140" s="1180"/>
      <c r="H140" s="1645"/>
      <c r="I140" s="548">
        <v>1021.9514563106795</v>
      </c>
      <c r="J140" s="549">
        <v>82.850999999999985</v>
      </c>
      <c r="K140" s="550">
        <v>41.425499999999992</v>
      </c>
      <c r="L140" s="551">
        <v>234.62204368932044</v>
      </c>
      <c r="M140" s="552">
        <v>1380.85</v>
      </c>
      <c r="N140" s="1646"/>
      <c r="O140" s="1647"/>
      <c r="P140" s="1648"/>
      <c r="Q140" s="1118"/>
      <c r="R140" s="1119"/>
      <c r="S140" s="1119"/>
      <c r="T140" s="1119"/>
      <c r="U140" s="1166"/>
    </row>
    <row r="141" spans="1:21" ht="27.75">
      <c r="B141" s="675"/>
      <c r="C141" s="676"/>
      <c r="D141" s="677"/>
      <c r="E141" s="1121" t="s">
        <v>378</v>
      </c>
      <c r="F141" s="1122"/>
      <c r="G141" s="1122"/>
      <c r="H141" s="1122"/>
      <c r="I141" s="1122"/>
      <c r="J141" s="1122"/>
      <c r="K141" s="1122"/>
      <c r="L141" s="1122"/>
      <c r="M141" s="1167"/>
      <c r="N141" s="1649"/>
      <c r="O141" s="1650"/>
      <c r="P141" s="1651"/>
      <c r="Q141" s="1655"/>
      <c r="R141" s="1656"/>
      <c r="S141" s="1656"/>
      <c r="T141" s="1656"/>
      <c r="U141" s="1657"/>
    </row>
    <row r="142" spans="1:21" ht="27.75" customHeight="1">
      <c r="B142" s="675"/>
      <c r="C142" s="676">
        <v>55</v>
      </c>
      <c r="D142" s="677"/>
      <c r="E142" s="1127" t="s">
        <v>377</v>
      </c>
      <c r="F142" s="1127"/>
      <c r="G142" s="1127"/>
      <c r="H142" s="1127"/>
      <c r="I142" s="1127"/>
      <c r="J142" s="1127"/>
      <c r="K142" s="1127"/>
      <c r="L142" s="553">
        <v>88.514563106796118</v>
      </c>
      <c r="M142" s="554">
        <v>88.514563106796118</v>
      </c>
      <c r="N142" s="1649"/>
      <c r="O142" s="1650"/>
      <c r="P142" s="1651"/>
      <c r="Q142" s="1658"/>
      <c r="R142" s="1659"/>
      <c r="S142" s="1660"/>
      <c r="T142" s="522">
        <v>88.514563106796118</v>
      </c>
      <c r="U142" s="523">
        <v>88.514563106796118</v>
      </c>
    </row>
    <row r="143" spans="1:21" ht="27.75" customHeight="1">
      <c r="B143" s="675"/>
      <c r="C143" s="676"/>
      <c r="D143" s="677"/>
      <c r="E143" s="1127" t="s">
        <v>370</v>
      </c>
      <c r="F143" s="1127"/>
      <c r="G143" s="1127"/>
      <c r="H143" s="1127"/>
      <c r="I143" s="1127"/>
      <c r="J143" s="1127"/>
      <c r="K143" s="1127"/>
      <c r="L143" s="555">
        <v>26.795293203883499</v>
      </c>
      <c r="M143" s="554">
        <v>26.795293203883499</v>
      </c>
      <c r="N143" s="1649"/>
      <c r="O143" s="1650"/>
      <c r="P143" s="1651"/>
      <c r="Q143" s="1658"/>
      <c r="R143" s="1659"/>
      <c r="S143" s="1660"/>
      <c r="T143" s="522">
        <v>26.795293203883499</v>
      </c>
      <c r="U143" s="523">
        <v>26.795293203883499</v>
      </c>
    </row>
    <row r="144" spans="1:21" ht="27.75" customHeight="1">
      <c r="B144" s="675"/>
      <c r="C144" s="678"/>
      <c r="D144" s="677"/>
      <c r="E144" s="1127" t="s">
        <v>371</v>
      </c>
      <c r="F144" s="1127"/>
      <c r="G144" s="1127"/>
      <c r="H144" s="1127"/>
      <c r="I144" s="1127"/>
      <c r="J144" s="1127"/>
      <c r="K144" s="1127"/>
      <c r="L144" s="555">
        <v>40.21893203883495</v>
      </c>
      <c r="M144" s="524">
        <v>40.21893203883495</v>
      </c>
      <c r="N144" s="1649"/>
      <c r="O144" s="1650"/>
      <c r="P144" s="1651"/>
      <c r="Q144" s="1658"/>
      <c r="R144" s="1659"/>
      <c r="S144" s="1660"/>
      <c r="T144" s="522">
        <v>40.21893203883495</v>
      </c>
      <c r="U144" s="523">
        <v>40.21893203883495</v>
      </c>
    </row>
    <row r="145" spans="1:21" ht="27.75" customHeight="1">
      <c r="B145" s="675"/>
      <c r="C145" s="678"/>
      <c r="D145" s="677"/>
      <c r="E145" s="1127" t="s">
        <v>693</v>
      </c>
      <c r="F145" s="1127"/>
      <c r="G145" s="1127"/>
      <c r="H145" s="1127"/>
      <c r="I145" s="1127"/>
      <c r="J145" s="1127"/>
      <c r="K145" s="1127"/>
      <c r="L145" s="556">
        <v>79.093255339805864</v>
      </c>
      <c r="M145" s="554">
        <v>79.093255339805864</v>
      </c>
      <c r="N145" s="1649"/>
      <c r="O145" s="1650"/>
      <c r="P145" s="1651"/>
      <c r="Q145" s="1658"/>
      <c r="R145" s="1659"/>
      <c r="S145" s="1660"/>
      <c r="T145" s="525">
        <v>79.093255339805864</v>
      </c>
      <c r="U145" s="523">
        <v>79.093255339805864</v>
      </c>
    </row>
    <row r="146" spans="1:21" ht="27.75">
      <c r="B146" s="675"/>
      <c r="C146" s="678"/>
      <c r="D146" s="677"/>
      <c r="E146" s="1121" t="s">
        <v>368</v>
      </c>
      <c r="F146" s="1122"/>
      <c r="G146" s="1122"/>
      <c r="H146" s="1122"/>
      <c r="I146" s="1122"/>
      <c r="J146" s="1122"/>
      <c r="K146" s="1122"/>
      <c r="L146" s="1122"/>
      <c r="M146" s="1167"/>
      <c r="N146" s="1649"/>
      <c r="O146" s="1650"/>
      <c r="P146" s="1651"/>
      <c r="Q146" s="1661"/>
      <c r="R146" s="1662"/>
      <c r="S146" s="1662"/>
      <c r="T146" s="1662"/>
      <c r="U146" s="1663"/>
    </row>
    <row r="147" spans="1:21" ht="28.5" customHeight="1" thickBot="1">
      <c r="B147" s="675"/>
      <c r="C147" s="679"/>
      <c r="D147" s="680"/>
      <c r="E147" s="1136" t="s">
        <v>372</v>
      </c>
      <c r="F147" s="1136" t="s">
        <v>363</v>
      </c>
      <c r="G147" s="1136"/>
      <c r="H147" s="1136"/>
      <c r="I147" s="1136"/>
      <c r="J147" s="1136"/>
      <c r="K147" s="1136"/>
      <c r="L147" s="557">
        <v>74.625872006213569</v>
      </c>
      <c r="M147" s="526">
        <v>74.625872006213569</v>
      </c>
      <c r="N147" s="1652"/>
      <c r="O147" s="1653"/>
      <c r="P147" s="1654"/>
      <c r="Q147" s="1664"/>
      <c r="R147" s="1665"/>
      <c r="S147" s="1666"/>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200" t="s">
        <v>946</v>
      </c>
      <c r="G153" s="1179" t="s">
        <v>160</v>
      </c>
      <c r="H153" s="1644">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201"/>
      <c r="G154" s="1180"/>
      <c r="H154" s="1645"/>
      <c r="I154" s="548">
        <v>969.32038834951459</v>
      </c>
      <c r="J154" s="549">
        <v>84.2226</v>
      </c>
      <c r="K154" s="550">
        <v>42.1113</v>
      </c>
      <c r="L154" s="551">
        <v>308.05571165048536</v>
      </c>
      <c r="M154" s="552">
        <v>1403.71</v>
      </c>
      <c r="N154" s="1646"/>
      <c r="O154" s="1647"/>
      <c r="P154" s="1648"/>
      <c r="Q154" s="1118"/>
      <c r="R154" s="1119"/>
      <c r="S154" s="1119"/>
      <c r="T154" s="1119"/>
      <c r="U154" s="1166"/>
    </row>
    <row r="155" spans="1:21" ht="27.75">
      <c r="B155" s="675"/>
      <c r="C155" s="676"/>
      <c r="D155" s="677"/>
      <c r="E155" s="1121" t="s">
        <v>378</v>
      </c>
      <c r="F155" s="1122"/>
      <c r="G155" s="1122"/>
      <c r="H155" s="1122"/>
      <c r="I155" s="1122"/>
      <c r="J155" s="1122"/>
      <c r="K155" s="1122"/>
      <c r="L155" s="1122"/>
      <c r="M155" s="1167"/>
      <c r="N155" s="1649"/>
      <c r="O155" s="1650"/>
      <c r="P155" s="1651"/>
      <c r="Q155" s="1655"/>
      <c r="R155" s="1656"/>
      <c r="S155" s="1656"/>
      <c r="T155" s="1656"/>
      <c r="U155" s="1657"/>
    </row>
    <row r="156" spans="1:21" ht="27.75" customHeight="1">
      <c r="B156" s="675"/>
      <c r="C156" s="676">
        <v>55</v>
      </c>
      <c r="D156" s="677"/>
      <c r="E156" s="1127" t="s">
        <v>377</v>
      </c>
      <c r="F156" s="1127"/>
      <c r="G156" s="1127"/>
      <c r="H156" s="1127"/>
      <c r="I156" s="1127"/>
      <c r="J156" s="1127"/>
      <c r="K156" s="1127"/>
      <c r="L156" s="553">
        <v>103.51456310679612</v>
      </c>
      <c r="M156" s="554">
        <v>103.51456310679612</v>
      </c>
      <c r="N156" s="1649"/>
      <c r="O156" s="1650"/>
      <c r="P156" s="1651"/>
      <c r="Q156" s="1658"/>
      <c r="R156" s="1659"/>
      <c r="S156" s="1660"/>
      <c r="T156" s="522">
        <v>103.51456310679612</v>
      </c>
      <c r="U156" s="523">
        <v>103.51456310679612</v>
      </c>
    </row>
    <row r="157" spans="1:21" ht="27.75" customHeight="1">
      <c r="B157" s="675"/>
      <c r="C157" s="676"/>
      <c r="D157" s="677"/>
      <c r="E157" s="1127" t="s">
        <v>370</v>
      </c>
      <c r="F157" s="1127"/>
      <c r="G157" s="1127"/>
      <c r="H157" s="1127"/>
      <c r="I157" s="1127"/>
      <c r="J157" s="1127"/>
      <c r="K157" s="1127"/>
      <c r="L157" s="555">
        <v>26.949248543689322</v>
      </c>
      <c r="M157" s="554">
        <v>26.949248543689322</v>
      </c>
      <c r="N157" s="1649"/>
      <c r="O157" s="1650"/>
      <c r="P157" s="1651"/>
      <c r="Q157" s="1658"/>
      <c r="R157" s="1659"/>
      <c r="S157" s="1660"/>
      <c r="T157" s="522">
        <v>26.949248543689322</v>
      </c>
      <c r="U157" s="523">
        <v>26.949248543689322</v>
      </c>
    </row>
    <row r="158" spans="1:21" ht="27.75" customHeight="1">
      <c r="B158" s="675"/>
      <c r="C158" s="678"/>
      <c r="D158" s="677"/>
      <c r="E158" s="1127" t="s">
        <v>371</v>
      </c>
      <c r="F158" s="1127"/>
      <c r="G158" s="1127"/>
      <c r="H158" s="1127"/>
      <c r="I158" s="1127"/>
      <c r="J158" s="1127"/>
      <c r="K158" s="1127"/>
      <c r="L158" s="555">
        <v>40.884757281553405</v>
      </c>
      <c r="M158" s="524">
        <v>40.884757281553405</v>
      </c>
      <c r="N158" s="1649"/>
      <c r="O158" s="1650"/>
      <c r="P158" s="1651"/>
      <c r="Q158" s="1658"/>
      <c r="R158" s="1659"/>
      <c r="S158" s="1660"/>
      <c r="T158" s="522">
        <v>40.884757281553405</v>
      </c>
      <c r="U158" s="523">
        <v>40.884757281553405</v>
      </c>
    </row>
    <row r="159" spans="1:21" ht="27.75" customHeight="1">
      <c r="B159" s="675"/>
      <c r="C159" s="678"/>
      <c r="D159" s="677"/>
      <c r="E159" s="1127" t="s">
        <v>693</v>
      </c>
      <c r="F159" s="1127"/>
      <c r="G159" s="1127"/>
      <c r="H159" s="1127"/>
      <c r="I159" s="1127"/>
      <c r="J159" s="1127"/>
      <c r="K159" s="1127"/>
      <c r="L159" s="556">
        <v>136.70714271844651</v>
      </c>
      <c r="M159" s="554">
        <v>136.70714271844651</v>
      </c>
      <c r="N159" s="1649"/>
      <c r="O159" s="1650"/>
      <c r="P159" s="1651"/>
      <c r="Q159" s="1658"/>
      <c r="R159" s="1659"/>
      <c r="S159" s="1660"/>
      <c r="T159" s="525">
        <v>136.70714271844651</v>
      </c>
      <c r="U159" s="523">
        <v>136.70714271844651</v>
      </c>
    </row>
    <row r="160" spans="1:21" ht="27.75">
      <c r="B160" s="675"/>
      <c r="C160" s="678"/>
      <c r="D160" s="677"/>
      <c r="E160" s="1130" t="s">
        <v>368</v>
      </c>
      <c r="F160" s="1131"/>
      <c r="G160" s="1131"/>
      <c r="H160" s="1131"/>
      <c r="I160" s="1131"/>
      <c r="J160" s="1131"/>
      <c r="K160" s="1131"/>
      <c r="L160" s="1131"/>
      <c r="M160" s="1161"/>
      <c r="N160" s="1649"/>
      <c r="O160" s="1650"/>
      <c r="P160" s="1651"/>
      <c r="Q160" s="1661"/>
      <c r="R160" s="1662"/>
      <c r="S160" s="1662"/>
      <c r="T160" s="1662"/>
      <c r="U160" s="1663"/>
    </row>
    <row r="161" spans="1:21" ht="28.5" customHeight="1" thickBot="1">
      <c r="B161" s="675"/>
      <c r="C161" s="679"/>
      <c r="D161" s="680"/>
      <c r="E161" s="1136" t="s">
        <v>372</v>
      </c>
      <c r="F161" s="1136" t="s">
        <v>363</v>
      </c>
      <c r="G161" s="1136"/>
      <c r="H161" s="1136"/>
      <c r="I161" s="1136"/>
      <c r="J161" s="1136"/>
      <c r="K161" s="1136"/>
      <c r="L161" s="557">
        <v>75.877756469126211</v>
      </c>
      <c r="M161" s="526">
        <v>75.877756469126211</v>
      </c>
      <c r="N161" s="1652"/>
      <c r="O161" s="1653"/>
      <c r="P161" s="1654"/>
      <c r="Q161" s="1664"/>
      <c r="R161" s="1665"/>
      <c r="S161" s="1666"/>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200" t="s">
        <v>947</v>
      </c>
      <c r="G164" s="1179" t="s">
        <v>160</v>
      </c>
      <c r="H164" s="1644">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201"/>
      <c r="G165" s="1180"/>
      <c r="H165" s="1645"/>
      <c r="I165" s="548">
        <v>1033.1165048543689</v>
      </c>
      <c r="J165" s="549">
        <v>88.491599999999991</v>
      </c>
      <c r="K165" s="550">
        <v>44.245799999999996</v>
      </c>
      <c r="L165" s="551">
        <v>309.00609514563098</v>
      </c>
      <c r="M165" s="552">
        <v>1474.86</v>
      </c>
      <c r="N165" s="1646"/>
      <c r="O165" s="1647"/>
      <c r="P165" s="1648"/>
      <c r="Q165" s="1118"/>
      <c r="R165" s="1119"/>
      <c r="S165" s="1119"/>
      <c r="T165" s="1119"/>
      <c r="U165" s="1166"/>
    </row>
    <row r="166" spans="1:21" ht="27.75">
      <c r="B166" s="675"/>
      <c r="C166" s="676"/>
      <c r="D166" s="677"/>
      <c r="E166" s="1121" t="s">
        <v>378</v>
      </c>
      <c r="F166" s="1122"/>
      <c r="G166" s="1122"/>
      <c r="H166" s="1122"/>
      <c r="I166" s="1122"/>
      <c r="J166" s="1122"/>
      <c r="K166" s="1122"/>
      <c r="L166" s="1122"/>
      <c r="M166" s="1167"/>
      <c r="N166" s="1649"/>
      <c r="O166" s="1650"/>
      <c r="P166" s="1651"/>
      <c r="Q166" s="1655"/>
      <c r="R166" s="1656"/>
      <c r="S166" s="1656"/>
      <c r="T166" s="1656"/>
      <c r="U166" s="1657"/>
    </row>
    <row r="167" spans="1:21" ht="27.75" customHeight="1">
      <c r="B167" s="675"/>
      <c r="C167" s="676">
        <v>55</v>
      </c>
      <c r="D167" s="677"/>
      <c r="E167" s="1127" t="s">
        <v>377</v>
      </c>
      <c r="F167" s="1127"/>
      <c r="G167" s="1127"/>
      <c r="H167" s="1127"/>
      <c r="I167" s="1127"/>
      <c r="J167" s="1127"/>
      <c r="K167" s="1127"/>
      <c r="L167" s="553">
        <v>103.51456310679612</v>
      </c>
      <c r="M167" s="554">
        <v>103.51456310679612</v>
      </c>
      <c r="N167" s="1649"/>
      <c r="O167" s="1650"/>
      <c r="P167" s="1651"/>
      <c r="Q167" s="1658"/>
      <c r="R167" s="1659"/>
      <c r="S167" s="1660"/>
      <c r="T167" s="522">
        <v>103.51456310679612</v>
      </c>
      <c r="U167" s="523">
        <v>103.51456310679612</v>
      </c>
    </row>
    <row r="168" spans="1:21" ht="27.75" customHeight="1">
      <c r="B168" s="675"/>
      <c r="C168" s="676"/>
      <c r="D168" s="677"/>
      <c r="E168" s="1127" t="s">
        <v>370</v>
      </c>
      <c r="F168" s="1127"/>
      <c r="G168" s="1127"/>
      <c r="H168" s="1127"/>
      <c r="I168" s="1127"/>
      <c r="J168" s="1127"/>
      <c r="K168" s="1127"/>
      <c r="L168" s="555">
        <v>28.427510679611647</v>
      </c>
      <c r="M168" s="554">
        <v>28.427510679611647</v>
      </c>
      <c r="N168" s="1649"/>
      <c r="O168" s="1650"/>
      <c r="P168" s="1651"/>
      <c r="Q168" s="1658"/>
      <c r="R168" s="1659"/>
      <c r="S168" s="1660"/>
      <c r="T168" s="522">
        <v>28.427510679611647</v>
      </c>
      <c r="U168" s="523">
        <v>28.427510679611647</v>
      </c>
    </row>
    <row r="169" spans="1:21" ht="27.75" customHeight="1">
      <c r="B169" s="675"/>
      <c r="C169" s="678"/>
      <c r="D169" s="677"/>
      <c r="E169" s="1127" t="s">
        <v>371</v>
      </c>
      <c r="F169" s="1127"/>
      <c r="G169" s="1127"/>
      <c r="H169" s="1127"/>
      <c r="I169" s="1127"/>
      <c r="J169" s="1127"/>
      <c r="K169" s="1127"/>
      <c r="L169" s="555">
        <v>42.957087378640772</v>
      </c>
      <c r="M169" s="524">
        <v>42.957087378640772</v>
      </c>
      <c r="N169" s="1649"/>
      <c r="O169" s="1650"/>
      <c r="P169" s="1651"/>
      <c r="Q169" s="1658"/>
      <c r="R169" s="1659"/>
      <c r="S169" s="1660"/>
      <c r="T169" s="522">
        <v>42.957087378640772</v>
      </c>
      <c r="U169" s="523">
        <v>42.957087378640772</v>
      </c>
    </row>
    <row r="170" spans="1:21" ht="27.75" customHeight="1">
      <c r="B170" s="675"/>
      <c r="C170" s="678"/>
      <c r="D170" s="677"/>
      <c r="E170" s="1127" t="s">
        <v>693</v>
      </c>
      <c r="F170" s="1127"/>
      <c r="G170" s="1127"/>
      <c r="H170" s="1127"/>
      <c r="I170" s="1127"/>
      <c r="J170" s="1127"/>
      <c r="K170" s="1127"/>
      <c r="L170" s="556">
        <v>134.10693398058243</v>
      </c>
      <c r="M170" s="554">
        <v>134.10693398058243</v>
      </c>
      <c r="N170" s="1649"/>
      <c r="O170" s="1650"/>
      <c r="P170" s="1651"/>
      <c r="Q170" s="1658"/>
      <c r="R170" s="1659"/>
      <c r="S170" s="1660"/>
      <c r="T170" s="525">
        <v>134.10693398058243</v>
      </c>
      <c r="U170" s="523">
        <v>134.10693398058243</v>
      </c>
    </row>
    <row r="171" spans="1:21" ht="27.75">
      <c r="B171" s="675"/>
      <c r="C171" s="678"/>
      <c r="D171" s="677"/>
      <c r="E171" s="1130" t="s">
        <v>368</v>
      </c>
      <c r="F171" s="1131"/>
      <c r="G171" s="1131"/>
      <c r="H171" s="1131"/>
      <c r="I171" s="1131"/>
      <c r="J171" s="1131"/>
      <c r="K171" s="1131"/>
      <c r="L171" s="1131"/>
      <c r="M171" s="1161"/>
      <c r="N171" s="1649"/>
      <c r="O171" s="1650"/>
      <c r="P171" s="1651"/>
      <c r="Q171" s="1661"/>
      <c r="R171" s="1662"/>
      <c r="S171" s="1662"/>
      <c r="T171" s="1662"/>
      <c r="U171" s="1663"/>
    </row>
    <row r="172" spans="1:21" ht="28.5" customHeight="1" thickBot="1">
      <c r="B172" s="675"/>
      <c r="C172" s="679"/>
      <c r="D172" s="680"/>
      <c r="E172" s="1136" t="s">
        <v>372</v>
      </c>
      <c r="F172" s="1136" t="s">
        <v>363</v>
      </c>
      <c r="G172" s="1136"/>
      <c r="H172" s="1136"/>
      <c r="I172" s="1136"/>
      <c r="J172" s="1136"/>
      <c r="K172" s="1136"/>
      <c r="L172" s="557">
        <v>79.717402830291249</v>
      </c>
      <c r="M172" s="526">
        <v>79.717402830291249</v>
      </c>
      <c r="N172" s="1652"/>
      <c r="O172" s="1653"/>
      <c r="P172" s="1654"/>
      <c r="Q172" s="1664"/>
      <c r="R172" s="1665"/>
      <c r="S172" s="1666"/>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200" t="s">
        <v>948</v>
      </c>
      <c r="G175" s="1179" t="s">
        <v>160</v>
      </c>
      <c r="H175" s="1644">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201"/>
      <c r="G176" s="1180"/>
      <c r="H176" s="1645"/>
      <c r="I176" s="548">
        <v>1128.2135922330096</v>
      </c>
      <c r="J176" s="549">
        <v>98.429999999999993</v>
      </c>
      <c r="K176" s="550">
        <v>49.214999999999996</v>
      </c>
      <c r="L176" s="551">
        <v>364.64140776699037</v>
      </c>
      <c r="M176" s="552">
        <v>1640.5</v>
      </c>
      <c r="N176" s="1646"/>
      <c r="O176" s="1647"/>
      <c r="P176" s="1648"/>
      <c r="Q176" s="1118"/>
      <c r="R176" s="1119"/>
      <c r="S176" s="1119"/>
      <c r="T176" s="1119"/>
      <c r="U176" s="1166"/>
    </row>
    <row r="177" spans="1:21" ht="27.75">
      <c r="B177" s="675"/>
      <c r="C177" s="676"/>
      <c r="D177" s="677"/>
      <c r="E177" s="1121" t="s">
        <v>378</v>
      </c>
      <c r="F177" s="1122"/>
      <c r="G177" s="1122"/>
      <c r="H177" s="1122"/>
      <c r="I177" s="1122"/>
      <c r="J177" s="1122"/>
      <c r="K177" s="1122"/>
      <c r="L177" s="1122"/>
      <c r="M177" s="1167"/>
      <c r="N177" s="1649"/>
      <c r="O177" s="1650"/>
      <c r="P177" s="1651"/>
      <c r="Q177" s="1655"/>
      <c r="R177" s="1656"/>
      <c r="S177" s="1656"/>
      <c r="T177" s="1656"/>
      <c r="U177" s="1657"/>
    </row>
    <row r="178" spans="1:21" ht="27.75" customHeight="1">
      <c r="B178" s="675"/>
      <c r="C178" s="676">
        <v>55</v>
      </c>
      <c r="D178" s="677"/>
      <c r="E178" s="1127" t="s">
        <v>377</v>
      </c>
      <c r="F178" s="1127"/>
      <c r="G178" s="1127"/>
      <c r="H178" s="1127"/>
      <c r="I178" s="1127"/>
      <c r="J178" s="1127"/>
      <c r="K178" s="1127"/>
      <c r="L178" s="553">
        <v>147.55339805825244</v>
      </c>
      <c r="M178" s="554">
        <v>147.55339805825244</v>
      </c>
      <c r="N178" s="1649"/>
      <c r="O178" s="1650"/>
      <c r="P178" s="1651"/>
      <c r="Q178" s="1658"/>
      <c r="R178" s="1659"/>
      <c r="S178" s="1660"/>
      <c r="T178" s="522">
        <v>147.55339805825244</v>
      </c>
      <c r="U178" s="523">
        <v>147.55339805825244</v>
      </c>
    </row>
    <row r="179" spans="1:21" ht="27.75" customHeight="1">
      <c r="B179" s="675"/>
      <c r="C179" s="676"/>
      <c r="D179" s="677"/>
      <c r="E179" s="1127" t="s">
        <v>370</v>
      </c>
      <c r="F179" s="1127"/>
      <c r="G179" s="1127"/>
      <c r="H179" s="1127"/>
      <c r="I179" s="1127"/>
      <c r="J179" s="1127"/>
      <c r="K179" s="1127"/>
      <c r="L179" s="555">
        <v>30.926532038834953</v>
      </c>
      <c r="M179" s="554">
        <v>30.926532038834953</v>
      </c>
      <c r="N179" s="1649"/>
      <c r="O179" s="1650"/>
      <c r="P179" s="1651"/>
      <c r="Q179" s="1658"/>
      <c r="R179" s="1659"/>
      <c r="S179" s="1660"/>
      <c r="T179" s="522">
        <v>30.926532038834953</v>
      </c>
      <c r="U179" s="523">
        <v>30.926532038834953</v>
      </c>
    </row>
    <row r="180" spans="1:21" ht="27.75" customHeight="1">
      <c r="B180" s="675"/>
      <c r="C180" s="678"/>
      <c r="D180" s="677"/>
      <c r="E180" s="1127" t="s">
        <v>371</v>
      </c>
      <c r="F180" s="1127"/>
      <c r="G180" s="1127"/>
      <c r="H180" s="1127"/>
      <c r="I180" s="1127"/>
      <c r="J180" s="1127"/>
      <c r="K180" s="1127"/>
      <c r="L180" s="555">
        <v>47.78155339805825</v>
      </c>
      <c r="M180" s="524">
        <v>47.78155339805825</v>
      </c>
      <c r="N180" s="1649"/>
      <c r="O180" s="1650"/>
      <c r="P180" s="1651"/>
      <c r="Q180" s="1658"/>
      <c r="R180" s="1659"/>
      <c r="S180" s="1660"/>
      <c r="T180" s="522">
        <v>47.78155339805825</v>
      </c>
      <c r="U180" s="523">
        <v>47.78155339805825</v>
      </c>
    </row>
    <row r="181" spans="1:21" ht="27.75" customHeight="1">
      <c r="B181" s="675"/>
      <c r="C181" s="678"/>
      <c r="D181" s="677"/>
      <c r="E181" s="1127" t="s">
        <v>693</v>
      </c>
      <c r="F181" s="1127"/>
      <c r="G181" s="1127"/>
      <c r="H181" s="1127"/>
      <c r="I181" s="1127"/>
      <c r="J181" s="1127"/>
      <c r="K181" s="1127"/>
      <c r="L181" s="556">
        <v>138.37992427184474</v>
      </c>
      <c r="M181" s="554">
        <v>138.37992427184474</v>
      </c>
      <c r="N181" s="1649"/>
      <c r="O181" s="1650"/>
      <c r="P181" s="1651"/>
      <c r="Q181" s="1658"/>
      <c r="R181" s="1659"/>
      <c r="S181" s="1660"/>
      <c r="T181" s="525">
        <v>138.37992427184474</v>
      </c>
      <c r="U181" s="523">
        <v>138.37992427184474</v>
      </c>
    </row>
    <row r="182" spans="1:21" ht="27.75">
      <c r="B182" s="675"/>
      <c r="C182" s="678"/>
      <c r="D182" s="677"/>
      <c r="E182" s="1130" t="s">
        <v>368</v>
      </c>
      <c r="F182" s="1131"/>
      <c r="G182" s="1131"/>
      <c r="H182" s="1131"/>
      <c r="I182" s="1131"/>
      <c r="J182" s="1131"/>
      <c r="K182" s="1131"/>
      <c r="L182" s="1131"/>
      <c r="M182" s="1161"/>
      <c r="N182" s="1649"/>
      <c r="O182" s="1650"/>
      <c r="P182" s="1651"/>
      <c r="Q182" s="1661"/>
      <c r="R182" s="1662"/>
      <c r="S182" s="1662"/>
      <c r="T182" s="1662"/>
      <c r="U182" s="1663"/>
    </row>
    <row r="183" spans="1:21" ht="28.5" customHeight="1" thickBot="1">
      <c r="B183" s="675"/>
      <c r="C183" s="679"/>
      <c r="D183" s="680"/>
      <c r="E183" s="1136" t="s">
        <v>372</v>
      </c>
      <c r="F183" s="1136" t="s">
        <v>363</v>
      </c>
      <c r="G183" s="1136"/>
      <c r="H183" s="1136"/>
      <c r="I183" s="1136"/>
      <c r="J183" s="1136"/>
      <c r="K183" s="1136"/>
      <c r="L183" s="557">
        <v>88.709780747184453</v>
      </c>
      <c r="M183" s="526">
        <v>88.709780747184453</v>
      </c>
      <c r="N183" s="1652"/>
      <c r="O183" s="1653"/>
      <c r="P183" s="1654"/>
      <c r="Q183" s="1664"/>
      <c r="R183" s="1665"/>
      <c r="S183" s="1666"/>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200" t="s">
        <v>949</v>
      </c>
      <c r="G186" s="1179" t="s">
        <v>160</v>
      </c>
      <c r="H186" s="1644">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201"/>
      <c r="G187" s="1180"/>
      <c r="H187" s="1645"/>
      <c r="I187" s="548">
        <v>1245.7669902912621</v>
      </c>
      <c r="J187" s="549">
        <v>106.30199999999999</v>
      </c>
      <c r="K187" s="550">
        <v>53.150999999999996</v>
      </c>
      <c r="L187" s="551">
        <v>366.48000970873795</v>
      </c>
      <c r="M187" s="552">
        <v>1771.7</v>
      </c>
      <c r="N187" s="1646"/>
      <c r="O187" s="1647"/>
      <c r="P187" s="1648"/>
      <c r="Q187" s="1118"/>
      <c r="R187" s="1119"/>
      <c r="S187" s="1119"/>
      <c r="T187" s="1119"/>
      <c r="U187" s="1166"/>
    </row>
    <row r="188" spans="1:21" ht="27.75">
      <c r="B188" s="675"/>
      <c r="C188" s="676"/>
      <c r="D188" s="677"/>
      <c r="E188" s="1121" t="s">
        <v>378</v>
      </c>
      <c r="F188" s="1122"/>
      <c r="G188" s="1122"/>
      <c r="H188" s="1122"/>
      <c r="I188" s="1122"/>
      <c r="J188" s="1122"/>
      <c r="K188" s="1122"/>
      <c r="L188" s="1122"/>
      <c r="M188" s="1167"/>
      <c r="N188" s="1649"/>
      <c r="O188" s="1650"/>
      <c r="P188" s="1651"/>
      <c r="Q188" s="1655"/>
      <c r="R188" s="1656"/>
      <c r="S188" s="1656"/>
      <c r="T188" s="1656"/>
      <c r="U188" s="1657"/>
    </row>
    <row r="189" spans="1:21" ht="27.75" customHeight="1">
      <c r="B189" s="675"/>
      <c r="C189" s="676">
        <v>55</v>
      </c>
      <c r="D189" s="677"/>
      <c r="E189" s="1127" t="s">
        <v>377</v>
      </c>
      <c r="F189" s="1127"/>
      <c r="G189" s="1127"/>
      <c r="H189" s="1127"/>
      <c r="I189" s="1127"/>
      <c r="J189" s="1127"/>
      <c r="K189" s="1127"/>
      <c r="L189" s="553">
        <v>147.55339805825244</v>
      </c>
      <c r="M189" s="554">
        <v>147.55339805825244</v>
      </c>
      <c r="N189" s="1649"/>
      <c r="O189" s="1650"/>
      <c r="P189" s="1651"/>
      <c r="Q189" s="1658"/>
      <c r="R189" s="1659"/>
      <c r="S189" s="1660"/>
      <c r="T189" s="522">
        <v>147.55339805825244</v>
      </c>
      <c r="U189" s="523">
        <v>147.55339805825244</v>
      </c>
    </row>
    <row r="190" spans="1:21" ht="27.75" customHeight="1">
      <c r="B190" s="675"/>
      <c r="C190" s="676"/>
      <c r="D190" s="677"/>
      <c r="E190" s="1127" t="s">
        <v>370</v>
      </c>
      <c r="F190" s="1127"/>
      <c r="G190" s="1127"/>
      <c r="H190" s="1127"/>
      <c r="I190" s="1127"/>
      <c r="J190" s="1127"/>
      <c r="K190" s="1127"/>
      <c r="L190" s="555">
        <v>33.652434951456314</v>
      </c>
      <c r="M190" s="554">
        <v>33.652434951456314</v>
      </c>
      <c r="N190" s="1649"/>
      <c r="O190" s="1650"/>
      <c r="P190" s="1651"/>
      <c r="Q190" s="1658"/>
      <c r="R190" s="1659"/>
      <c r="S190" s="1660"/>
      <c r="T190" s="522">
        <v>33.652434951456314</v>
      </c>
      <c r="U190" s="523">
        <v>33.652434951456314</v>
      </c>
    </row>
    <row r="191" spans="1:21" ht="27.75" customHeight="1">
      <c r="B191" s="675"/>
      <c r="C191" s="678"/>
      <c r="D191" s="677"/>
      <c r="E191" s="1127" t="s">
        <v>371</v>
      </c>
      <c r="F191" s="1127"/>
      <c r="G191" s="1127"/>
      <c r="H191" s="1127"/>
      <c r="I191" s="1127"/>
      <c r="J191" s="1127"/>
      <c r="K191" s="1127"/>
      <c r="L191" s="555">
        <v>51.602912621359224</v>
      </c>
      <c r="M191" s="524">
        <v>51.602912621359224</v>
      </c>
      <c r="N191" s="1649"/>
      <c r="O191" s="1650"/>
      <c r="P191" s="1651"/>
      <c r="Q191" s="1658"/>
      <c r="R191" s="1659"/>
      <c r="S191" s="1660"/>
      <c r="T191" s="522">
        <v>51.602912621359224</v>
      </c>
      <c r="U191" s="523">
        <v>51.602912621359224</v>
      </c>
    </row>
    <row r="192" spans="1:21" ht="27.75" customHeight="1">
      <c r="B192" s="675"/>
      <c r="C192" s="678"/>
      <c r="D192" s="677"/>
      <c r="E192" s="1127" t="s">
        <v>693</v>
      </c>
      <c r="F192" s="1127"/>
      <c r="G192" s="1127"/>
      <c r="H192" s="1127"/>
      <c r="I192" s="1127"/>
      <c r="J192" s="1127"/>
      <c r="K192" s="1127"/>
      <c r="L192" s="556">
        <v>133.67126407766997</v>
      </c>
      <c r="M192" s="554">
        <v>133.67126407766997</v>
      </c>
      <c r="N192" s="1649"/>
      <c r="O192" s="1650"/>
      <c r="P192" s="1651"/>
      <c r="Q192" s="1658"/>
      <c r="R192" s="1659"/>
      <c r="S192" s="1660"/>
      <c r="T192" s="525">
        <v>133.67126407766997</v>
      </c>
      <c r="U192" s="523">
        <v>133.67126407766997</v>
      </c>
    </row>
    <row r="193" spans="1:21" ht="27.75">
      <c r="B193" s="675"/>
      <c r="C193" s="678"/>
      <c r="D193" s="677"/>
      <c r="E193" s="1130" t="s">
        <v>368</v>
      </c>
      <c r="F193" s="1131"/>
      <c r="G193" s="1131"/>
      <c r="H193" s="1131"/>
      <c r="I193" s="1131"/>
      <c r="J193" s="1131"/>
      <c r="K193" s="1131"/>
      <c r="L193" s="1131"/>
      <c r="M193" s="1161"/>
      <c r="N193" s="1649"/>
      <c r="O193" s="1650"/>
      <c r="P193" s="1651"/>
      <c r="Q193" s="1661"/>
      <c r="R193" s="1662"/>
      <c r="S193" s="1662"/>
      <c r="T193" s="1662"/>
      <c r="U193" s="1663"/>
    </row>
    <row r="194" spans="1:21" ht="28.5" customHeight="1" thickBot="1">
      <c r="B194" s="675"/>
      <c r="C194" s="679"/>
      <c r="D194" s="680"/>
      <c r="E194" s="1136" t="s">
        <v>372</v>
      </c>
      <c r="F194" s="1136" t="s">
        <v>363</v>
      </c>
      <c r="G194" s="1136"/>
      <c r="H194" s="1136"/>
      <c r="I194" s="1136"/>
      <c r="J194" s="1136"/>
      <c r="K194" s="1136"/>
      <c r="L194" s="557">
        <v>95.79005625786408</v>
      </c>
      <c r="M194" s="526">
        <v>95.79005625786408</v>
      </c>
      <c r="N194" s="1652"/>
      <c r="O194" s="1653"/>
      <c r="P194" s="1654"/>
      <c r="Q194" s="1664"/>
      <c r="R194" s="1665"/>
      <c r="S194" s="1666"/>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200" t="s">
        <v>950</v>
      </c>
      <c r="G197" s="1179" t="s">
        <v>160</v>
      </c>
      <c r="H197" s="1644">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201"/>
      <c r="G198" s="1180"/>
      <c r="H198" s="1645"/>
      <c r="I198" s="548">
        <v>1464.4466019417478</v>
      </c>
      <c r="J198" s="549">
        <v>123.3228</v>
      </c>
      <c r="K198" s="550">
        <v>61.6614</v>
      </c>
      <c r="L198" s="551">
        <v>405.94919805825248</v>
      </c>
      <c r="M198" s="552">
        <v>2055.38</v>
      </c>
      <c r="N198" s="1646"/>
      <c r="O198" s="1647"/>
      <c r="P198" s="1648"/>
      <c r="Q198" s="1118"/>
      <c r="R198" s="1119"/>
      <c r="S198" s="1119"/>
      <c r="T198" s="1119"/>
      <c r="U198" s="1166"/>
    </row>
    <row r="199" spans="1:21" ht="27.75">
      <c r="B199" s="675"/>
      <c r="C199" s="676"/>
      <c r="D199" s="677"/>
      <c r="E199" s="1121" t="s">
        <v>378</v>
      </c>
      <c r="F199" s="1122"/>
      <c r="G199" s="1122"/>
      <c r="H199" s="1122"/>
      <c r="I199" s="1122"/>
      <c r="J199" s="1122"/>
      <c r="K199" s="1122"/>
      <c r="L199" s="1122"/>
      <c r="M199" s="1167"/>
      <c r="N199" s="1649"/>
      <c r="O199" s="1650"/>
      <c r="P199" s="1651"/>
      <c r="Q199" s="1655"/>
      <c r="R199" s="1656"/>
      <c r="S199" s="1656"/>
      <c r="T199" s="1656"/>
      <c r="U199" s="1657"/>
    </row>
    <row r="200" spans="1:21" ht="27.75" customHeight="1">
      <c r="B200" s="675"/>
      <c r="C200" s="676">
        <v>55</v>
      </c>
      <c r="D200" s="677"/>
      <c r="E200" s="1127" t="s">
        <v>377</v>
      </c>
      <c r="F200" s="1127"/>
      <c r="G200" s="1127"/>
      <c r="H200" s="1127"/>
      <c r="I200" s="1127"/>
      <c r="J200" s="1127"/>
      <c r="K200" s="1127"/>
      <c r="L200" s="553">
        <v>150.8349514563107</v>
      </c>
      <c r="M200" s="554">
        <v>150.8349514563107</v>
      </c>
      <c r="N200" s="1649"/>
      <c r="O200" s="1650"/>
      <c r="P200" s="1651"/>
      <c r="Q200" s="1658"/>
      <c r="R200" s="1659"/>
      <c r="S200" s="1660"/>
      <c r="T200" s="522">
        <v>150.8349514563107</v>
      </c>
      <c r="U200" s="523">
        <v>150.8349514563107</v>
      </c>
    </row>
    <row r="201" spans="1:21" ht="27.75" customHeight="1">
      <c r="B201" s="675"/>
      <c r="C201" s="676"/>
      <c r="D201" s="677"/>
      <c r="E201" s="1127" t="s">
        <v>370</v>
      </c>
      <c r="F201" s="1127"/>
      <c r="G201" s="1127"/>
      <c r="H201" s="1127"/>
      <c r="I201" s="1127"/>
      <c r="J201" s="1127"/>
      <c r="K201" s="1127"/>
      <c r="L201" s="555">
        <v>39.476143689320395</v>
      </c>
      <c r="M201" s="554">
        <v>39.476143689320395</v>
      </c>
      <c r="N201" s="1649"/>
      <c r="O201" s="1650"/>
      <c r="P201" s="1651"/>
      <c r="Q201" s="1658"/>
      <c r="R201" s="1659"/>
      <c r="S201" s="1660"/>
      <c r="T201" s="522">
        <v>39.476143689320395</v>
      </c>
      <c r="U201" s="523">
        <v>39.476143689320395</v>
      </c>
    </row>
    <row r="202" spans="1:21" ht="27.75">
      <c r="B202" s="675"/>
      <c r="C202" s="678"/>
      <c r="D202" s="677"/>
      <c r="E202" s="1127" t="s">
        <v>371</v>
      </c>
      <c r="F202" s="1127"/>
      <c r="G202" s="1127"/>
      <c r="H202" s="1127"/>
      <c r="I202" s="1127"/>
      <c r="J202" s="1127"/>
      <c r="K202" s="1127"/>
      <c r="L202" s="555">
        <v>59.865436893203878</v>
      </c>
      <c r="M202" s="524">
        <v>59.865436893203878</v>
      </c>
      <c r="N202" s="1649"/>
      <c r="O202" s="1650"/>
      <c r="P202" s="1651"/>
      <c r="Q202" s="1658"/>
      <c r="R202" s="1659"/>
      <c r="S202" s="1660"/>
      <c r="T202" s="522">
        <v>59.865436893203878</v>
      </c>
      <c r="U202" s="523">
        <v>59.865436893203878</v>
      </c>
    </row>
    <row r="203" spans="1:21" ht="27.75" customHeight="1">
      <c r="B203" s="675"/>
      <c r="C203" s="678"/>
      <c r="D203" s="677"/>
      <c r="E203" s="1127" t="s">
        <v>693</v>
      </c>
      <c r="F203" s="1127"/>
      <c r="G203" s="1127"/>
      <c r="H203" s="1127"/>
      <c r="I203" s="1127"/>
      <c r="J203" s="1127"/>
      <c r="K203" s="1127"/>
      <c r="L203" s="556">
        <v>155.7726660194175</v>
      </c>
      <c r="M203" s="554">
        <v>155.7726660194175</v>
      </c>
      <c r="N203" s="1649"/>
      <c r="O203" s="1650"/>
      <c r="P203" s="1651"/>
      <c r="Q203" s="1658"/>
      <c r="R203" s="1659"/>
      <c r="S203" s="1660"/>
      <c r="T203" s="525">
        <v>155.7726660194175</v>
      </c>
      <c r="U203" s="523">
        <v>155.7726660194175</v>
      </c>
    </row>
    <row r="204" spans="1:21" ht="27.75">
      <c r="B204" s="675"/>
      <c r="C204" s="678"/>
      <c r="D204" s="677"/>
      <c r="E204" s="1121" t="s">
        <v>368</v>
      </c>
      <c r="F204" s="1122"/>
      <c r="G204" s="1122"/>
      <c r="H204" s="1122"/>
      <c r="I204" s="1122"/>
      <c r="J204" s="1122"/>
      <c r="K204" s="1122"/>
      <c r="L204" s="1122"/>
      <c r="M204" s="1167"/>
      <c r="N204" s="1649"/>
      <c r="O204" s="1650"/>
      <c r="P204" s="1651"/>
      <c r="Q204" s="1661"/>
      <c r="R204" s="1662"/>
      <c r="S204" s="1662"/>
      <c r="T204" s="1662"/>
      <c r="U204" s="1663"/>
    </row>
    <row r="205" spans="1:21" ht="28.5" customHeight="1" thickBot="1">
      <c r="B205" s="675"/>
      <c r="C205" s="679"/>
      <c r="D205" s="680"/>
      <c r="E205" s="1136" t="s">
        <v>372</v>
      </c>
      <c r="F205" s="1136" t="s">
        <v>363</v>
      </c>
      <c r="G205" s="1136"/>
      <c r="H205" s="1136"/>
      <c r="I205" s="1136"/>
      <c r="J205" s="1136"/>
      <c r="K205" s="1136"/>
      <c r="L205" s="557">
        <v>111.10298222291262</v>
      </c>
      <c r="M205" s="526">
        <v>111.10298222291262</v>
      </c>
      <c r="N205" s="1652"/>
      <c r="O205" s="1653"/>
      <c r="P205" s="1654"/>
      <c r="Q205" s="1664"/>
      <c r="R205" s="1665"/>
      <c r="S205" s="1666"/>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200" t="s">
        <v>951</v>
      </c>
      <c r="G208" s="1179" t="s">
        <v>160</v>
      </c>
      <c r="H208" s="1644">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201"/>
      <c r="G209" s="1180"/>
      <c r="H209" s="1645"/>
      <c r="I209" s="548">
        <v>1905.2135922330094</v>
      </c>
      <c r="J209" s="549">
        <v>151.35959999999997</v>
      </c>
      <c r="K209" s="550">
        <v>75.679799999999986</v>
      </c>
      <c r="L209" s="551">
        <v>390.40700776699077</v>
      </c>
      <c r="M209" s="552">
        <v>2522.66</v>
      </c>
      <c r="N209" s="1646"/>
      <c r="O209" s="1647"/>
      <c r="P209" s="1648"/>
      <c r="Q209" s="1118"/>
      <c r="R209" s="1119"/>
      <c r="S209" s="1119"/>
      <c r="T209" s="1119"/>
      <c r="U209" s="1166"/>
    </row>
    <row r="210" spans="2:21" ht="27.75">
      <c r="B210" s="675"/>
      <c r="C210" s="676"/>
      <c r="D210" s="677"/>
      <c r="E210" s="1121" t="s">
        <v>378</v>
      </c>
      <c r="F210" s="1122"/>
      <c r="G210" s="1122"/>
      <c r="H210" s="1122"/>
      <c r="I210" s="1122"/>
      <c r="J210" s="1122"/>
      <c r="K210" s="1122"/>
      <c r="L210" s="1122"/>
      <c r="M210" s="1167"/>
      <c r="N210" s="1649"/>
      <c r="O210" s="1650"/>
      <c r="P210" s="1651"/>
      <c r="Q210" s="1655"/>
      <c r="R210" s="1656"/>
      <c r="S210" s="1656"/>
      <c r="T210" s="1656"/>
      <c r="U210" s="1657"/>
    </row>
    <row r="211" spans="2:21" ht="27.75" customHeight="1">
      <c r="B211" s="675"/>
      <c r="C211" s="676">
        <v>55</v>
      </c>
      <c r="D211" s="677"/>
      <c r="E211" s="1127" t="s">
        <v>377</v>
      </c>
      <c r="F211" s="1127"/>
      <c r="G211" s="1127"/>
      <c r="H211" s="1127"/>
      <c r="I211" s="1127"/>
      <c r="J211" s="1127"/>
      <c r="K211" s="1127"/>
      <c r="L211" s="553">
        <v>162</v>
      </c>
      <c r="M211" s="554">
        <v>162</v>
      </c>
      <c r="N211" s="1649"/>
      <c r="O211" s="1650"/>
      <c r="P211" s="1651"/>
      <c r="Q211" s="1658"/>
      <c r="R211" s="1659"/>
      <c r="S211" s="1660"/>
      <c r="T211" s="522">
        <v>162</v>
      </c>
      <c r="U211" s="523">
        <v>162</v>
      </c>
    </row>
    <row r="212" spans="2:21" ht="27.75" customHeight="1">
      <c r="B212" s="675"/>
      <c r="C212" s="676"/>
      <c r="D212" s="677"/>
      <c r="E212" s="1127" t="s">
        <v>370</v>
      </c>
      <c r="F212" s="1127"/>
      <c r="G212" s="1127"/>
      <c r="H212" s="1127"/>
      <c r="I212" s="1127"/>
      <c r="J212" s="1127"/>
      <c r="K212" s="1127"/>
      <c r="L212" s="555">
        <v>48.945747572815542</v>
      </c>
      <c r="M212" s="554">
        <v>48.945747572815542</v>
      </c>
      <c r="N212" s="1649"/>
      <c r="O212" s="1650"/>
      <c r="P212" s="1651"/>
      <c r="Q212" s="1658"/>
      <c r="R212" s="1659"/>
      <c r="S212" s="1660"/>
      <c r="T212" s="522">
        <v>48.945747572815542</v>
      </c>
      <c r="U212" s="523">
        <v>48.945747572815542</v>
      </c>
    </row>
    <row r="213" spans="2:21" ht="27.75" customHeight="1">
      <c r="B213" s="675"/>
      <c r="C213" s="678"/>
      <c r="D213" s="677"/>
      <c r="E213" s="1127" t="s">
        <v>371</v>
      </c>
      <c r="F213" s="1127"/>
      <c r="G213" s="1127"/>
      <c r="H213" s="1127"/>
      <c r="I213" s="1127"/>
      <c r="J213" s="1127"/>
      <c r="K213" s="1127"/>
      <c r="L213" s="555">
        <v>73.475533980582512</v>
      </c>
      <c r="M213" s="524">
        <v>73.475533980582512</v>
      </c>
      <c r="N213" s="1649"/>
      <c r="O213" s="1650"/>
      <c r="P213" s="1651"/>
      <c r="Q213" s="1658"/>
      <c r="R213" s="1659"/>
      <c r="S213" s="1660"/>
      <c r="T213" s="522">
        <v>73.475533980582512</v>
      </c>
      <c r="U213" s="523">
        <v>73.475533980582512</v>
      </c>
    </row>
    <row r="214" spans="2:21" ht="27.75" customHeight="1">
      <c r="B214" s="675"/>
      <c r="C214" s="678"/>
      <c r="D214" s="677"/>
      <c r="E214" s="1127" t="s">
        <v>693</v>
      </c>
      <c r="F214" s="1127"/>
      <c r="G214" s="1127"/>
      <c r="H214" s="1127"/>
      <c r="I214" s="1127"/>
      <c r="J214" s="1127"/>
      <c r="K214" s="1127"/>
      <c r="L214" s="556">
        <v>105.98572621359271</v>
      </c>
      <c r="M214" s="554">
        <v>105.98572621359271</v>
      </c>
      <c r="N214" s="1649"/>
      <c r="O214" s="1650"/>
      <c r="P214" s="1651"/>
      <c r="Q214" s="1658"/>
      <c r="R214" s="1659"/>
      <c r="S214" s="1660"/>
      <c r="T214" s="525">
        <v>105.98572621359271</v>
      </c>
      <c r="U214" s="523">
        <v>105.98572621359271</v>
      </c>
    </row>
    <row r="215" spans="2:21" ht="27.75">
      <c r="B215" s="675"/>
      <c r="C215" s="678"/>
      <c r="D215" s="677"/>
      <c r="E215" s="1121" t="s">
        <v>368</v>
      </c>
      <c r="F215" s="1122"/>
      <c r="G215" s="1122"/>
      <c r="H215" s="1122"/>
      <c r="I215" s="1122"/>
      <c r="J215" s="1122"/>
      <c r="K215" s="1122"/>
      <c r="L215" s="1122"/>
      <c r="M215" s="1167"/>
      <c r="N215" s="1649"/>
      <c r="O215" s="1650"/>
      <c r="P215" s="1651"/>
      <c r="Q215" s="1661"/>
      <c r="R215" s="1662"/>
      <c r="S215" s="1662"/>
      <c r="T215" s="1662"/>
      <c r="U215" s="1663"/>
    </row>
    <row r="216" spans="2:21" ht="28.5" customHeight="1" thickBot="1">
      <c r="B216" s="675"/>
      <c r="C216" s="679"/>
      <c r="D216" s="680"/>
      <c r="E216" s="1136" t="s">
        <v>372</v>
      </c>
      <c r="F216" s="1136" t="s">
        <v>363</v>
      </c>
      <c r="G216" s="1136"/>
      <c r="H216" s="1136"/>
      <c r="I216" s="1136"/>
      <c r="J216" s="1136"/>
      <c r="K216" s="1136"/>
      <c r="L216" s="557">
        <v>136.333559207767</v>
      </c>
      <c r="M216" s="526">
        <v>136.333559207767</v>
      </c>
      <c r="N216" s="1652"/>
      <c r="O216" s="1653"/>
      <c r="P216" s="1654"/>
      <c r="Q216" s="1664"/>
      <c r="R216" s="1665"/>
      <c r="S216" s="1666"/>
      <c r="T216" s="527">
        <v>136.333559207767</v>
      </c>
      <c r="U216" s="528">
        <v>136.333559207767</v>
      </c>
    </row>
    <row r="217" spans="2:21" ht="15.75" thickBot="1"/>
    <row r="218" spans="2:21" ht="31.5">
      <c r="B218" s="682"/>
      <c r="C218" s="683">
        <v>5</v>
      </c>
      <c r="D218" s="674"/>
      <c r="E218" s="684" t="s">
        <v>753</v>
      </c>
      <c r="F218" s="1200" t="s">
        <v>754</v>
      </c>
      <c r="G218" s="1179" t="s">
        <v>160</v>
      </c>
      <c r="H218" s="1644">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201"/>
      <c r="G219" s="1180"/>
      <c r="H219" s="1645"/>
      <c r="I219" s="548">
        <v>168.08737864077671</v>
      </c>
      <c r="J219" s="549">
        <v>25.435199999999998</v>
      </c>
      <c r="K219" s="550">
        <v>12.717599999999999</v>
      </c>
      <c r="L219" s="551">
        <v>217.6798213592233</v>
      </c>
      <c r="M219" s="552">
        <v>423.92</v>
      </c>
    </row>
    <row r="220" spans="2:21" ht="27.75">
      <c r="B220" s="685"/>
      <c r="C220" s="686"/>
      <c r="D220" s="677"/>
      <c r="E220" s="1121" t="s">
        <v>378</v>
      </c>
      <c r="F220" s="1122"/>
      <c r="G220" s="1122"/>
      <c r="H220" s="1122"/>
      <c r="I220" s="1122"/>
      <c r="J220" s="1122"/>
      <c r="K220" s="1122"/>
      <c r="L220" s="1122"/>
      <c r="M220" s="1167"/>
    </row>
    <row r="221" spans="2:21" ht="27.75">
      <c r="B221" s="685"/>
      <c r="C221" s="686">
        <v>55</v>
      </c>
      <c r="D221" s="677"/>
      <c r="E221" s="1127" t="s">
        <v>377</v>
      </c>
      <c r="F221" s="1127"/>
      <c r="G221" s="1127"/>
      <c r="H221" s="1127"/>
      <c r="I221" s="1127"/>
      <c r="J221" s="1127"/>
      <c r="K221" s="1127"/>
      <c r="L221" s="553">
        <v>53.038834951456316</v>
      </c>
      <c r="M221" s="554">
        <v>53.038834951456316</v>
      </c>
    </row>
    <row r="222" spans="2:21" ht="27.75">
      <c r="B222" s="685"/>
      <c r="C222" s="686"/>
      <c r="D222" s="677"/>
      <c r="E222" s="1127" t="s">
        <v>370</v>
      </c>
      <c r="F222" s="1127"/>
      <c r="G222" s="1127"/>
      <c r="H222" s="1127"/>
      <c r="I222" s="1127"/>
      <c r="J222" s="1127"/>
      <c r="K222" s="1127"/>
      <c r="L222" s="555">
        <v>7.6726271844660205</v>
      </c>
      <c r="M222" s="554">
        <v>7.6726271844660205</v>
      </c>
    </row>
    <row r="223" spans="2:21" ht="27.75">
      <c r="B223" s="685"/>
      <c r="C223" s="687"/>
      <c r="D223" s="677"/>
      <c r="E223" s="1127" t="s">
        <v>371</v>
      </c>
      <c r="F223" s="1127"/>
      <c r="G223" s="1127"/>
      <c r="H223" s="1127"/>
      <c r="I223" s="1127"/>
      <c r="J223" s="1127"/>
      <c r="K223" s="1127"/>
      <c r="L223" s="555">
        <v>12.347184466019417</v>
      </c>
      <c r="M223" s="524">
        <v>12.347184466019417</v>
      </c>
    </row>
    <row r="224" spans="2:21" ht="27.75">
      <c r="B224" s="685"/>
      <c r="C224" s="687"/>
      <c r="D224" s="677"/>
      <c r="E224" s="1127" t="s">
        <v>693</v>
      </c>
      <c r="F224" s="1127"/>
      <c r="G224" s="1127"/>
      <c r="H224" s="1127"/>
      <c r="I224" s="1127"/>
      <c r="J224" s="1127"/>
      <c r="K224" s="1127"/>
      <c r="L224" s="556">
        <v>144.62117475728152</v>
      </c>
      <c r="M224" s="554">
        <v>144.62117475728152</v>
      </c>
    </row>
    <row r="225" spans="2:13" ht="27.75">
      <c r="B225" s="685"/>
      <c r="C225" s="687"/>
      <c r="D225" s="677"/>
      <c r="E225" s="1130" t="s">
        <v>368</v>
      </c>
      <c r="F225" s="1131"/>
      <c r="G225" s="1131"/>
      <c r="H225" s="1131"/>
      <c r="I225" s="1131"/>
      <c r="J225" s="1131"/>
      <c r="K225" s="1131"/>
      <c r="L225" s="1131"/>
      <c r="M225" s="1161"/>
    </row>
    <row r="226" spans="2:13" ht="28.5" thickBot="1">
      <c r="B226" s="685"/>
      <c r="C226" s="688"/>
      <c r="D226" s="680"/>
      <c r="E226" s="1136" t="s">
        <v>372</v>
      </c>
      <c r="F226" s="1136" t="s">
        <v>363</v>
      </c>
      <c r="G226" s="1136"/>
      <c r="H226" s="1136"/>
      <c r="I226" s="1136"/>
      <c r="J226" s="1136"/>
      <c r="K226" s="1136"/>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200" t="s">
        <v>953</v>
      </c>
      <c r="G229" s="1179" t="s">
        <v>160</v>
      </c>
      <c r="H229" s="1644">
        <v>1</v>
      </c>
      <c r="I229" s="543">
        <v>313.64612399999999</v>
      </c>
      <c r="J229" s="543">
        <v>26.4282</v>
      </c>
      <c r="K229" s="543">
        <v>13.2141</v>
      </c>
      <c r="L229" s="543">
        <v>241.74002986718452</v>
      </c>
      <c r="M229" s="517">
        <v>595.02845386718445</v>
      </c>
    </row>
    <row r="230" spans="2:13" ht="27.75">
      <c r="B230" s="685"/>
      <c r="C230" s="686"/>
      <c r="D230" s="677"/>
      <c r="E230" s="547" t="s">
        <v>367</v>
      </c>
      <c r="F230" s="1201"/>
      <c r="G230" s="1180"/>
      <c r="H230" s="1645"/>
      <c r="I230" s="548">
        <v>182.92233009708738</v>
      </c>
      <c r="J230" s="549">
        <v>26.4282</v>
      </c>
      <c r="K230" s="550">
        <v>13.2141</v>
      </c>
      <c r="L230" s="551">
        <v>217.90536990291267</v>
      </c>
      <c r="M230" s="552">
        <v>440.47</v>
      </c>
    </row>
    <row r="231" spans="2:13" ht="27.75">
      <c r="B231" s="685"/>
      <c r="C231" s="686"/>
      <c r="D231" s="677"/>
      <c r="E231" s="1121" t="s">
        <v>378</v>
      </c>
      <c r="F231" s="1122"/>
      <c r="G231" s="1122"/>
      <c r="H231" s="1122"/>
      <c r="I231" s="1122"/>
      <c r="J231" s="1122"/>
      <c r="K231" s="1122"/>
      <c r="L231" s="1122"/>
      <c r="M231" s="1167"/>
    </row>
    <row r="232" spans="2:13" ht="27.75">
      <c r="B232" s="685"/>
      <c r="C232" s="686">
        <v>55</v>
      </c>
      <c r="D232" s="677"/>
      <c r="E232" s="1127" t="s">
        <v>377</v>
      </c>
      <c r="F232" s="1127"/>
      <c r="G232" s="1127"/>
      <c r="H232" s="1127"/>
      <c r="I232" s="1127"/>
      <c r="J232" s="1127"/>
      <c r="K232" s="1127"/>
      <c r="L232" s="553">
        <v>53.038834951456316</v>
      </c>
      <c r="M232" s="554">
        <v>53.038834951456316</v>
      </c>
    </row>
    <row r="233" spans="2:13" ht="27.75">
      <c r="B233" s="685"/>
      <c r="C233" s="686"/>
      <c r="D233" s="677"/>
      <c r="E233" s="1127" t="s">
        <v>370</v>
      </c>
      <c r="F233" s="1127"/>
      <c r="G233" s="1127"/>
      <c r="H233" s="1127"/>
      <c r="I233" s="1127"/>
      <c r="J233" s="1127"/>
      <c r="K233" s="1127"/>
      <c r="L233" s="555">
        <v>8.0164815533980605</v>
      </c>
      <c r="M233" s="554">
        <v>8.0164815533980605</v>
      </c>
    </row>
    <row r="234" spans="2:13" ht="27.75">
      <c r="B234" s="685"/>
      <c r="C234" s="687"/>
      <c r="D234" s="677"/>
      <c r="E234" s="1127" t="s">
        <v>371</v>
      </c>
      <c r="F234" s="1127"/>
      <c r="G234" s="1127"/>
      <c r="H234" s="1127"/>
      <c r="I234" s="1127"/>
      <c r="J234" s="1127"/>
      <c r="K234" s="1127"/>
      <c r="L234" s="555">
        <v>12.829223300970874</v>
      </c>
      <c r="M234" s="524">
        <v>12.829223300970874</v>
      </c>
    </row>
    <row r="235" spans="2:13" ht="27.75">
      <c r="B235" s="685"/>
      <c r="C235" s="687"/>
      <c r="D235" s="677"/>
      <c r="E235" s="1127" t="s">
        <v>693</v>
      </c>
      <c r="F235" s="1127"/>
      <c r="G235" s="1127"/>
      <c r="H235" s="1127"/>
      <c r="I235" s="1127"/>
      <c r="J235" s="1127"/>
      <c r="K235" s="1127"/>
      <c r="L235" s="556">
        <v>144.02083009708741</v>
      </c>
      <c r="M235" s="554">
        <v>144.02083009708741</v>
      </c>
    </row>
    <row r="236" spans="2:13" ht="27.75">
      <c r="B236" s="685"/>
      <c r="C236" s="687"/>
      <c r="D236" s="677"/>
      <c r="E236" s="1130" t="s">
        <v>368</v>
      </c>
      <c r="F236" s="1131"/>
      <c r="G236" s="1131"/>
      <c r="H236" s="1131"/>
      <c r="I236" s="1131"/>
      <c r="J236" s="1131"/>
      <c r="K236" s="1131"/>
      <c r="L236" s="1131"/>
      <c r="M236" s="1161"/>
    </row>
    <row r="237" spans="2:13" ht="28.5" thickBot="1">
      <c r="B237" s="685"/>
      <c r="C237" s="688"/>
      <c r="D237" s="680"/>
      <c r="E237" s="1136" t="s">
        <v>372</v>
      </c>
      <c r="F237" s="1136" t="s">
        <v>363</v>
      </c>
      <c r="G237" s="1136"/>
      <c r="H237" s="1136"/>
      <c r="I237" s="1136"/>
      <c r="J237" s="1136"/>
      <c r="K237" s="1136"/>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200" t="s">
        <v>954</v>
      </c>
      <c r="G240" s="1179" t="s">
        <v>160</v>
      </c>
      <c r="H240" s="1644">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201"/>
      <c r="G241" s="1180"/>
      <c r="H241" s="1645"/>
      <c r="I241" s="548">
        <v>197.75728155339806</v>
      </c>
      <c r="J241" s="549">
        <v>27.420599999999997</v>
      </c>
      <c r="K241" s="550">
        <v>13.710299999999998</v>
      </c>
      <c r="L241" s="551">
        <v>218.12181844660194</v>
      </c>
      <c r="M241" s="552">
        <v>457.01</v>
      </c>
    </row>
    <row r="242" spans="2:13" ht="27.75">
      <c r="B242" s="685"/>
      <c r="C242" s="686"/>
      <c r="D242" s="677"/>
      <c r="E242" s="1121" t="s">
        <v>378</v>
      </c>
      <c r="F242" s="1122"/>
      <c r="G242" s="1122"/>
      <c r="H242" s="1122"/>
      <c r="I242" s="1122"/>
      <c r="J242" s="1122"/>
      <c r="K242" s="1122"/>
      <c r="L242" s="1122"/>
      <c r="M242" s="1167"/>
    </row>
    <row r="243" spans="2:13" ht="27.75">
      <c r="B243" s="685"/>
      <c r="C243" s="686">
        <v>55</v>
      </c>
      <c r="D243" s="677"/>
      <c r="E243" s="1127" t="s">
        <v>377</v>
      </c>
      <c r="F243" s="1127"/>
      <c r="G243" s="1127"/>
      <c r="H243" s="1127"/>
      <c r="I243" s="1127"/>
      <c r="J243" s="1127"/>
      <c r="K243" s="1127"/>
      <c r="L243" s="553">
        <v>53.038834951456316</v>
      </c>
      <c r="M243" s="554">
        <v>53.038834951456316</v>
      </c>
    </row>
    <row r="244" spans="2:13" ht="27.75">
      <c r="B244" s="685"/>
      <c r="C244" s="686"/>
      <c r="D244" s="677"/>
      <c r="E244" s="1127" t="s">
        <v>370</v>
      </c>
      <c r="F244" s="1127"/>
      <c r="G244" s="1127"/>
      <c r="H244" s="1127"/>
      <c r="I244" s="1127"/>
      <c r="J244" s="1127"/>
      <c r="K244" s="1127"/>
      <c r="L244" s="555">
        <v>8.3601281553398064</v>
      </c>
      <c r="M244" s="554">
        <v>8.3601281553398064</v>
      </c>
    </row>
    <row r="245" spans="2:13" ht="27.75">
      <c r="B245" s="685"/>
      <c r="C245" s="687"/>
      <c r="D245" s="677"/>
      <c r="E245" s="1127" t="s">
        <v>371</v>
      </c>
      <c r="F245" s="1127"/>
      <c r="G245" s="1127"/>
      <c r="H245" s="1127"/>
      <c r="I245" s="1127"/>
      <c r="J245" s="1127"/>
      <c r="K245" s="1127"/>
      <c r="L245" s="555">
        <v>13.310970873786408</v>
      </c>
      <c r="M245" s="524">
        <v>13.310970873786408</v>
      </c>
    </row>
    <row r="246" spans="2:13" ht="27.75">
      <c r="B246" s="685"/>
      <c r="C246" s="687"/>
      <c r="D246" s="677"/>
      <c r="E246" s="1127" t="s">
        <v>693</v>
      </c>
      <c r="F246" s="1127"/>
      <c r="G246" s="1127"/>
      <c r="H246" s="1127"/>
      <c r="I246" s="1127"/>
      <c r="J246" s="1127"/>
      <c r="K246" s="1127"/>
      <c r="L246" s="556">
        <v>143.41188446601942</v>
      </c>
      <c r="M246" s="554">
        <v>143.41188446601942</v>
      </c>
    </row>
    <row r="247" spans="2:13" ht="27.75">
      <c r="B247" s="685"/>
      <c r="C247" s="687"/>
      <c r="D247" s="677"/>
      <c r="E247" s="1130" t="s">
        <v>368</v>
      </c>
      <c r="F247" s="1131"/>
      <c r="G247" s="1131"/>
      <c r="H247" s="1131"/>
      <c r="I247" s="1131"/>
      <c r="J247" s="1131"/>
      <c r="K247" s="1131"/>
      <c r="L247" s="1131"/>
      <c r="M247" s="1161"/>
    </row>
    <row r="248" spans="2:13" ht="28.5" thickBot="1">
      <c r="B248" s="685"/>
      <c r="C248" s="688"/>
      <c r="D248" s="680"/>
      <c r="E248" s="1136" t="s">
        <v>372</v>
      </c>
      <c r="F248" s="1136" t="s">
        <v>363</v>
      </c>
      <c r="G248" s="1136"/>
      <c r="H248" s="1136"/>
      <c r="I248" s="1136"/>
      <c r="J248" s="1136"/>
      <c r="K248" s="1136"/>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200" t="s">
        <v>955</v>
      </c>
      <c r="G251" s="1179" t="s">
        <v>160</v>
      </c>
      <c r="H251" s="1644">
        <v>1</v>
      </c>
      <c r="I251" s="543">
        <v>211.57281553398059</v>
      </c>
      <c r="J251" s="543">
        <v>28.346399999999999</v>
      </c>
      <c r="K251" s="543">
        <v>14.1732</v>
      </c>
      <c r="L251" s="543">
        <v>243.90752193087374</v>
      </c>
      <c r="M251" s="517">
        <v>497.99993746485433</v>
      </c>
    </row>
    <row r="252" spans="2:13" ht="27.75">
      <c r="B252" s="685"/>
      <c r="C252" s="686"/>
      <c r="D252" s="677"/>
      <c r="E252" s="547" t="s">
        <v>367</v>
      </c>
      <c r="F252" s="1201"/>
      <c r="G252" s="1180"/>
      <c r="H252" s="1645"/>
      <c r="I252" s="548">
        <v>211.57281553398059</v>
      </c>
      <c r="J252" s="549">
        <v>28.346399999999999</v>
      </c>
      <c r="K252" s="550">
        <v>14.1732</v>
      </c>
      <c r="L252" s="551">
        <v>218.34758446601938</v>
      </c>
      <c r="M252" s="552">
        <v>472.44</v>
      </c>
    </row>
    <row r="253" spans="2:13" ht="27.75">
      <c r="B253" s="685"/>
      <c r="C253" s="686"/>
      <c r="D253" s="677"/>
      <c r="E253" s="1121" t="s">
        <v>378</v>
      </c>
      <c r="F253" s="1122"/>
      <c r="G253" s="1122"/>
      <c r="H253" s="1122"/>
      <c r="I253" s="1122"/>
      <c r="J253" s="1122"/>
      <c r="K253" s="1122"/>
      <c r="L253" s="1122"/>
      <c r="M253" s="1167"/>
    </row>
    <row r="254" spans="2:13" ht="27.75">
      <c r="B254" s="685"/>
      <c r="C254" s="686">
        <v>55</v>
      </c>
      <c r="D254" s="677"/>
      <c r="E254" s="1127" t="s">
        <v>377</v>
      </c>
      <c r="F254" s="1127"/>
      <c r="G254" s="1127"/>
      <c r="H254" s="1127"/>
      <c r="I254" s="1127"/>
      <c r="J254" s="1127"/>
      <c r="K254" s="1127"/>
      <c r="L254" s="553">
        <v>53.038834951456316</v>
      </c>
      <c r="M254" s="554">
        <v>53.038834951456316</v>
      </c>
    </row>
    <row r="255" spans="2:13" ht="27.75">
      <c r="B255" s="685"/>
      <c r="C255" s="686"/>
      <c r="D255" s="677"/>
      <c r="E255" s="1127" t="s">
        <v>370</v>
      </c>
      <c r="F255" s="1127"/>
      <c r="G255" s="1127"/>
      <c r="H255" s="1127"/>
      <c r="I255" s="1127"/>
      <c r="J255" s="1127"/>
      <c r="K255" s="1127"/>
      <c r="L255" s="555">
        <v>8.6807126213592234</v>
      </c>
      <c r="M255" s="554">
        <v>8.6807126213592234</v>
      </c>
    </row>
    <row r="256" spans="2:13" ht="27.75">
      <c r="B256" s="685"/>
      <c r="C256" s="687"/>
      <c r="D256" s="677"/>
      <c r="E256" s="1127" t="s">
        <v>371</v>
      </c>
      <c r="F256" s="1127"/>
      <c r="G256" s="1127"/>
      <c r="H256" s="1127"/>
      <c r="I256" s="1127"/>
      <c r="J256" s="1127"/>
      <c r="K256" s="1127"/>
      <c r="L256" s="555">
        <v>13.760388349514564</v>
      </c>
      <c r="M256" s="524">
        <v>13.760388349514564</v>
      </c>
    </row>
    <row r="257" spans="2:13" ht="27.75">
      <c r="B257" s="685"/>
      <c r="C257" s="687"/>
      <c r="D257" s="677"/>
      <c r="E257" s="1127" t="s">
        <v>693</v>
      </c>
      <c r="F257" s="1127"/>
      <c r="G257" s="1127"/>
      <c r="H257" s="1127"/>
      <c r="I257" s="1127"/>
      <c r="J257" s="1127"/>
      <c r="K257" s="1127"/>
      <c r="L257" s="556">
        <v>142.86764854368928</v>
      </c>
      <c r="M257" s="554">
        <v>142.86764854368928</v>
      </c>
    </row>
    <row r="258" spans="2:13" ht="27.75">
      <c r="B258" s="685"/>
      <c r="C258" s="687"/>
      <c r="D258" s="677"/>
      <c r="E258" s="1130" t="s">
        <v>368</v>
      </c>
      <c r="F258" s="1131"/>
      <c r="G258" s="1131"/>
      <c r="H258" s="1131"/>
      <c r="I258" s="1131"/>
      <c r="J258" s="1131"/>
      <c r="K258" s="1131"/>
      <c r="L258" s="1131"/>
      <c r="M258" s="1161"/>
    </row>
    <row r="259" spans="2:13" ht="28.5" thickBot="1">
      <c r="B259" s="685"/>
      <c r="C259" s="688"/>
      <c r="D259" s="680"/>
      <c r="E259" s="1136" t="s">
        <v>372</v>
      </c>
      <c r="F259" s="1136" t="s">
        <v>363</v>
      </c>
      <c r="G259" s="1136"/>
      <c r="H259" s="1136"/>
      <c r="I259" s="1136"/>
      <c r="J259" s="1136"/>
      <c r="K259" s="1136"/>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200" t="s">
        <v>956</v>
      </c>
      <c r="G262" s="1179" t="s">
        <v>160</v>
      </c>
      <c r="H262" s="1644">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201"/>
      <c r="G263" s="1180"/>
      <c r="H263" s="1645"/>
      <c r="I263" s="548">
        <v>233.96116504854368</v>
      </c>
      <c r="J263" s="549">
        <v>29.843999999999998</v>
      </c>
      <c r="K263" s="550">
        <v>14.921999999999999</v>
      </c>
      <c r="L263" s="551">
        <v>218.67283495145628</v>
      </c>
      <c r="M263" s="552">
        <v>497.4</v>
      </c>
    </row>
    <row r="264" spans="2:13" ht="27.75">
      <c r="B264" s="685"/>
      <c r="C264" s="686"/>
      <c r="D264" s="677"/>
      <c r="E264" s="1121" t="s">
        <v>378</v>
      </c>
      <c r="F264" s="1122"/>
      <c r="G264" s="1122"/>
      <c r="H264" s="1122"/>
      <c r="I264" s="1122"/>
      <c r="J264" s="1122"/>
      <c r="K264" s="1122"/>
      <c r="L264" s="1122"/>
      <c r="M264" s="1167"/>
    </row>
    <row r="265" spans="2:13" ht="27.75">
      <c r="B265" s="685"/>
      <c r="C265" s="686">
        <v>55</v>
      </c>
      <c r="D265" s="677"/>
      <c r="E265" s="1127" t="s">
        <v>377</v>
      </c>
      <c r="F265" s="1127"/>
      <c r="G265" s="1127"/>
      <c r="H265" s="1127"/>
      <c r="I265" s="1127"/>
      <c r="J265" s="1127"/>
      <c r="K265" s="1127"/>
      <c r="L265" s="553">
        <v>53.038834951456316</v>
      </c>
      <c r="M265" s="554">
        <v>53.038834951456316</v>
      </c>
    </row>
    <row r="266" spans="2:13" ht="27.75">
      <c r="B266" s="685"/>
      <c r="C266" s="686"/>
      <c r="D266" s="677"/>
      <c r="E266" s="1127" t="s">
        <v>370</v>
      </c>
      <c r="F266" s="1127"/>
      <c r="G266" s="1127"/>
      <c r="H266" s="1127"/>
      <c r="I266" s="1127"/>
      <c r="J266" s="1127"/>
      <c r="K266" s="1127"/>
      <c r="L266" s="555">
        <v>9.1992990291262142</v>
      </c>
      <c r="M266" s="554">
        <v>9.1992990291262142</v>
      </c>
    </row>
    <row r="267" spans="2:13" ht="27.75">
      <c r="B267" s="685"/>
      <c r="C267" s="687"/>
      <c r="D267" s="677"/>
      <c r="E267" s="1127" t="s">
        <v>371</v>
      </c>
      <c r="F267" s="1127"/>
      <c r="G267" s="1127"/>
      <c r="H267" s="1127"/>
      <c r="I267" s="1127"/>
      <c r="J267" s="1127"/>
      <c r="K267" s="1127"/>
      <c r="L267" s="555">
        <v>14.487378640776697</v>
      </c>
      <c r="M267" s="524">
        <v>14.487378640776697</v>
      </c>
    </row>
    <row r="268" spans="2:13" ht="27.75">
      <c r="B268" s="685"/>
      <c r="C268" s="687"/>
      <c r="D268" s="677"/>
      <c r="E268" s="1127" t="s">
        <v>693</v>
      </c>
      <c r="F268" s="1127"/>
      <c r="G268" s="1127"/>
      <c r="H268" s="1127"/>
      <c r="I268" s="1127"/>
      <c r="J268" s="1127"/>
      <c r="K268" s="1127"/>
      <c r="L268" s="556">
        <v>141.94732233009705</v>
      </c>
      <c r="M268" s="554">
        <v>141.94732233009705</v>
      </c>
    </row>
    <row r="269" spans="2:13" ht="27.75">
      <c r="B269" s="685"/>
      <c r="C269" s="687"/>
      <c r="D269" s="677"/>
      <c r="E269" s="1130" t="s">
        <v>368</v>
      </c>
      <c r="F269" s="1131"/>
      <c r="G269" s="1131"/>
      <c r="H269" s="1131"/>
      <c r="I269" s="1131"/>
      <c r="J269" s="1131"/>
      <c r="K269" s="1131"/>
      <c r="L269" s="1131"/>
      <c r="M269" s="1161"/>
    </row>
    <row r="270" spans="2:13" ht="28.5" thickBot="1">
      <c r="B270" s="685"/>
      <c r="C270" s="688"/>
      <c r="D270" s="680"/>
      <c r="E270" s="1136" t="s">
        <v>372</v>
      </c>
      <c r="F270" s="1136" t="s">
        <v>363</v>
      </c>
      <c r="G270" s="1136"/>
      <c r="H270" s="1136"/>
      <c r="I270" s="1136"/>
      <c r="J270" s="1136"/>
      <c r="K270" s="1136"/>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200" t="s">
        <v>957</v>
      </c>
      <c r="G273" s="1179" t="s">
        <v>160</v>
      </c>
      <c r="H273" s="1644">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201"/>
      <c r="G274" s="1180"/>
      <c r="H274" s="1645"/>
      <c r="I274" s="548">
        <v>286.73786407766988</v>
      </c>
      <c r="J274" s="549">
        <v>33.375599999999999</v>
      </c>
      <c r="K274" s="550">
        <v>16.687799999999999</v>
      </c>
      <c r="L274" s="551">
        <v>219.45873592233002</v>
      </c>
      <c r="M274" s="552">
        <v>556.26</v>
      </c>
    </row>
    <row r="275" spans="2:13" ht="27.75">
      <c r="B275" s="685"/>
      <c r="C275" s="686"/>
      <c r="D275" s="677"/>
      <c r="E275" s="1121" t="s">
        <v>378</v>
      </c>
      <c r="F275" s="1122"/>
      <c r="G275" s="1122"/>
      <c r="H275" s="1122"/>
      <c r="I275" s="1122"/>
      <c r="J275" s="1122"/>
      <c r="K275" s="1122"/>
      <c r="L275" s="1122"/>
      <c r="M275" s="1167"/>
    </row>
    <row r="276" spans="2:13" ht="27.75">
      <c r="B276" s="685"/>
      <c r="C276" s="686">
        <v>55</v>
      </c>
      <c r="D276" s="677"/>
      <c r="E276" s="1127" t="s">
        <v>377</v>
      </c>
      <c r="F276" s="1127"/>
      <c r="G276" s="1127"/>
      <c r="H276" s="1127"/>
      <c r="I276" s="1127"/>
      <c r="J276" s="1127"/>
      <c r="K276" s="1127"/>
      <c r="L276" s="553">
        <v>53.038834951456316</v>
      </c>
      <c r="M276" s="554">
        <v>53.038834951456316</v>
      </c>
    </row>
    <row r="277" spans="2:13" ht="27.75">
      <c r="B277" s="685"/>
      <c r="C277" s="686"/>
      <c r="D277" s="677"/>
      <c r="E277" s="1127" t="s">
        <v>370</v>
      </c>
      <c r="F277" s="1127"/>
      <c r="G277" s="1127"/>
      <c r="H277" s="1127"/>
      <c r="I277" s="1127"/>
      <c r="J277" s="1127"/>
      <c r="K277" s="1127"/>
      <c r="L277" s="555">
        <v>10.422215533980584</v>
      </c>
      <c r="M277" s="554">
        <v>10.422215533980584</v>
      </c>
    </row>
    <row r="278" spans="2:13" ht="27.75">
      <c r="B278" s="685"/>
      <c r="C278" s="687"/>
      <c r="D278" s="677"/>
      <c r="E278" s="1127" t="s">
        <v>371</v>
      </c>
      <c r="F278" s="1127"/>
      <c r="G278" s="1127"/>
      <c r="H278" s="1127"/>
      <c r="I278" s="1127"/>
      <c r="J278" s="1127"/>
      <c r="K278" s="1127"/>
      <c r="L278" s="555">
        <v>16.201747572815535</v>
      </c>
      <c r="M278" s="524">
        <v>16.201747572815535</v>
      </c>
    </row>
    <row r="279" spans="2:13" ht="27.75">
      <c r="B279" s="685"/>
      <c r="C279" s="687"/>
      <c r="D279" s="677"/>
      <c r="E279" s="1127" t="s">
        <v>693</v>
      </c>
      <c r="F279" s="1127"/>
      <c r="G279" s="1127"/>
      <c r="H279" s="1127"/>
      <c r="I279" s="1127"/>
      <c r="J279" s="1127"/>
      <c r="K279" s="1127"/>
      <c r="L279" s="556">
        <v>139.79593786407759</v>
      </c>
      <c r="M279" s="554">
        <v>139.79593786407759</v>
      </c>
    </row>
    <row r="280" spans="2:13" ht="27.75">
      <c r="B280" s="685"/>
      <c r="C280" s="687"/>
      <c r="D280" s="677"/>
      <c r="E280" s="1130" t="s">
        <v>368</v>
      </c>
      <c r="F280" s="1131"/>
      <c r="G280" s="1131"/>
      <c r="H280" s="1131"/>
      <c r="I280" s="1131"/>
      <c r="J280" s="1131"/>
      <c r="K280" s="1131"/>
      <c r="L280" s="1131"/>
      <c r="M280" s="1161"/>
    </row>
    <row r="281" spans="2:13" ht="28.5" thickBot="1">
      <c r="B281" s="685"/>
      <c r="C281" s="688"/>
      <c r="D281" s="680"/>
      <c r="E281" s="1136" t="s">
        <v>372</v>
      </c>
      <c r="F281" s="1136" t="s">
        <v>363</v>
      </c>
      <c r="G281" s="1136"/>
      <c r="H281" s="1136"/>
      <c r="I281" s="1136"/>
      <c r="J281" s="1136"/>
      <c r="K281" s="1136"/>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200" t="s">
        <v>958</v>
      </c>
      <c r="G284" s="1179" t="s">
        <v>160</v>
      </c>
      <c r="H284" s="1644">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201"/>
      <c r="G285" s="1180"/>
      <c r="H285" s="1645"/>
      <c r="I285" s="548">
        <v>373.09708737864077</v>
      </c>
      <c r="J285" s="549">
        <v>39.456600000000002</v>
      </c>
      <c r="K285" s="550">
        <v>19.728300000000001</v>
      </c>
      <c r="L285" s="551">
        <v>225.32801262135931</v>
      </c>
      <c r="M285" s="552">
        <v>657.61</v>
      </c>
    </row>
    <row r="286" spans="2:13" ht="27.75">
      <c r="B286" s="685"/>
      <c r="C286" s="686"/>
      <c r="D286" s="677"/>
      <c r="E286" s="1121" t="s">
        <v>378</v>
      </c>
      <c r="F286" s="1122"/>
      <c r="G286" s="1122"/>
      <c r="H286" s="1122"/>
      <c r="I286" s="1122"/>
      <c r="J286" s="1122"/>
      <c r="K286" s="1122"/>
      <c r="L286" s="1122"/>
      <c r="M286" s="1167"/>
    </row>
    <row r="287" spans="2:13" ht="27.75">
      <c r="B287" s="685"/>
      <c r="C287" s="686">
        <v>55</v>
      </c>
      <c r="D287" s="677"/>
      <c r="E287" s="1127" t="s">
        <v>377</v>
      </c>
      <c r="F287" s="1127"/>
      <c r="G287" s="1127"/>
      <c r="H287" s="1127"/>
      <c r="I287" s="1127"/>
      <c r="J287" s="1127"/>
      <c r="K287" s="1127"/>
      <c r="L287" s="553">
        <v>57.912621359223301</v>
      </c>
      <c r="M287" s="554">
        <v>57.912621359223301</v>
      </c>
    </row>
    <row r="288" spans="2:13" ht="27.75">
      <c r="B288" s="685"/>
      <c r="C288" s="686"/>
      <c r="D288" s="677"/>
      <c r="E288" s="1127" t="s">
        <v>370</v>
      </c>
      <c r="F288" s="1127"/>
      <c r="G288" s="1127"/>
      <c r="H288" s="1127"/>
      <c r="I288" s="1127"/>
      <c r="J288" s="1127"/>
      <c r="K288" s="1127"/>
      <c r="L288" s="555">
        <v>12.423634951456313</v>
      </c>
      <c r="M288" s="554">
        <v>12.423634951456313</v>
      </c>
    </row>
    <row r="289" spans="2:13" ht="27.75">
      <c r="B289" s="685"/>
      <c r="C289" s="687"/>
      <c r="D289" s="677"/>
      <c r="E289" s="1127" t="s">
        <v>371</v>
      </c>
      <c r="F289" s="1127"/>
      <c r="G289" s="1127"/>
      <c r="H289" s="1127"/>
      <c r="I289" s="1127"/>
      <c r="J289" s="1127"/>
      <c r="K289" s="1127"/>
      <c r="L289" s="555">
        <v>19.153689320388352</v>
      </c>
      <c r="M289" s="524">
        <v>19.153689320388352</v>
      </c>
    </row>
    <row r="290" spans="2:13" ht="27.75">
      <c r="B290" s="685"/>
      <c r="C290" s="687"/>
      <c r="D290" s="677"/>
      <c r="E290" s="1127" t="s">
        <v>693</v>
      </c>
      <c r="F290" s="1127"/>
      <c r="G290" s="1127"/>
      <c r="H290" s="1127"/>
      <c r="I290" s="1127"/>
      <c r="J290" s="1127"/>
      <c r="K290" s="1127"/>
      <c r="L290" s="556">
        <v>135.83806699029134</v>
      </c>
      <c r="M290" s="554">
        <v>135.83806699029134</v>
      </c>
    </row>
    <row r="291" spans="2:13" ht="27.75">
      <c r="B291" s="685"/>
      <c r="C291" s="687"/>
      <c r="D291" s="677"/>
      <c r="E291" s="1130" t="s">
        <v>368</v>
      </c>
      <c r="F291" s="1131"/>
      <c r="G291" s="1131"/>
      <c r="H291" s="1131"/>
      <c r="I291" s="1131"/>
      <c r="J291" s="1131"/>
      <c r="K291" s="1131"/>
      <c r="L291" s="1131"/>
      <c r="M291" s="1161"/>
    </row>
    <row r="292" spans="2:13" ht="28.5" thickBot="1">
      <c r="B292" s="685"/>
      <c r="C292" s="688"/>
      <c r="D292" s="680"/>
      <c r="E292" s="1136" t="s">
        <v>372</v>
      </c>
      <c r="F292" s="1136" t="s">
        <v>363</v>
      </c>
      <c r="G292" s="1136"/>
      <c r="H292" s="1136"/>
      <c r="I292" s="1136"/>
      <c r="J292" s="1136"/>
      <c r="K292" s="1136"/>
      <c r="L292" s="557">
        <v>35.558655981359223</v>
      </c>
      <c r="M292" s="526">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topLeftCell="A49"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1417</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699</v>
      </c>
      <c r="E5" s="563" t="s">
        <v>700</v>
      </c>
      <c r="F5" s="565" t="s">
        <v>703</v>
      </c>
      <c r="G5" s="566" t="s">
        <v>635</v>
      </c>
      <c r="H5" s="566" t="s">
        <v>696</v>
      </c>
      <c r="I5" s="566" t="s">
        <v>30</v>
      </c>
      <c r="J5" s="566"/>
    </row>
    <row r="6" spans="1:19" ht="27" customHeight="1" thickBot="1">
      <c r="A6" s="1668" t="s">
        <v>701</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735</v>
      </c>
      <c r="M6" s="858" t="s">
        <v>1287</v>
      </c>
      <c r="N6" s="859">
        <v>2175.42</v>
      </c>
      <c r="O6" s="860">
        <v>91.99</v>
      </c>
      <c r="P6" s="860">
        <v>43.53</v>
      </c>
      <c r="Q6" s="861"/>
      <c r="R6" s="861">
        <v>435.93723689320399</v>
      </c>
      <c r="S6" s="861"/>
    </row>
    <row r="7" spans="1:19" ht="27" customHeight="1" thickBot="1">
      <c r="A7" s="1669"/>
      <c r="B7" s="862">
        <v>70</v>
      </c>
      <c r="C7" s="1058">
        <v>93.22330097087378</v>
      </c>
      <c r="D7" s="1058">
        <v>43.640776699029125</v>
      </c>
      <c r="E7" s="1058">
        <v>65.934466019417471</v>
      </c>
      <c r="F7" s="1058">
        <v>0</v>
      </c>
      <c r="G7" s="1058">
        <v>84.65906796116505</v>
      </c>
      <c r="H7" s="1058">
        <v>1539.3500000000001</v>
      </c>
      <c r="I7" s="1058">
        <v>67.912499999999994</v>
      </c>
      <c r="J7" s="1058">
        <v>453.68895631068</v>
      </c>
      <c r="K7" s="1058">
        <f>SUM(C7:J7)</f>
        <v>2348.4090679611654</v>
      </c>
      <c r="L7" s="856" t="s">
        <v>1288</v>
      </c>
      <c r="M7" s="864" t="s">
        <v>1289</v>
      </c>
      <c r="N7" s="859">
        <v>2263.75</v>
      </c>
      <c r="O7" s="860">
        <v>96.02</v>
      </c>
      <c r="P7" s="860">
        <v>44.95</v>
      </c>
      <c r="Q7" s="861"/>
      <c r="R7" s="861">
        <v>453.68895631068</v>
      </c>
      <c r="S7" s="861"/>
    </row>
    <row r="8" spans="1:19" ht="27" customHeight="1" thickBot="1">
      <c r="A8" s="1669"/>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1290</v>
      </c>
      <c r="M8" s="864" t="s">
        <v>1291</v>
      </c>
      <c r="N8" s="859">
        <v>2354.81</v>
      </c>
      <c r="O8" s="860">
        <v>100.69</v>
      </c>
      <c r="P8" s="860">
        <v>46.03</v>
      </c>
      <c r="Q8" s="861"/>
      <c r="R8" s="861">
        <v>471.86159902912601</v>
      </c>
      <c r="S8" s="861"/>
    </row>
    <row r="9" spans="1:19" ht="27" customHeight="1" thickBot="1">
      <c r="A9" s="1670"/>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1292</v>
      </c>
      <c r="M9" s="864" t="s">
        <v>1293</v>
      </c>
      <c r="N9" s="859">
        <v>2460.6799999999998</v>
      </c>
      <c r="O9" s="860">
        <v>105.49</v>
      </c>
      <c r="P9" s="860">
        <v>47.86</v>
      </c>
      <c r="Q9" s="861"/>
      <c r="R9" s="861">
        <v>493.04341359223298</v>
      </c>
      <c r="S9" s="861"/>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3" t="s">
        <v>1266</v>
      </c>
      <c r="B12" s="853"/>
      <c r="C12" s="853">
        <v>0</v>
      </c>
      <c r="D12" s="853">
        <v>34.380000000000003</v>
      </c>
      <c r="E12" s="853">
        <v>51.126300000000001</v>
      </c>
      <c r="F12" s="853">
        <v>695.47</v>
      </c>
      <c r="G12" s="853">
        <v>63.14</v>
      </c>
      <c r="H12" s="853">
        <v>844.61</v>
      </c>
      <c r="I12" s="853">
        <v>66.61</v>
      </c>
      <c r="J12" s="853">
        <f>SUM(C12:I12)</f>
        <v>1755.3362999999999</v>
      </c>
      <c r="K12" s="853" t="s">
        <v>1267</v>
      </c>
      <c r="L12" s="825" t="s">
        <v>1267</v>
      </c>
      <c r="N12" s="900" t="s">
        <v>1455</v>
      </c>
    </row>
    <row r="13" spans="1:19" ht="71.25" customHeight="1" thickBot="1">
      <c r="A13" s="853" t="s">
        <v>1453</v>
      </c>
      <c r="B13" s="853"/>
      <c r="C13" s="853">
        <v>0</v>
      </c>
      <c r="D13" s="853">
        <v>10.46</v>
      </c>
      <c r="E13" s="853">
        <v>0.88979999999999992</v>
      </c>
      <c r="F13" s="853">
        <v>0</v>
      </c>
      <c r="G13" s="853">
        <v>19.2</v>
      </c>
      <c r="H13" s="853">
        <v>503.22710000000001</v>
      </c>
      <c r="I13" s="853">
        <v>0</v>
      </c>
      <c r="J13" s="853">
        <v>533.77689999999996</v>
      </c>
      <c r="K13" s="853" t="s">
        <v>1453</v>
      </c>
      <c r="L13" s="970" t="s">
        <v>1454</v>
      </c>
      <c r="N13" s="900" t="s">
        <v>1455</v>
      </c>
    </row>
    <row r="14" spans="1:19" ht="13.5" thickBot="1">
      <c r="A14" s="414"/>
      <c r="B14" s="414"/>
      <c r="C14" s="563" t="s">
        <v>55</v>
      </c>
      <c r="D14" s="564" t="s">
        <v>699</v>
      </c>
      <c r="E14" s="563" t="s">
        <v>700</v>
      </c>
      <c r="F14" s="565" t="s">
        <v>703</v>
      </c>
      <c r="G14" s="566" t="s">
        <v>635</v>
      </c>
      <c r="H14" s="566" t="s">
        <v>696</v>
      </c>
      <c r="I14" s="566" t="s">
        <v>30</v>
      </c>
      <c r="J14" s="566" t="s">
        <v>1459</v>
      </c>
    </row>
    <row r="15" spans="1:19" ht="21" customHeight="1" thickBot="1">
      <c r="A15" s="1683" t="s">
        <v>702</v>
      </c>
      <c r="B15" s="862">
        <v>35</v>
      </c>
      <c r="C15" s="868">
        <v>76.94174757281553</v>
      </c>
      <c r="D15" s="981">
        <v>30.825242718446599</v>
      </c>
      <c r="E15" s="982">
        <v>47.005922330097086</v>
      </c>
      <c r="F15" s="868">
        <v>0</v>
      </c>
      <c r="G15" s="868">
        <v>60.366326213592231</v>
      </c>
      <c r="H15" s="860">
        <v>1194.2637999999999</v>
      </c>
      <c r="I15" s="860">
        <v>32.2774</v>
      </c>
      <c r="J15" s="972">
        <v>232.55588737864079</v>
      </c>
      <c r="K15" s="971">
        <f>SUM(C15:J15)</f>
        <v>1674.2363262135921</v>
      </c>
      <c r="L15" s="866" t="s">
        <v>1461</v>
      </c>
      <c r="M15" s="867" t="s">
        <v>1077</v>
      </c>
      <c r="N15" s="868">
        <v>1613.87</v>
      </c>
      <c r="O15" s="868">
        <v>79.25</v>
      </c>
      <c r="P15" s="860">
        <v>31.75</v>
      </c>
    </row>
    <row r="16" spans="1:19" ht="21" customHeight="1" thickBot="1">
      <c r="A16" s="1684"/>
      <c r="B16" s="856">
        <v>50</v>
      </c>
      <c r="C16" s="868">
        <v>94.310679611650485</v>
      </c>
      <c r="D16" s="981">
        <v>38.33009708737864</v>
      </c>
      <c r="E16" s="982">
        <v>59.106699029126219</v>
      </c>
      <c r="F16" s="868">
        <v>0</v>
      </c>
      <c r="G16" s="868">
        <v>75.923402912621356</v>
      </c>
      <c r="H16" s="860">
        <v>1501.7041999999999</v>
      </c>
      <c r="I16" s="860">
        <v>40.586599999999997</v>
      </c>
      <c r="J16" s="972">
        <v>295.2917242718446</v>
      </c>
      <c r="K16" s="971">
        <f>SUM(C16:J16)</f>
        <v>2105.2534029126214</v>
      </c>
      <c r="L16" s="857" t="s">
        <v>1462</v>
      </c>
      <c r="M16" s="858" t="s">
        <v>1294</v>
      </c>
      <c r="N16" s="868">
        <v>2029.33</v>
      </c>
      <c r="O16" s="868">
        <v>97.14</v>
      </c>
      <c r="P16" s="860">
        <v>39.479999999999997</v>
      </c>
    </row>
    <row r="17" spans="1:18" ht="21" customHeight="1" thickBot="1">
      <c r="A17" s="1684"/>
      <c r="B17" s="862">
        <v>70</v>
      </c>
      <c r="C17" s="868">
        <v>94.59223300970875</v>
      </c>
      <c r="D17" s="981">
        <v>38.077669902912618</v>
      </c>
      <c r="E17" s="982">
        <v>59.529611650485435</v>
      </c>
      <c r="F17" s="868">
        <v>0</v>
      </c>
      <c r="G17" s="868">
        <v>76.487338834951444</v>
      </c>
      <c r="H17" s="860">
        <v>1512.4489999999998</v>
      </c>
      <c r="I17" s="860">
        <v>40.877000000000002</v>
      </c>
      <c r="J17" s="972">
        <v>298.32448543689327</v>
      </c>
      <c r="K17" s="971">
        <f>SUM(C17:J17)</f>
        <v>2120.3373388349514</v>
      </c>
      <c r="L17" s="857" t="s">
        <v>1463</v>
      </c>
      <c r="M17" s="864" t="s">
        <v>1295</v>
      </c>
      <c r="N17" s="868">
        <v>2043.85</v>
      </c>
      <c r="O17" s="868">
        <v>97.43</v>
      </c>
      <c r="P17" s="860">
        <v>39.22</v>
      </c>
    </row>
    <row r="18" spans="1:18" ht="21" customHeight="1" thickBot="1">
      <c r="A18" s="1684"/>
      <c r="B18" s="862">
        <v>95</v>
      </c>
      <c r="C18" s="868">
        <v>119.44660194174756</v>
      </c>
      <c r="D18" s="981">
        <v>47.95145631067961</v>
      </c>
      <c r="E18" s="982">
        <v>75.394951456310679</v>
      </c>
      <c r="F18" s="868">
        <v>0</v>
      </c>
      <c r="G18" s="868">
        <v>96.882894174757297</v>
      </c>
      <c r="H18" s="860">
        <v>1915.5344</v>
      </c>
      <c r="I18" s="860">
        <v>51.7712</v>
      </c>
      <c r="J18" s="972">
        <v>378.46139029126198</v>
      </c>
      <c r="K18" s="971">
        <f>SUM(C18:J18)</f>
        <v>2685.4428941747574</v>
      </c>
      <c r="L18" s="863" t="s">
        <v>1296</v>
      </c>
      <c r="M18" s="864" t="s">
        <v>1297</v>
      </c>
      <c r="N18" s="868">
        <v>2588.56</v>
      </c>
      <c r="O18" s="868">
        <v>123.03</v>
      </c>
      <c r="P18" s="860">
        <v>49.39</v>
      </c>
    </row>
    <row r="19" spans="1:18" ht="21" customHeight="1" thickBot="1">
      <c r="A19" s="1685"/>
      <c r="B19" s="865">
        <v>120</v>
      </c>
      <c r="C19" s="868">
        <v>123.03883495145631</v>
      </c>
      <c r="D19" s="981">
        <v>49.621359223300971</v>
      </c>
      <c r="E19" s="982">
        <v>78.458737864077676</v>
      </c>
      <c r="F19" s="868">
        <v>0</v>
      </c>
      <c r="G19" s="868">
        <v>100.83082718446602</v>
      </c>
      <c r="H19" s="860">
        <v>1993.375</v>
      </c>
      <c r="I19" s="860">
        <v>53.875</v>
      </c>
      <c r="J19" s="972">
        <v>395.38106796116506</v>
      </c>
      <c r="K19" s="971">
        <f>SUM(C19:J19)</f>
        <v>2794.5808271844662</v>
      </c>
      <c r="L19" s="863" t="s">
        <v>1298</v>
      </c>
      <c r="M19" s="864" t="s">
        <v>1299</v>
      </c>
      <c r="N19" s="868">
        <v>2693.75</v>
      </c>
      <c r="O19" s="868">
        <v>126.73</v>
      </c>
      <c r="P19" s="860">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71" t="s">
        <v>1301</v>
      </c>
      <c r="B23" s="973"/>
      <c r="C23" s="490"/>
      <c r="D23" s="491" t="s">
        <v>55</v>
      </c>
      <c r="E23" s="492" t="s">
        <v>699</v>
      </c>
      <c r="F23" s="491" t="s">
        <v>700</v>
      </c>
      <c r="G23" s="493" t="s">
        <v>703</v>
      </c>
      <c r="H23" s="494" t="s">
        <v>635</v>
      </c>
      <c r="I23" s="494" t="s">
        <v>696</v>
      </c>
      <c r="J23" s="494" t="s">
        <v>30</v>
      </c>
      <c r="K23" s="494"/>
    </row>
    <row r="24" spans="1:18" ht="13.5" thickBot="1">
      <c r="A24" s="1672"/>
      <c r="B24" s="973"/>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1268</v>
      </c>
      <c r="M24" s="374" t="s">
        <v>1303</v>
      </c>
      <c r="R24" s="374" t="s">
        <v>841</v>
      </c>
    </row>
    <row r="25" spans="1:18" s="414" customFormat="1" ht="13.5" thickBot="1">
      <c r="A25" s="1672"/>
      <c r="B25" s="973"/>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1269</v>
      </c>
      <c r="M25" s="374" t="s">
        <v>1303</v>
      </c>
      <c r="R25" s="567" t="s">
        <v>842</v>
      </c>
    </row>
    <row r="26" spans="1:18" s="414" customFormat="1" ht="13.5" thickBot="1">
      <c r="A26" s="1672"/>
      <c r="B26" s="973"/>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1270</v>
      </c>
      <c r="M26" s="374" t="s">
        <v>1303</v>
      </c>
      <c r="R26" s="567" t="s">
        <v>843</v>
      </c>
    </row>
    <row r="27" spans="1:18" s="414" customFormat="1" ht="13.5" thickBot="1">
      <c r="A27" s="1673"/>
      <c r="B27" s="974"/>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1271</v>
      </c>
      <c r="M27" s="374" t="s">
        <v>1303</v>
      </c>
      <c r="R27" s="567" t="s">
        <v>844</v>
      </c>
    </row>
    <row r="28" spans="1:18" ht="27" customHeight="1" thickBot="1">
      <c r="K28" s="512"/>
    </row>
    <row r="29" spans="1:18" s="414" customFormat="1" ht="26.25" customHeight="1" thickBot="1">
      <c r="A29" s="1674" t="s">
        <v>1302</v>
      </c>
      <c r="B29" s="975"/>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1273</v>
      </c>
      <c r="M29" s="567" t="s">
        <v>1304</v>
      </c>
      <c r="R29" s="567" t="s">
        <v>866</v>
      </c>
    </row>
    <row r="30" spans="1:18" s="414" customFormat="1" ht="13.5" thickBot="1">
      <c r="A30" s="1675"/>
      <c r="B30" s="976"/>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1274</v>
      </c>
      <c r="M30" s="567" t="s">
        <v>1304</v>
      </c>
      <c r="R30" s="567" t="s">
        <v>845</v>
      </c>
    </row>
    <row r="31" spans="1:18" s="414" customFormat="1" ht="27.75" customHeight="1" thickBot="1">
      <c r="A31" s="1676"/>
      <c r="B31" s="977"/>
      <c r="C31" s="511">
        <v>120</v>
      </c>
      <c r="D31" s="605"/>
      <c r="E31" s="606"/>
      <c r="F31" s="605"/>
      <c r="G31" s="607"/>
      <c r="H31" s="608"/>
      <c r="I31" s="608"/>
      <c r="J31" s="608"/>
      <c r="K31" s="609"/>
      <c r="L31" s="567"/>
      <c r="M31" s="567" t="s">
        <v>1272</v>
      </c>
      <c r="R31" s="567" t="s">
        <v>846</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7" t="s">
        <v>814</v>
      </c>
      <c r="B34" s="978"/>
      <c r="C34" s="490"/>
      <c r="D34" s="491" t="s">
        <v>55</v>
      </c>
      <c r="E34" s="492" t="s">
        <v>699</v>
      </c>
      <c r="F34" s="491" t="s">
        <v>700</v>
      </c>
      <c r="G34" s="493" t="s">
        <v>703</v>
      </c>
      <c r="H34" s="494" t="s">
        <v>635</v>
      </c>
      <c r="I34" s="494" t="s">
        <v>696</v>
      </c>
      <c r="J34" s="494" t="s">
        <v>30</v>
      </c>
      <c r="K34" s="494"/>
      <c r="L34" s="787"/>
      <c r="M34" s="787"/>
    </row>
    <row r="35" spans="1:21" ht="42" customHeight="1" thickBot="1">
      <c r="A35" s="1678"/>
      <c r="B35" s="978"/>
      <c r="C35" s="482">
        <v>50</v>
      </c>
      <c r="D35" s="853">
        <v>39.859639999999999</v>
      </c>
      <c r="E35" s="853">
        <v>11.46</v>
      </c>
      <c r="F35" s="853">
        <v>18.27</v>
      </c>
      <c r="G35" s="853">
        <v>0</v>
      </c>
      <c r="H35" s="853">
        <v>22.61</v>
      </c>
      <c r="I35" s="853">
        <v>523.26</v>
      </c>
      <c r="J35" s="853">
        <v>12.12</v>
      </c>
      <c r="K35" s="853">
        <v>627.57964000000004</v>
      </c>
      <c r="L35" s="853" t="s">
        <v>1088</v>
      </c>
      <c r="M35" s="787" t="s">
        <v>1087</v>
      </c>
      <c r="N35" s="787"/>
      <c r="O35" s="789"/>
      <c r="P35" s="789"/>
      <c r="Q35" s="789"/>
      <c r="R35" s="567" t="s">
        <v>818</v>
      </c>
    </row>
    <row r="36" spans="1:21" s="414" customFormat="1" ht="42" customHeight="1" thickBot="1">
      <c r="A36" s="1678"/>
      <c r="B36" s="978"/>
      <c r="C36" s="511">
        <v>70</v>
      </c>
      <c r="D36" s="853">
        <v>39.905139999999996</v>
      </c>
      <c r="E36" s="853">
        <v>11.94</v>
      </c>
      <c r="F36" s="853">
        <v>19</v>
      </c>
      <c r="G36" s="853">
        <v>0</v>
      </c>
      <c r="H36" s="853">
        <v>23.5</v>
      </c>
      <c r="I36" s="853">
        <v>546.01</v>
      </c>
      <c r="J36" s="853">
        <v>12.12</v>
      </c>
      <c r="K36" s="853">
        <v>652.47514000000001</v>
      </c>
      <c r="L36" s="853" t="s">
        <v>1086</v>
      </c>
      <c r="M36" s="787" t="s">
        <v>1085</v>
      </c>
      <c r="N36" s="787"/>
      <c r="O36" s="788"/>
      <c r="P36" s="788"/>
      <c r="Q36" s="788"/>
      <c r="R36" s="567" t="s">
        <v>819</v>
      </c>
    </row>
    <row r="37" spans="1:21" s="414" customFormat="1" ht="42" customHeight="1" thickBot="1">
      <c r="A37" s="1678"/>
      <c r="B37" s="978"/>
      <c r="C37" s="511">
        <v>95</v>
      </c>
      <c r="D37" s="853">
        <v>40.079839999999997</v>
      </c>
      <c r="E37" s="853">
        <v>13.81</v>
      </c>
      <c r="F37" s="853">
        <v>21.79</v>
      </c>
      <c r="G37" s="853">
        <v>0</v>
      </c>
      <c r="H37" s="853">
        <v>26.94</v>
      </c>
      <c r="I37" s="853">
        <v>633.3599999999999</v>
      </c>
      <c r="J37" s="853">
        <v>12.12</v>
      </c>
      <c r="K37" s="853">
        <v>748.09983999999986</v>
      </c>
      <c r="L37" s="853" t="s">
        <v>1084</v>
      </c>
      <c r="M37" s="787" t="s">
        <v>1083</v>
      </c>
      <c r="N37" s="787"/>
      <c r="O37" s="788"/>
      <c r="P37" s="788"/>
      <c r="Q37" s="788"/>
      <c r="R37" s="567" t="s">
        <v>820</v>
      </c>
    </row>
    <row r="38" spans="1:21" s="414" customFormat="1" ht="42" customHeight="1" thickBot="1">
      <c r="A38" s="1679"/>
      <c r="B38" s="979"/>
      <c r="C38" s="511">
        <v>120</v>
      </c>
      <c r="D38" s="853">
        <v>40.33</v>
      </c>
      <c r="E38" s="853">
        <v>16.45</v>
      </c>
      <c r="F38" s="853">
        <v>25.71</v>
      </c>
      <c r="G38" s="853">
        <v>0</v>
      </c>
      <c r="H38" s="853">
        <v>31.79</v>
      </c>
      <c r="I38" s="853">
        <v>756.45</v>
      </c>
      <c r="J38" s="853">
        <v>12.12</v>
      </c>
      <c r="K38" s="853">
        <v>882.85</v>
      </c>
      <c r="L38" s="853" t="s">
        <v>1082</v>
      </c>
      <c r="M38" s="787" t="s">
        <v>815</v>
      </c>
      <c r="N38" s="787"/>
      <c r="O38" s="788"/>
      <c r="P38" s="788"/>
      <c r="Q38" s="788"/>
      <c r="R38" s="567" t="s">
        <v>817</v>
      </c>
    </row>
    <row r="39" spans="1:21" ht="27" customHeight="1" thickBot="1">
      <c r="K39" s="512"/>
    </row>
    <row r="40" spans="1:21" s="414" customFormat="1" ht="35.25" customHeight="1" thickBot="1">
      <c r="A40" s="1674" t="s">
        <v>816</v>
      </c>
      <c r="B40" s="975"/>
      <c r="C40" s="511">
        <v>70</v>
      </c>
      <c r="D40" s="853">
        <v>57.295780000000008</v>
      </c>
      <c r="E40" s="853">
        <v>24.14</v>
      </c>
      <c r="F40" s="853">
        <v>37.69</v>
      </c>
      <c r="G40" s="853">
        <v>0</v>
      </c>
      <c r="H40" s="853">
        <v>46.59</v>
      </c>
      <c r="I40" s="853">
        <v>1120.7400000000002</v>
      </c>
      <c r="J40" s="853">
        <v>7.4</v>
      </c>
      <c r="K40" s="853">
        <v>1293.8557800000003</v>
      </c>
      <c r="L40" s="853" t="s">
        <v>1079</v>
      </c>
      <c r="M40" s="787" t="s">
        <v>1078</v>
      </c>
      <c r="N40" s="787"/>
      <c r="R40" s="567"/>
    </row>
    <row r="41" spans="1:21" s="414" customFormat="1" ht="35.25" customHeight="1" thickBot="1">
      <c r="A41" s="1675"/>
      <c r="B41" s="976"/>
      <c r="C41" s="511">
        <v>95</v>
      </c>
      <c r="D41" s="853">
        <v>57.505400000000002</v>
      </c>
      <c r="E41" s="853">
        <v>26.39</v>
      </c>
      <c r="F41" s="853">
        <v>41.03</v>
      </c>
      <c r="G41" s="853">
        <v>0</v>
      </c>
      <c r="H41" s="853">
        <v>50.71</v>
      </c>
      <c r="I41" s="853">
        <v>1225.55</v>
      </c>
      <c r="J41" s="853">
        <v>7.4</v>
      </c>
      <c r="K41" s="853">
        <v>1408.5853999999999</v>
      </c>
      <c r="L41" s="853" t="s">
        <v>1081</v>
      </c>
      <c r="M41" s="786" t="s">
        <v>1080</v>
      </c>
      <c r="N41" s="786"/>
      <c r="R41" s="567"/>
    </row>
    <row r="43" spans="1:21" ht="13.5" thickBot="1"/>
    <row r="44" spans="1:21" ht="42" customHeight="1" thickBot="1">
      <c r="A44" s="1680" t="s">
        <v>825</v>
      </c>
      <c r="B44" s="965"/>
      <c r="C44" s="569">
        <v>1</v>
      </c>
      <c r="D44" s="853">
        <v>9.1199999999999989E-2</v>
      </c>
      <c r="E44" s="853">
        <v>0.98</v>
      </c>
      <c r="F44" s="853">
        <v>1.46</v>
      </c>
      <c r="G44" s="853">
        <v>0</v>
      </c>
      <c r="H44" s="853">
        <v>1.8</v>
      </c>
      <c r="I44" s="853">
        <v>45.599999999999994</v>
      </c>
      <c r="J44" s="853">
        <v>0</v>
      </c>
      <c r="K44" s="853">
        <v>49.931199999999997</v>
      </c>
      <c r="L44" s="853" t="s">
        <v>1096</v>
      </c>
      <c r="M44" s="787" t="s">
        <v>729</v>
      </c>
      <c r="N44" s="787" t="s">
        <v>729</v>
      </c>
      <c r="O44" s="416"/>
      <c r="P44" s="416"/>
      <c r="Q44" s="416"/>
      <c r="R44" s="415" t="s">
        <v>827</v>
      </c>
      <c r="S44" s="416"/>
      <c r="T44" s="416"/>
      <c r="U44" s="416"/>
    </row>
    <row r="45" spans="1:21" ht="55.5" customHeight="1" thickBot="1">
      <c r="A45" s="1681"/>
      <c r="B45" s="966"/>
      <c r="C45" s="569">
        <v>2</v>
      </c>
      <c r="D45" s="853">
        <v>0.12736</v>
      </c>
      <c r="E45" s="853">
        <v>1.36</v>
      </c>
      <c r="F45" s="853">
        <v>2.0299999999999998</v>
      </c>
      <c r="G45" s="853">
        <v>0</v>
      </c>
      <c r="H45" s="853">
        <v>2.5099999999999998</v>
      </c>
      <c r="I45" s="853">
        <v>63.679999999999993</v>
      </c>
      <c r="J45" s="853">
        <v>0</v>
      </c>
      <c r="K45" s="853">
        <v>69.707359999999994</v>
      </c>
      <c r="L45" s="853" t="s">
        <v>1098</v>
      </c>
      <c r="M45" s="787" t="s">
        <v>1097</v>
      </c>
      <c r="N45" s="787" t="s">
        <v>1097</v>
      </c>
      <c r="O45" s="416"/>
      <c r="P45" s="416"/>
      <c r="Q45" s="416"/>
      <c r="R45" s="415" t="s">
        <v>828</v>
      </c>
      <c r="S45" s="416"/>
      <c r="T45" s="416"/>
      <c r="U45" s="416"/>
    </row>
    <row r="46" spans="1:21" ht="26.25" customHeight="1" thickBot="1">
      <c r="A46" s="1682"/>
      <c r="B46" s="967"/>
      <c r="C46" s="569">
        <v>3</v>
      </c>
      <c r="D46" s="853">
        <v>0.16652</v>
      </c>
      <c r="E46" s="853">
        <v>1.78</v>
      </c>
      <c r="F46" s="853">
        <v>2.66</v>
      </c>
      <c r="G46" s="853">
        <v>0</v>
      </c>
      <c r="H46" s="853">
        <v>3.28</v>
      </c>
      <c r="I46" s="853">
        <v>83.26</v>
      </c>
      <c r="J46" s="853">
        <v>0</v>
      </c>
      <c r="K46" s="853">
        <v>91.14652000000001</v>
      </c>
      <c r="L46" s="853" t="s">
        <v>1099</v>
      </c>
      <c r="M46" s="787" t="s">
        <v>826</v>
      </c>
      <c r="N46" s="787"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686" t="s">
        <v>867</v>
      </c>
      <c r="B49" s="980"/>
      <c r="C49" s="613">
        <v>1</v>
      </c>
      <c r="D49" s="853">
        <v>1.1059999999999999E-2</v>
      </c>
      <c r="E49" s="853">
        <v>0.12</v>
      </c>
      <c r="F49" s="853">
        <v>0.18000000000000002</v>
      </c>
      <c r="G49" s="853">
        <v>0</v>
      </c>
      <c r="H49" s="853">
        <v>0.22</v>
      </c>
      <c r="I49" s="853">
        <v>5.5299999999999994</v>
      </c>
      <c r="J49" s="853">
        <v>0</v>
      </c>
      <c r="K49" s="853">
        <v>6.0610599999999994</v>
      </c>
      <c r="L49" s="853" t="s">
        <v>1092</v>
      </c>
      <c r="M49" s="787" t="s">
        <v>1091</v>
      </c>
      <c r="N49" s="787" t="s">
        <v>1091</v>
      </c>
      <c r="O49" s="416"/>
      <c r="P49" s="416"/>
      <c r="Q49" s="416"/>
      <c r="R49" s="415" t="s">
        <v>868</v>
      </c>
      <c r="S49" s="416"/>
      <c r="T49" s="416"/>
      <c r="U49" s="416"/>
    </row>
    <row r="50" spans="1:21" ht="27.75" customHeight="1" thickBot="1">
      <c r="A50" s="1687"/>
      <c r="B50" s="968"/>
      <c r="C50" s="613">
        <v>2</v>
      </c>
      <c r="D50" s="853">
        <v>2.3719999999999998E-2</v>
      </c>
      <c r="E50" s="853">
        <v>0.25</v>
      </c>
      <c r="F50" s="853">
        <v>0.38</v>
      </c>
      <c r="G50" s="853">
        <v>0</v>
      </c>
      <c r="H50" s="853">
        <v>0.47</v>
      </c>
      <c r="I50" s="853">
        <v>11.86</v>
      </c>
      <c r="J50" s="853">
        <v>0</v>
      </c>
      <c r="K50" s="853">
        <v>12.98372</v>
      </c>
      <c r="L50" s="853" t="s">
        <v>1093</v>
      </c>
      <c r="M50" s="787" t="s">
        <v>869</v>
      </c>
      <c r="N50" s="787" t="s">
        <v>869</v>
      </c>
      <c r="O50" s="416"/>
      <c r="P50" s="416"/>
      <c r="Q50" s="416"/>
      <c r="R50" s="415" t="s">
        <v>870</v>
      </c>
      <c r="S50" s="416"/>
      <c r="T50" s="416"/>
      <c r="U50" s="416"/>
    </row>
    <row r="51" spans="1:21" ht="27.75" customHeight="1" thickBot="1">
      <c r="A51" s="1687"/>
      <c r="B51" s="968"/>
      <c r="C51" s="613">
        <v>3</v>
      </c>
      <c r="D51" s="853">
        <v>3.3659999999999995E-2</v>
      </c>
      <c r="E51" s="853">
        <v>0.36</v>
      </c>
      <c r="F51" s="853">
        <v>0.54</v>
      </c>
      <c r="G51" s="853">
        <v>0</v>
      </c>
      <c r="H51" s="853">
        <v>0.66</v>
      </c>
      <c r="I51" s="853">
        <v>16.829999999999998</v>
      </c>
      <c r="J51" s="853">
        <v>0</v>
      </c>
      <c r="K51" s="853">
        <v>18.423659999999998</v>
      </c>
      <c r="L51" s="853" t="s">
        <v>1300</v>
      </c>
      <c r="M51" s="787" t="str">
        <f>M50</f>
        <v>Демонтаж опор одностоечных с одним подкосом</v>
      </c>
      <c r="N51" s="787" t="str">
        <f>N50</f>
        <v>Демонтаж опор одностоечных с одним подкосом</v>
      </c>
      <c r="O51" s="395"/>
      <c r="P51" s="395"/>
      <c r="Q51" s="395"/>
      <c r="R51" s="415" t="s">
        <v>871</v>
      </c>
      <c r="S51" s="395"/>
      <c r="T51" s="395"/>
      <c r="U51" s="395"/>
    </row>
    <row r="52" spans="1:21" ht="27.75" customHeight="1" thickBot="1">
      <c r="A52" s="1687"/>
      <c r="B52" s="968"/>
      <c r="C52" s="613">
        <v>4</v>
      </c>
      <c r="D52" s="853">
        <v>1.6660000000000001E-2</v>
      </c>
      <c r="E52" s="853">
        <v>0.18</v>
      </c>
      <c r="F52" s="853">
        <v>0.27</v>
      </c>
      <c r="G52" s="853">
        <v>0</v>
      </c>
      <c r="H52" s="853">
        <v>0.33</v>
      </c>
      <c r="I52" s="853">
        <v>8.33</v>
      </c>
      <c r="J52" s="853">
        <v>0</v>
      </c>
      <c r="K52" s="853">
        <v>9.1266599999999993</v>
      </c>
      <c r="L52" s="853" t="s">
        <v>1095</v>
      </c>
      <c r="M52" s="787" t="s">
        <v>872</v>
      </c>
      <c r="N52" s="787"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67" t="s">
        <v>879</v>
      </c>
      <c r="B55" s="964"/>
      <c r="C55" s="613">
        <v>1</v>
      </c>
      <c r="D55" s="853">
        <v>7.7999999999999996E-3</v>
      </c>
      <c r="E55" s="853">
        <v>0.08</v>
      </c>
      <c r="F55" s="853">
        <v>0.127134</v>
      </c>
      <c r="G55" s="853">
        <v>0</v>
      </c>
      <c r="H55" s="853">
        <v>0.15</v>
      </c>
      <c r="I55" s="853">
        <v>3.9</v>
      </c>
      <c r="J55" s="853">
        <v>0</v>
      </c>
      <c r="K55" s="853">
        <v>4.2649340000000002</v>
      </c>
      <c r="L55" s="853" t="s">
        <v>1089</v>
      </c>
      <c r="M55" s="787" t="s">
        <v>874</v>
      </c>
      <c r="N55" s="787" t="s">
        <v>874</v>
      </c>
      <c r="O55" s="395"/>
      <c r="P55" s="395"/>
      <c r="Q55" s="395"/>
      <c r="R55" s="415" t="s">
        <v>878</v>
      </c>
      <c r="S55" s="395"/>
      <c r="T55" s="395"/>
      <c r="U55" s="395"/>
    </row>
    <row r="56" spans="1:21" ht="36" customHeight="1" thickBot="1">
      <c r="A56" s="1667"/>
      <c r="B56" s="964"/>
      <c r="C56" s="613">
        <v>2</v>
      </c>
      <c r="D56" s="853">
        <v>6.96E-3</v>
      </c>
      <c r="E56" s="853">
        <v>7.0000000000000007E-2</v>
      </c>
      <c r="F56" s="853">
        <v>0.11439999999999999</v>
      </c>
      <c r="G56" s="853">
        <v>0</v>
      </c>
      <c r="H56" s="853">
        <v>0.14000000000000001</v>
      </c>
      <c r="I56" s="853">
        <v>3.48</v>
      </c>
      <c r="J56" s="853">
        <v>0</v>
      </c>
      <c r="K56" s="853">
        <v>3.8113600000000001</v>
      </c>
      <c r="L56" s="853" t="s">
        <v>1090</v>
      </c>
      <c r="M56" s="787" t="s">
        <v>876</v>
      </c>
      <c r="N56" s="787"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90" t="s">
        <v>880</v>
      </c>
      <c r="B58" s="790"/>
      <c r="C58" s="612"/>
      <c r="D58" s="853">
        <v>0</v>
      </c>
      <c r="E58" s="853">
        <v>0.01</v>
      </c>
      <c r="F58" s="853">
        <v>0.29000000000000004</v>
      </c>
      <c r="G58" s="853">
        <v>0</v>
      </c>
      <c r="H58" s="853">
        <v>0.02</v>
      </c>
      <c r="I58" s="853">
        <v>0.01</v>
      </c>
      <c r="J58" s="853">
        <v>0</v>
      </c>
      <c r="K58" s="853">
        <v>0.33000000000000007</v>
      </c>
      <c r="L58" s="853" t="s">
        <v>1094</v>
      </c>
      <c r="M58" s="787" t="s">
        <v>1094</v>
      </c>
      <c r="N58" s="787" t="s">
        <v>881</v>
      </c>
      <c r="R58" s="415" t="s">
        <v>875</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7" t="s">
        <v>883</v>
      </c>
      <c r="B61" s="964"/>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882</v>
      </c>
      <c r="M61" s="395"/>
      <c r="N61" s="395"/>
      <c r="O61" s="395"/>
      <c r="P61" s="395"/>
      <c r="Q61" s="395"/>
      <c r="R61" s="415" t="s">
        <v>887</v>
      </c>
      <c r="S61" s="395"/>
      <c r="T61" s="395"/>
      <c r="U61" s="395"/>
    </row>
    <row r="62" spans="1:21" ht="36" customHeight="1">
      <c r="A62" s="1667"/>
      <c r="B62" s="964"/>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886</v>
      </c>
      <c r="M62" s="395"/>
      <c r="N62" s="395"/>
      <c r="O62" s="395"/>
      <c r="P62" s="395"/>
      <c r="Q62" s="395"/>
      <c r="R62" s="415" t="s">
        <v>888</v>
      </c>
      <c r="S62" s="395"/>
      <c r="T62" s="395"/>
      <c r="U62" s="395"/>
    </row>
    <row r="64" spans="1:21" ht="13.5" thickBot="1"/>
    <row r="65" spans="3:14" ht="29.25" customHeight="1" thickBot="1">
      <c r="C65" s="853" t="s">
        <v>1436</v>
      </c>
      <c r="D65" s="853">
        <v>0.60856221381267728</v>
      </c>
      <c r="E65" s="853">
        <v>0.18</v>
      </c>
      <c r="F65" s="853">
        <v>0.28000000000000003</v>
      </c>
      <c r="G65" s="853">
        <v>0</v>
      </c>
      <c r="H65" s="853">
        <v>0.35</v>
      </c>
      <c r="I65" s="853">
        <v>8.33</v>
      </c>
      <c r="J65" s="853">
        <v>0</v>
      </c>
      <c r="K65" s="853">
        <v>9.7485622138126775</v>
      </c>
      <c r="L65" s="853" t="s">
        <v>1262</v>
      </c>
      <c r="M65" s="899" t="s">
        <v>1313</v>
      </c>
      <c r="N65" s="899" t="s">
        <v>1313</v>
      </c>
    </row>
    <row r="66" spans="3:14" ht="29.25" customHeight="1" thickBot="1">
      <c r="C66" s="853" t="s">
        <v>1437</v>
      </c>
      <c r="D66" s="853">
        <v>0.60362221381267722</v>
      </c>
      <c r="E66" s="853">
        <v>0.13</v>
      </c>
      <c r="F66" s="853">
        <v>0.19999999999999998</v>
      </c>
      <c r="G66" s="853">
        <v>0</v>
      </c>
      <c r="H66" s="853">
        <v>0.25</v>
      </c>
      <c r="I66" s="853">
        <v>5.8599999999999994</v>
      </c>
      <c r="J66" s="853">
        <v>0</v>
      </c>
      <c r="K66" s="853">
        <v>7.0436222138126769</v>
      </c>
      <c r="L66" s="853" t="s">
        <v>1438</v>
      </c>
      <c r="M66" s="899" t="s">
        <v>1313</v>
      </c>
      <c r="N66" s="899" t="s">
        <v>1313</v>
      </c>
    </row>
    <row r="67" spans="3:14" ht="29.25" customHeight="1" thickBot="1"/>
    <row r="68" spans="3:14" s="922" customFormat="1" ht="29.25" customHeight="1" thickBot="1">
      <c r="C68" s="853" t="s">
        <v>1439</v>
      </c>
      <c r="D68" s="853">
        <v>0.03</v>
      </c>
      <c r="E68" s="853">
        <v>0.02</v>
      </c>
      <c r="F68" s="853">
        <v>0.02</v>
      </c>
      <c r="G68" s="853">
        <v>0</v>
      </c>
      <c r="H68" s="853">
        <v>0.03</v>
      </c>
      <c r="I68" s="853">
        <v>0.78</v>
      </c>
      <c r="J68" s="853">
        <v>0</v>
      </c>
      <c r="K68" s="853">
        <v>0.88</v>
      </c>
      <c r="L68" s="853" t="s">
        <v>1440</v>
      </c>
      <c r="M68" s="899" t="s">
        <v>1313</v>
      </c>
      <c r="N68" s="899" t="s">
        <v>1313</v>
      </c>
    </row>
    <row r="69" spans="3:14" ht="29.25" customHeight="1" thickBot="1"/>
    <row r="70" spans="3:14" ht="29.25" customHeight="1" thickBot="1">
      <c r="C70" s="853" t="s">
        <v>1441</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1442</v>
      </c>
      <c r="M70" s="899" t="s">
        <v>1313</v>
      </c>
      <c r="N70" s="899" t="s">
        <v>1313</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1417</v>
      </c>
    </row>
    <row r="4" spans="1:15" ht="13.5" thickBot="1">
      <c r="B4" s="561">
        <v>6</v>
      </c>
      <c r="C4" s="561">
        <v>1</v>
      </c>
      <c r="D4" s="484" t="s">
        <v>720</v>
      </c>
      <c r="E4" s="484" t="s">
        <v>708</v>
      </c>
      <c r="F4" s="505"/>
      <c r="G4" s="481" t="s">
        <v>55</v>
      </c>
      <c r="H4" s="481" t="s">
        <v>1100</v>
      </c>
      <c r="I4" s="799"/>
      <c r="J4" s="799"/>
      <c r="L4" s="484" t="s">
        <v>707</v>
      </c>
      <c r="M4" s="505"/>
      <c r="N4" s="481" t="s">
        <v>55</v>
      </c>
      <c r="O4" s="483" t="s">
        <v>1100</v>
      </c>
    </row>
    <row r="5" spans="1:15" s="874" customFormat="1" ht="48" customHeight="1" thickBot="1">
      <c r="A5" s="1688" t="s">
        <v>704</v>
      </c>
      <c r="B5" s="878">
        <v>35</v>
      </c>
      <c r="C5" s="878" t="s">
        <v>1120</v>
      </c>
      <c r="D5" s="879" t="s">
        <v>736</v>
      </c>
      <c r="E5" s="880" t="s">
        <v>1305</v>
      </c>
      <c r="F5" s="881">
        <v>1806.51</v>
      </c>
      <c r="G5" s="882">
        <v>72.41</v>
      </c>
      <c r="H5" s="882">
        <v>25.22</v>
      </c>
      <c r="I5" s="883" t="s">
        <v>1152</v>
      </c>
      <c r="J5" s="884"/>
      <c r="K5" s="885" t="s">
        <v>1103</v>
      </c>
      <c r="L5" s="880" t="s">
        <v>1305</v>
      </c>
      <c r="M5" s="891">
        <v>3444.17</v>
      </c>
      <c r="N5" s="892">
        <v>140.63999999999999</v>
      </c>
      <c r="O5" s="893">
        <v>47.95</v>
      </c>
    </row>
    <row r="6" spans="1:15" s="874" customFormat="1" ht="48" customHeight="1" thickBot="1">
      <c r="A6" s="1689"/>
      <c r="B6" s="878">
        <v>50</v>
      </c>
      <c r="C6" s="878" t="s">
        <v>1121</v>
      </c>
      <c r="D6" s="886" t="s">
        <v>1306</v>
      </c>
      <c r="E6" s="887" t="s">
        <v>1307</v>
      </c>
      <c r="F6" s="888">
        <v>1708.17</v>
      </c>
      <c r="G6" s="889">
        <v>68.73</v>
      </c>
      <c r="H6" s="889">
        <v>28.16</v>
      </c>
      <c r="I6" s="883" t="s">
        <v>1152</v>
      </c>
      <c r="J6" s="884"/>
      <c r="K6" s="890" t="s">
        <v>1104</v>
      </c>
      <c r="L6" s="887" t="s">
        <v>1307</v>
      </c>
      <c r="M6" s="894">
        <v>3280.95</v>
      </c>
      <c r="N6" s="895">
        <v>134.27000000000001</v>
      </c>
      <c r="O6" s="893">
        <v>54.02</v>
      </c>
    </row>
    <row r="7" spans="1:15" s="874" customFormat="1" ht="48" customHeight="1" thickBot="1">
      <c r="A7" s="1689"/>
      <c r="B7" s="878">
        <v>70</v>
      </c>
      <c r="C7" s="878" t="s">
        <v>1122</v>
      </c>
      <c r="D7" s="886" t="s">
        <v>1308</v>
      </c>
      <c r="E7" s="887" t="s">
        <v>1309</v>
      </c>
      <c r="F7" s="888">
        <v>1894.11</v>
      </c>
      <c r="G7" s="889">
        <v>75.400000000000006</v>
      </c>
      <c r="H7" s="889">
        <v>32.56</v>
      </c>
      <c r="I7" s="883" t="s">
        <v>1152</v>
      </c>
      <c r="J7" s="884"/>
      <c r="K7" s="890" t="s">
        <v>1105</v>
      </c>
      <c r="L7" s="887" t="s">
        <v>1309</v>
      </c>
      <c r="M7" s="894">
        <v>3646.94</v>
      </c>
      <c r="N7" s="895">
        <v>147.19</v>
      </c>
      <c r="O7" s="893">
        <v>62.03</v>
      </c>
    </row>
    <row r="8" spans="1:15" ht="48" customHeight="1" thickBot="1">
      <c r="A8" s="1689"/>
      <c r="B8" s="614">
        <v>95</v>
      </c>
      <c r="C8" s="614" t="s">
        <v>1123</v>
      </c>
      <c r="D8" s="792" t="s">
        <v>892</v>
      </c>
      <c r="E8" s="615" t="s">
        <v>893</v>
      </c>
      <c r="F8" s="888">
        <v>2125.85</v>
      </c>
      <c r="G8" s="889">
        <v>82.38</v>
      </c>
      <c r="H8" s="889">
        <v>35.28</v>
      </c>
      <c r="I8" s="617" t="s">
        <v>1152</v>
      </c>
      <c r="J8" s="793"/>
      <c r="K8" s="802" t="s">
        <v>1106</v>
      </c>
      <c r="L8" s="616" t="s">
        <v>893</v>
      </c>
      <c r="M8" s="894">
        <v>4108.46</v>
      </c>
      <c r="N8" s="895">
        <v>162.37</v>
      </c>
      <c r="O8" s="893">
        <v>68.069999999999993</v>
      </c>
    </row>
    <row r="9" spans="1:15" ht="48" customHeight="1" thickBot="1">
      <c r="A9" s="1689"/>
      <c r="B9" s="614">
        <v>120</v>
      </c>
      <c r="C9" s="614" t="s">
        <v>1124</v>
      </c>
      <c r="D9" s="792" t="s">
        <v>894</v>
      </c>
      <c r="E9" s="616" t="s">
        <v>895</v>
      </c>
      <c r="F9" s="888">
        <v>2352.02</v>
      </c>
      <c r="G9" s="889">
        <v>90.57</v>
      </c>
      <c r="H9" s="889">
        <v>38.869999999999997</v>
      </c>
      <c r="I9" s="617" t="s">
        <v>1152</v>
      </c>
      <c r="J9" s="793"/>
      <c r="K9" s="802" t="s">
        <v>1107</v>
      </c>
      <c r="L9" s="616" t="s">
        <v>895</v>
      </c>
      <c r="M9" s="894">
        <v>4557</v>
      </c>
      <c r="N9" s="895">
        <v>179.26</v>
      </c>
      <c r="O9" s="893">
        <v>75.17</v>
      </c>
    </row>
    <row r="10" spans="1:15" ht="48" customHeight="1" thickBot="1">
      <c r="A10" s="1689"/>
      <c r="B10" s="614">
        <v>150</v>
      </c>
      <c r="C10" s="614" t="s">
        <v>1125</v>
      </c>
      <c r="D10" s="792" t="s">
        <v>896</v>
      </c>
      <c r="E10" s="615" t="s">
        <v>897</v>
      </c>
      <c r="F10" s="888">
        <v>2648.2</v>
      </c>
      <c r="G10" s="889">
        <v>100.93</v>
      </c>
      <c r="H10" s="889">
        <v>43.13</v>
      </c>
      <c r="I10" s="617" t="s">
        <v>1152</v>
      </c>
      <c r="J10" s="793"/>
      <c r="K10" s="802" t="s">
        <v>1108</v>
      </c>
      <c r="L10" s="616" t="s">
        <v>897</v>
      </c>
      <c r="M10" s="894">
        <v>5144.1099999999997</v>
      </c>
      <c r="N10" s="895">
        <v>200.55</v>
      </c>
      <c r="O10" s="893">
        <v>83.62</v>
      </c>
    </row>
    <row r="11" spans="1:15" ht="48" customHeight="1" thickBot="1">
      <c r="A11" s="1689"/>
      <c r="B11" s="614">
        <v>185</v>
      </c>
      <c r="C11" s="614" t="s">
        <v>1126</v>
      </c>
      <c r="D11" s="792" t="s">
        <v>898</v>
      </c>
      <c r="E11" s="616" t="s">
        <v>899</v>
      </c>
      <c r="F11" s="888">
        <v>3091.12</v>
      </c>
      <c r="G11" s="889">
        <v>116.04</v>
      </c>
      <c r="H11" s="889">
        <v>48.84</v>
      </c>
      <c r="I11" s="617" t="s">
        <v>1152</v>
      </c>
      <c r="J11" s="793"/>
      <c r="K11" s="802" t="s">
        <v>1109</v>
      </c>
      <c r="L11" s="616" t="s">
        <v>899</v>
      </c>
      <c r="M11" s="894">
        <v>5927.41</v>
      </c>
      <c r="N11" s="895">
        <v>228.85</v>
      </c>
      <c r="O11" s="893">
        <v>95.41</v>
      </c>
    </row>
    <row r="12" spans="1:15" ht="48" customHeight="1" thickBot="1">
      <c r="A12" s="1690"/>
      <c r="B12" s="614">
        <v>240</v>
      </c>
      <c r="C12" s="614" t="s">
        <v>1127</v>
      </c>
      <c r="D12" s="792" t="s">
        <v>900</v>
      </c>
      <c r="E12" s="616" t="s">
        <v>901</v>
      </c>
      <c r="F12" s="883">
        <v>3560.97</v>
      </c>
      <c r="G12" s="883">
        <v>128.53</v>
      </c>
      <c r="H12" s="883">
        <v>54.24</v>
      </c>
      <c r="I12" s="617" t="s">
        <v>1152</v>
      </c>
      <c r="J12" s="793"/>
      <c r="K12" s="802" t="s">
        <v>1110</v>
      </c>
      <c r="L12" s="616" t="s">
        <v>901</v>
      </c>
      <c r="M12" s="896">
        <v>7009.15</v>
      </c>
      <c r="N12" s="893">
        <v>258.88</v>
      </c>
      <c r="O12" s="893">
        <v>105.51</v>
      </c>
    </row>
    <row r="13" spans="1:15" s="133" customFormat="1" ht="24.75" customHeight="1" thickBot="1">
      <c r="A13" s="796"/>
      <c r="B13" s="561">
        <v>6</v>
      </c>
      <c r="C13" s="561">
        <v>2</v>
      </c>
      <c r="E13" s="484" t="s">
        <v>707</v>
      </c>
      <c r="F13" s="505"/>
      <c r="G13" s="481" t="s">
        <v>55</v>
      </c>
      <c r="H13" s="483" t="s">
        <v>1100</v>
      </c>
      <c r="I13" s="799"/>
      <c r="J13" s="799"/>
      <c r="K13" s="803"/>
      <c r="L13" s="797"/>
      <c r="M13" s="793"/>
      <c r="N13" s="793"/>
      <c r="O13" s="793"/>
    </row>
    <row r="14" spans="1:15" s="133" customFormat="1" ht="48" customHeight="1" thickBot="1">
      <c r="A14" s="796"/>
      <c r="B14" s="614">
        <v>35</v>
      </c>
      <c r="C14" s="614" t="s">
        <v>1128</v>
      </c>
      <c r="D14" s="801" t="s">
        <v>1103</v>
      </c>
      <c r="E14" s="615" t="s">
        <v>889</v>
      </c>
      <c r="F14" s="891">
        <v>3444.17</v>
      </c>
      <c r="G14" s="892">
        <v>140.63999999999999</v>
      </c>
      <c r="H14" s="893">
        <v>47.95</v>
      </c>
      <c r="I14" s="617" t="s">
        <v>1153</v>
      </c>
      <c r="J14" s="793"/>
      <c r="K14" s="803"/>
      <c r="L14" s="797"/>
      <c r="M14" s="793"/>
      <c r="N14" s="793"/>
      <c r="O14" s="793"/>
    </row>
    <row r="15" spans="1:15" s="133" customFormat="1" ht="48" customHeight="1" thickBot="1">
      <c r="A15" s="796"/>
      <c r="B15" s="614">
        <v>50</v>
      </c>
      <c r="C15" s="614" t="s">
        <v>1129</v>
      </c>
      <c r="D15" s="802" t="s">
        <v>1104</v>
      </c>
      <c r="E15" s="616" t="s">
        <v>890</v>
      </c>
      <c r="F15" s="894">
        <v>3280.95</v>
      </c>
      <c r="G15" s="895">
        <v>134.27000000000001</v>
      </c>
      <c r="H15" s="893">
        <v>54.02</v>
      </c>
      <c r="I15" s="617" t="s">
        <v>1153</v>
      </c>
      <c r="J15" s="793"/>
      <c r="K15" s="803"/>
      <c r="L15" s="797"/>
      <c r="M15" s="793"/>
      <c r="N15" s="793"/>
      <c r="O15" s="793"/>
    </row>
    <row r="16" spans="1:15" s="133" customFormat="1" ht="48" customHeight="1" thickBot="1">
      <c r="A16" s="796"/>
      <c r="B16" s="614">
        <v>70</v>
      </c>
      <c r="C16" s="614" t="s">
        <v>1130</v>
      </c>
      <c r="D16" s="802" t="s">
        <v>1105</v>
      </c>
      <c r="E16" s="616" t="s">
        <v>891</v>
      </c>
      <c r="F16" s="894">
        <v>3646.94</v>
      </c>
      <c r="G16" s="895">
        <v>147.19</v>
      </c>
      <c r="H16" s="893">
        <v>62.03</v>
      </c>
      <c r="I16" s="617" t="s">
        <v>1153</v>
      </c>
      <c r="J16" s="793"/>
      <c r="K16" s="803"/>
      <c r="L16" s="797"/>
      <c r="M16" s="793"/>
      <c r="N16" s="793"/>
      <c r="O16" s="793"/>
    </row>
    <row r="17" spans="1:16" s="133" customFormat="1" ht="48" customHeight="1" thickBot="1">
      <c r="A17" s="796"/>
      <c r="B17" s="614">
        <v>95</v>
      </c>
      <c r="C17" s="614" t="s">
        <v>1131</v>
      </c>
      <c r="D17" s="802" t="s">
        <v>1106</v>
      </c>
      <c r="E17" s="616" t="s">
        <v>893</v>
      </c>
      <c r="F17" s="894">
        <v>4108.46</v>
      </c>
      <c r="G17" s="895">
        <v>162.37</v>
      </c>
      <c r="H17" s="893">
        <v>68.069999999999993</v>
      </c>
      <c r="I17" s="617" t="s">
        <v>1153</v>
      </c>
      <c r="J17" s="793"/>
      <c r="K17" s="803"/>
      <c r="L17" s="797"/>
      <c r="M17" s="793"/>
      <c r="N17" s="793"/>
      <c r="O17" s="793"/>
    </row>
    <row r="18" spans="1:16" s="133" customFormat="1" ht="48" customHeight="1" thickBot="1">
      <c r="A18" s="796"/>
      <c r="B18" s="614">
        <v>120</v>
      </c>
      <c r="C18" s="614" t="s">
        <v>1132</v>
      </c>
      <c r="D18" s="802" t="s">
        <v>1107</v>
      </c>
      <c r="E18" s="616" t="s">
        <v>895</v>
      </c>
      <c r="F18" s="894">
        <v>4557</v>
      </c>
      <c r="G18" s="895">
        <v>179.26</v>
      </c>
      <c r="H18" s="893">
        <v>75.17</v>
      </c>
      <c r="I18" s="617" t="s">
        <v>1153</v>
      </c>
      <c r="J18" s="793"/>
      <c r="K18" s="803"/>
      <c r="L18" s="797"/>
      <c r="M18" s="793"/>
      <c r="N18" s="793"/>
      <c r="O18" s="793"/>
    </row>
    <row r="19" spans="1:16" s="133" customFormat="1" ht="48" customHeight="1" thickBot="1">
      <c r="A19" s="796"/>
      <c r="B19" s="614">
        <v>150</v>
      </c>
      <c r="C19" s="614" t="s">
        <v>1133</v>
      </c>
      <c r="D19" s="802" t="s">
        <v>1108</v>
      </c>
      <c r="E19" s="616" t="s">
        <v>897</v>
      </c>
      <c r="F19" s="894">
        <v>5144.1099999999997</v>
      </c>
      <c r="G19" s="895">
        <v>200.55</v>
      </c>
      <c r="H19" s="893">
        <v>83.62</v>
      </c>
      <c r="I19" s="617" t="s">
        <v>1153</v>
      </c>
      <c r="J19" s="793"/>
      <c r="K19" s="803"/>
      <c r="L19" s="797"/>
      <c r="M19" s="793"/>
      <c r="N19" s="793"/>
      <c r="O19" s="793"/>
    </row>
    <row r="20" spans="1:16" s="133" customFormat="1" ht="48" customHeight="1" thickBot="1">
      <c r="A20" s="796"/>
      <c r="B20" s="614">
        <v>185</v>
      </c>
      <c r="C20" s="614" t="s">
        <v>1134</v>
      </c>
      <c r="D20" s="802" t="s">
        <v>1109</v>
      </c>
      <c r="E20" s="616" t="s">
        <v>899</v>
      </c>
      <c r="F20" s="894">
        <v>5927.41</v>
      </c>
      <c r="G20" s="895">
        <v>228.85</v>
      </c>
      <c r="H20" s="893">
        <v>95.41</v>
      </c>
      <c r="I20" s="617" t="s">
        <v>1153</v>
      </c>
      <c r="J20" s="793"/>
      <c r="K20" s="803"/>
      <c r="L20" s="797"/>
      <c r="M20" s="793"/>
      <c r="N20" s="793"/>
      <c r="O20" s="793"/>
    </row>
    <row r="21" spans="1:16" s="133" customFormat="1" ht="48" customHeight="1" thickBot="1">
      <c r="A21" s="796"/>
      <c r="B21" s="614">
        <v>240</v>
      </c>
      <c r="C21" s="614" t="s">
        <v>1135</v>
      </c>
      <c r="D21" s="802" t="s">
        <v>1110</v>
      </c>
      <c r="E21" s="616" t="s">
        <v>901</v>
      </c>
      <c r="F21" s="896">
        <v>7009.15</v>
      </c>
      <c r="G21" s="893">
        <v>258.88</v>
      </c>
      <c r="H21" s="893">
        <v>105.51</v>
      </c>
      <c r="I21" s="617" t="s">
        <v>1153</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688" t="s">
        <v>705</v>
      </c>
      <c r="B24" s="614">
        <v>35</v>
      </c>
      <c r="C24" s="614" t="s">
        <v>1136</v>
      </c>
      <c r="D24" s="794" t="s">
        <v>737</v>
      </c>
      <c r="E24" s="615" t="s">
        <v>902</v>
      </c>
      <c r="F24" s="894">
        <v>1862.47</v>
      </c>
      <c r="G24" s="895">
        <v>75.84</v>
      </c>
      <c r="H24" s="895">
        <v>34.6</v>
      </c>
      <c r="I24" s="617" t="s">
        <v>1152</v>
      </c>
      <c r="J24" s="793"/>
      <c r="K24" s="801" t="s">
        <v>1111</v>
      </c>
      <c r="L24" s="616" t="s">
        <v>902</v>
      </c>
      <c r="M24" s="893">
        <v>3580.63</v>
      </c>
      <c r="N24" s="893">
        <v>148.53</v>
      </c>
      <c r="O24" s="893">
        <v>66.45</v>
      </c>
      <c r="P24" s="617" t="s">
        <v>1153</v>
      </c>
    </row>
    <row r="25" spans="1:16" s="133" customFormat="1" ht="47.25" customHeight="1" thickBot="1">
      <c r="A25" s="1689"/>
      <c r="B25" s="614">
        <v>50</v>
      </c>
      <c r="C25" s="614" t="s">
        <v>1137</v>
      </c>
      <c r="D25" s="791" t="s">
        <v>903</v>
      </c>
      <c r="E25" s="616" t="s">
        <v>904</v>
      </c>
      <c r="F25" s="894">
        <v>1818.06</v>
      </c>
      <c r="G25" s="895">
        <v>73.34</v>
      </c>
      <c r="H25" s="895">
        <v>29.25</v>
      </c>
      <c r="I25" s="617" t="s">
        <v>1152</v>
      </c>
      <c r="J25" s="793"/>
      <c r="K25" s="802" t="s">
        <v>1112</v>
      </c>
      <c r="L25" s="616" t="s">
        <v>904</v>
      </c>
      <c r="M25" s="893">
        <v>3501.87</v>
      </c>
      <c r="N25" s="893">
        <v>143.84</v>
      </c>
      <c r="O25" s="893">
        <v>56.23</v>
      </c>
      <c r="P25" s="617" t="s">
        <v>1153</v>
      </c>
    </row>
    <row r="26" spans="1:16" s="133" customFormat="1" ht="47.25" customHeight="1" thickBot="1">
      <c r="A26" s="1689"/>
      <c r="B26" s="614">
        <v>70</v>
      </c>
      <c r="C26" s="614" t="s">
        <v>1138</v>
      </c>
      <c r="D26" s="791" t="s">
        <v>905</v>
      </c>
      <c r="E26" s="616" t="s">
        <v>906</v>
      </c>
      <c r="F26" s="894">
        <v>2037.94</v>
      </c>
      <c r="G26" s="895">
        <v>80.72</v>
      </c>
      <c r="H26" s="895">
        <v>34.76</v>
      </c>
      <c r="I26" s="617" t="s">
        <v>1152</v>
      </c>
      <c r="J26" s="793"/>
      <c r="K26" s="802" t="s">
        <v>1113</v>
      </c>
      <c r="L26" s="615" t="s">
        <v>906</v>
      </c>
      <c r="M26" s="893">
        <v>3932.22</v>
      </c>
      <c r="N26" s="893">
        <v>158.83000000000001</v>
      </c>
      <c r="O26" s="893">
        <v>66.95</v>
      </c>
      <c r="P26" s="617" t="s">
        <v>1153</v>
      </c>
    </row>
    <row r="27" spans="1:16" s="133" customFormat="1" ht="47.25" customHeight="1" thickBot="1">
      <c r="A27" s="1689"/>
      <c r="B27" s="614">
        <v>95</v>
      </c>
      <c r="C27" s="614" t="s">
        <v>1139</v>
      </c>
      <c r="D27" s="791" t="s">
        <v>907</v>
      </c>
      <c r="E27" s="615" t="s">
        <v>908</v>
      </c>
      <c r="F27" s="894">
        <v>2280.58</v>
      </c>
      <c r="G27" s="895">
        <v>88.78</v>
      </c>
      <c r="H27" s="895">
        <v>34.340000000000003</v>
      </c>
      <c r="I27" s="617" t="s">
        <v>1152</v>
      </c>
      <c r="J27" s="793"/>
      <c r="K27" s="802" t="s">
        <v>1114</v>
      </c>
      <c r="L27" s="616" t="s">
        <v>908</v>
      </c>
      <c r="M27" s="893">
        <v>4415.49</v>
      </c>
      <c r="N27" s="893">
        <v>175.52</v>
      </c>
      <c r="O27" s="893">
        <v>66.31</v>
      </c>
      <c r="P27" s="617" t="s">
        <v>1153</v>
      </c>
    </row>
    <row r="28" spans="1:16" s="133" customFormat="1" ht="47.25" customHeight="1" thickBot="1">
      <c r="A28" s="1689"/>
      <c r="B28" s="614">
        <v>120</v>
      </c>
      <c r="C28" s="614" t="s">
        <v>1140</v>
      </c>
      <c r="D28" s="791" t="s">
        <v>909</v>
      </c>
      <c r="E28" s="616" t="s">
        <v>910</v>
      </c>
      <c r="F28" s="894">
        <v>2518.33</v>
      </c>
      <c r="G28" s="895">
        <v>97.11</v>
      </c>
      <c r="H28" s="895">
        <v>37.97</v>
      </c>
      <c r="I28" s="617" t="s">
        <v>1152</v>
      </c>
      <c r="J28" s="793"/>
      <c r="K28" s="802" t="s">
        <v>1115</v>
      </c>
      <c r="L28" s="616" t="s">
        <v>910</v>
      </c>
      <c r="M28" s="893">
        <v>4916.72</v>
      </c>
      <c r="N28" s="893">
        <v>193.78</v>
      </c>
      <c r="O28" s="893">
        <v>73.849999999999994</v>
      </c>
      <c r="P28" s="617" t="s">
        <v>1153</v>
      </c>
    </row>
    <row r="29" spans="1:16" s="133" customFormat="1" ht="47.25" customHeight="1" thickBot="1">
      <c r="A29" s="1689"/>
      <c r="B29" s="614">
        <v>150</v>
      </c>
      <c r="C29" s="614" t="s">
        <v>1141</v>
      </c>
      <c r="D29" s="791" t="s">
        <v>911</v>
      </c>
      <c r="E29" s="615" t="s">
        <v>912</v>
      </c>
      <c r="F29" s="894">
        <v>2875.4</v>
      </c>
      <c r="G29" s="895">
        <v>109.72</v>
      </c>
      <c r="H29" s="895">
        <v>40.57</v>
      </c>
      <c r="I29" s="617" t="s">
        <v>1152</v>
      </c>
      <c r="J29" s="793"/>
      <c r="K29" s="802" t="s">
        <v>1116</v>
      </c>
      <c r="L29" s="616" t="s">
        <v>912</v>
      </c>
      <c r="M29" s="893">
        <v>5523.17</v>
      </c>
      <c r="N29" s="893">
        <v>216.18</v>
      </c>
      <c r="O29" s="893">
        <v>80.19</v>
      </c>
      <c r="P29" s="617" t="s">
        <v>1153</v>
      </c>
    </row>
    <row r="30" spans="1:16" s="133" customFormat="1" ht="47.25" customHeight="1" thickBot="1">
      <c r="A30" s="1689"/>
      <c r="B30" s="614">
        <v>185</v>
      </c>
      <c r="C30" s="614" t="s">
        <v>1142</v>
      </c>
      <c r="D30" s="791" t="s">
        <v>913</v>
      </c>
      <c r="E30" s="616" t="s">
        <v>914</v>
      </c>
      <c r="F30" s="894">
        <v>3288.33</v>
      </c>
      <c r="G30" s="895">
        <v>124.09</v>
      </c>
      <c r="H30" s="895">
        <v>52.47</v>
      </c>
      <c r="I30" s="617" t="s">
        <v>1152</v>
      </c>
      <c r="J30" s="793"/>
      <c r="K30" s="802" t="s">
        <v>1117</v>
      </c>
      <c r="L30" s="616" t="s">
        <v>914</v>
      </c>
      <c r="M30" s="893">
        <v>6354.46</v>
      </c>
      <c r="N30" s="893">
        <v>246.45</v>
      </c>
      <c r="O30" s="893">
        <v>102.92</v>
      </c>
      <c r="P30" s="617" t="s">
        <v>1153</v>
      </c>
    </row>
    <row r="31" spans="1:16" s="133" customFormat="1" ht="47.25" customHeight="1" thickBot="1">
      <c r="A31" s="1690"/>
      <c r="B31" s="614">
        <v>240</v>
      </c>
      <c r="C31" s="614" t="s">
        <v>1143</v>
      </c>
      <c r="D31" s="791" t="s">
        <v>1101</v>
      </c>
      <c r="E31" s="616" t="s">
        <v>1102</v>
      </c>
      <c r="F31" s="893">
        <v>3693.87</v>
      </c>
      <c r="G31" s="893">
        <v>137.29</v>
      </c>
      <c r="H31" s="893">
        <v>49.06</v>
      </c>
      <c r="I31" s="617" t="s">
        <v>1152</v>
      </c>
      <c r="J31" s="793"/>
      <c r="K31" s="802" t="s">
        <v>1118</v>
      </c>
      <c r="L31" s="616" t="s">
        <v>915</v>
      </c>
      <c r="M31" s="893">
        <v>7319.4</v>
      </c>
      <c r="N31" s="893">
        <v>278.8</v>
      </c>
      <c r="O31" s="893">
        <v>95.41</v>
      </c>
      <c r="P31" s="617" t="s">
        <v>1153</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1144</v>
      </c>
      <c r="D33" s="801" t="s">
        <v>1111</v>
      </c>
      <c r="E33" s="616" t="s">
        <v>902</v>
      </c>
      <c r="F33" s="893">
        <v>3580.63</v>
      </c>
      <c r="G33" s="893">
        <v>148.53</v>
      </c>
      <c r="H33" s="893">
        <v>66.45</v>
      </c>
      <c r="I33" s="617" t="s">
        <v>1153</v>
      </c>
      <c r="J33" s="793"/>
      <c r="K33" s="803"/>
      <c r="L33" s="797"/>
      <c r="M33" s="793"/>
      <c r="N33" s="793"/>
      <c r="O33" s="793"/>
    </row>
    <row r="34" spans="1:15" s="133" customFormat="1" ht="47.25" customHeight="1" thickBot="1">
      <c r="A34" s="796"/>
      <c r="B34" s="614">
        <v>50</v>
      </c>
      <c r="C34" s="614" t="s">
        <v>1145</v>
      </c>
      <c r="D34" s="802" t="s">
        <v>1112</v>
      </c>
      <c r="E34" s="616" t="s">
        <v>904</v>
      </c>
      <c r="F34" s="893">
        <v>3501.87</v>
      </c>
      <c r="G34" s="893">
        <v>143.84</v>
      </c>
      <c r="H34" s="893">
        <v>56.23</v>
      </c>
      <c r="I34" s="617" t="s">
        <v>1153</v>
      </c>
      <c r="J34" s="793"/>
      <c r="K34" s="803"/>
      <c r="L34" s="797"/>
      <c r="M34" s="793"/>
      <c r="N34" s="793"/>
      <c r="O34" s="793"/>
    </row>
    <row r="35" spans="1:15" s="133" customFormat="1" ht="47.25" customHeight="1" thickBot="1">
      <c r="A35" s="796"/>
      <c r="B35" s="614">
        <v>70</v>
      </c>
      <c r="C35" s="614" t="s">
        <v>1146</v>
      </c>
      <c r="D35" s="802" t="s">
        <v>1113</v>
      </c>
      <c r="E35" s="615" t="s">
        <v>906</v>
      </c>
      <c r="F35" s="893">
        <v>3932.22</v>
      </c>
      <c r="G35" s="893">
        <v>158.83000000000001</v>
      </c>
      <c r="H35" s="893">
        <v>66.95</v>
      </c>
      <c r="I35" s="617" t="s">
        <v>1153</v>
      </c>
      <c r="J35" s="793"/>
      <c r="K35" s="803"/>
      <c r="L35" s="797"/>
      <c r="M35" s="793"/>
      <c r="N35" s="793"/>
      <c r="O35" s="793"/>
    </row>
    <row r="36" spans="1:15" s="133" customFormat="1" ht="47.25" customHeight="1" thickBot="1">
      <c r="A36" s="796"/>
      <c r="B36" s="614">
        <v>95</v>
      </c>
      <c r="C36" s="614" t="s">
        <v>1147</v>
      </c>
      <c r="D36" s="802" t="s">
        <v>1114</v>
      </c>
      <c r="E36" s="616" t="s">
        <v>908</v>
      </c>
      <c r="F36" s="893">
        <v>4415.49</v>
      </c>
      <c r="G36" s="893">
        <v>175.52</v>
      </c>
      <c r="H36" s="893">
        <v>66.31</v>
      </c>
      <c r="I36" s="617" t="s">
        <v>1153</v>
      </c>
      <c r="J36" s="793"/>
      <c r="K36" s="803"/>
      <c r="L36" s="797"/>
      <c r="M36" s="793"/>
      <c r="N36" s="793"/>
      <c r="O36" s="793"/>
    </row>
    <row r="37" spans="1:15" s="133" customFormat="1" ht="47.25" customHeight="1" thickBot="1">
      <c r="A37" s="796"/>
      <c r="B37" s="614">
        <v>120</v>
      </c>
      <c r="C37" s="614" t="s">
        <v>1148</v>
      </c>
      <c r="D37" s="802" t="s">
        <v>1115</v>
      </c>
      <c r="E37" s="616" t="s">
        <v>910</v>
      </c>
      <c r="F37" s="893">
        <v>4916.72</v>
      </c>
      <c r="G37" s="893">
        <v>193.78</v>
      </c>
      <c r="H37" s="893">
        <v>73.849999999999994</v>
      </c>
      <c r="I37" s="617" t="s">
        <v>1153</v>
      </c>
      <c r="J37" s="793"/>
      <c r="K37" s="803"/>
      <c r="L37" s="797"/>
      <c r="M37" s="793"/>
      <c r="N37" s="793"/>
      <c r="O37" s="793"/>
    </row>
    <row r="38" spans="1:15" s="133" customFormat="1" ht="47.25" customHeight="1" thickBot="1">
      <c r="A38" s="796"/>
      <c r="B38" s="614">
        <v>150</v>
      </c>
      <c r="C38" s="614" t="s">
        <v>1149</v>
      </c>
      <c r="D38" s="802" t="s">
        <v>1116</v>
      </c>
      <c r="E38" s="616" t="s">
        <v>912</v>
      </c>
      <c r="F38" s="893">
        <v>5523.17</v>
      </c>
      <c r="G38" s="893">
        <v>216.18</v>
      </c>
      <c r="H38" s="893">
        <v>80.19</v>
      </c>
      <c r="I38" s="617" t="s">
        <v>1153</v>
      </c>
      <c r="J38" s="793"/>
      <c r="K38" s="803"/>
      <c r="L38" s="797"/>
      <c r="M38" s="793"/>
      <c r="N38" s="793"/>
      <c r="O38" s="793"/>
    </row>
    <row r="39" spans="1:15" s="133" customFormat="1" ht="47.25" customHeight="1" thickBot="1">
      <c r="A39" s="796"/>
      <c r="B39" s="614">
        <v>185</v>
      </c>
      <c r="C39" s="614" t="s">
        <v>1150</v>
      </c>
      <c r="D39" s="802" t="s">
        <v>1117</v>
      </c>
      <c r="E39" s="616" t="s">
        <v>914</v>
      </c>
      <c r="F39" s="893">
        <v>6354.46</v>
      </c>
      <c r="G39" s="893">
        <v>246.45</v>
      </c>
      <c r="H39" s="893">
        <v>102.92</v>
      </c>
      <c r="I39" s="617" t="s">
        <v>1153</v>
      </c>
      <c r="J39" s="793"/>
      <c r="K39" s="803"/>
      <c r="L39" s="797"/>
      <c r="M39" s="793"/>
      <c r="N39" s="793"/>
      <c r="O39" s="793"/>
    </row>
    <row r="40" spans="1:15" s="133" customFormat="1" ht="47.25" customHeight="1" thickBot="1">
      <c r="A40" s="796"/>
      <c r="B40" s="614">
        <v>240</v>
      </c>
      <c r="C40" s="614" t="s">
        <v>1151</v>
      </c>
      <c r="D40" s="802" t="s">
        <v>1118</v>
      </c>
      <c r="E40" s="616" t="s">
        <v>915</v>
      </c>
      <c r="F40" s="893">
        <v>7319.4</v>
      </c>
      <c r="G40" s="893">
        <v>278.8</v>
      </c>
      <c r="H40" s="893">
        <v>95.41</v>
      </c>
      <c r="I40" s="617" t="s">
        <v>1153</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711</v>
      </c>
      <c r="F43" s="1632"/>
      <c r="G43" s="1633"/>
      <c r="H43" s="1633"/>
      <c r="I43" s="1633"/>
      <c r="J43" s="1633"/>
      <c r="K43" s="1633"/>
      <c r="L43" s="1633"/>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1203</v>
      </c>
      <c r="L45" s="501"/>
      <c r="M45" s="501"/>
    </row>
    <row r="46" spans="1:15" s="133" customFormat="1" ht="39" customHeight="1" thickBot="1">
      <c r="A46" s="969" t="s">
        <v>1312</v>
      </c>
      <c r="B46" s="395">
        <v>1</v>
      </c>
      <c r="C46" s="897" t="s">
        <v>1202</v>
      </c>
      <c r="D46" s="911">
        <v>0</v>
      </c>
      <c r="E46" s="911">
        <v>23.8</v>
      </c>
      <c r="F46" s="911">
        <v>35.4</v>
      </c>
      <c r="G46" s="911">
        <v>0</v>
      </c>
      <c r="H46" s="911">
        <v>43.71</v>
      </c>
      <c r="I46" s="911">
        <v>1112.32</v>
      </c>
      <c r="J46" s="911">
        <v>0</v>
      </c>
      <c r="K46" s="911">
        <v>1215.23</v>
      </c>
      <c r="L46" s="897" t="s">
        <v>1452</v>
      </c>
      <c r="M46" s="897" t="s">
        <v>1452</v>
      </c>
      <c r="N46" s="900" t="s">
        <v>1455</v>
      </c>
    </row>
    <row r="47" spans="1:15" s="133" customFormat="1" ht="39" customHeight="1" thickBot="1">
      <c r="A47" s="374" t="s">
        <v>1311</v>
      </c>
      <c r="B47" s="395">
        <v>2</v>
      </c>
      <c r="C47" s="897" t="s">
        <v>1202</v>
      </c>
      <c r="D47" s="897">
        <v>0</v>
      </c>
      <c r="E47" s="897">
        <v>41.4</v>
      </c>
      <c r="F47" s="897">
        <v>61.56</v>
      </c>
      <c r="G47" s="897">
        <v>0</v>
      </c>
      <c r="H47" s="897">
        <v>76.040000000000006</v>
      </c>
      <c r="I47" s="897">
        <v>1934.81</v>
      </c>
      <c r="J47" s="897">
        <v>0</v>
      </c>
      <c r="K47" s="897">
        <v>2113.81</v>
      </c>
      <c r="L47" s="897" t="s">
        <v>1310</v>
      </c>
      <c r="M47" s="897" t="s">
        <v>1310</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1163</v>
      </c>
      <c r="D53" s="601" t="s">
        <v>743</v>
      </c>
      <c r="E53" s="615" t="s">
        <v>916</v>
      </c>
      <c r="F53" s="859">
        <v>1484.91</v>
      </c>
      <c r="G53" s="859">
        <v>61.69</v>
      </c>
      <c r="H53" s="859">
        <v>29.82</v>
      </c>
      <c r="I53" s="617" t="s">
        <v>1152</v>
      </c>
      <c r="J53" s="800"/>
      <c r="K53" s="795"/>
      <c r="L53" s="795"/>
      <c r="M53" s="795"/>
      <c r="N53" s="795"/>
      <c r="O53" s="795"/>
      <c r="P53" s="795"/>
      <c r="Q53" s="795"/>
      <c r="R53" s="795"/>
      <c r="S53" s="795"/>
    </row>
    <row r="54" spans="2:20" ht="60" customHeight="1" thickBot="1">
      <c r="B54" s="612">
        <v>35</v>
      </c>
      <c r="C54" s="804" t="s">
        <v>1164</v>
      </c>
      <c r="D54" s="602" t="s">
        <v>917</v>
      </c>
      <c r="E54" s="616" t="s">
        <v>918</v>
      </c>
      <c r="F54" s="859">
        <v>1618.23</v>
      </c>
      <c r="G54" s="898">
        <v>66.010000000000005</v>
      </c>
      <c r="H54" s="859">
        <v>32.520000000000003</v>
      </c>
      <c r="I54" s="617" t="s">
        <v>1152</v>
      </c>
      <c r="J54" s="800"/>
      <c r="K54" s="534"/>
      <c r="L54" s="534"/>
      <c r="M54" s="534"/>
      <c r="N54" s="534"/>
      <c r="O54" s="534"/>
      <c r="P54" s="534"/>
      <c r="Q54" s="534"/>
      <c r="R54" s="534"/>
      <c r="S54" s="534"/>
    </row>
    <row r="55" spans="2:20" ht="60" customHeight="1" thickBot="1">
      <c r="B55" s="612">
        <v>50</v>
      </c>
      <c r="C55" s="804" t="s">
        <v>1165</v>
      </c>
      <c r="D55" s="602" t="s">
        <v>919</v>
      </c>
      <c r="E55" s="616" t="s">
        <v>920</v>
      </c>
      <c r="F55" s="859">
        <v>1696.61</v>
      </c>
      <c r="G55" s="898">
        <v>67.84</v>
      </c>
      <c r="H55" s="859">
        <v>34.130000000000003</v>
      </c>
      <c r="I55" s="617" t="s">
        <v>1152</v>
      </c>
      <c r="J55" s="800"/>
      <c r="K55" s="710"/>
      <c r="L55" s="534"/>
      <c r="M55" s="534"/>
      <c r="N55" s="534"/>
      <c r="O55" s="710"/>
      <c r="P55" s="710"/>
      <c r="Q55" s="534"/>
      <c r="R55" s="710"/>
      <c r="S55" s="710"/>
      <c r="T55" s="710"/>
    </row>
    <row r="56" spans="2:20" ht="60" customHeight="1" thickBot="1">
      <c r="B56" s="619">
        <v>70</v>
      </c>
      <c r="C56" s="804" t="s">
        <v>1166</v>
      </c>
      <c r="D56" s="602" t="s">
        <v>921</v>
      </c>
      <c r="E56" s="615" t="s">
        <v>922</v>
      </c>
      <c r="F56" s="859">
        <v>1741.68</v>
      </c>
      <c r="G56" s="859">
        <v>68.819999999999993</v>
      </c>
      <c r="H56" s="859">
        <v>35.049999999999997</v>
      </c>
      <c r="I56" s="617" t="s">
        <v>1152</v>
      </c>
      <c r="J56" s="800"/>
    </row>
    <row r="57" spans="2:20" ht="60" customHeight="1" thickBot="1">
      <c r="B57" s="619">
        <v>95</v>
      </c>
      <c r="C57" s="804" t="s">
        <v>1167</v>
      </c>
      <c r="D57" s="602" t="s">
        <v>923</v>
      </c>
      <c r="E57" s="615" t="s">
        <v>924</v>
      </c>
      <c r="F57" s="859">
        <v>1952.31</v>
      </c>
      <c r="G57" s="859">
        <v>75.52</v>
      </c>
      <c r="H57" s="859">
        <v>39.32</v>
      </c>
      <c r="I57" s="617" t="s">
        <v>1152</v>
      </c>
      <c r="J57" s="800"/>
    </row>
    <row r="58" spans="2:20" ht="60" customHeight="1" thickBot="1">
      <c r="B58" s="619">
        <v>120</v>
      </c>
      <c r="C58" s="804" t="s">
        <v>1168</v>
      </c>
      <c r="D58" s="602" t="s">
        <v>925</v>
      </c>
      <c r="E58" s="616" t="s">
        <v>926</v>
      </c>
      <c r="F58" s="859">
        <v>2182.5100000000002</v>
      </c>
      <c r="G58" s="859">
        <v>83.45</v>
      </c>
      <c r="H58" s="859">
        <v>43.98</v>
      </c>
      <c r="I58" s="617" t="s">
        <v>1152</v>
      </c>
      <c r="J58" s="800"/>
    </row>
    <row r="59" spans="2:20" ht="60" customHeight="1" thickBot="1">
      <c r="B59" s="619">
        <v>150</v>
      </c>
      <c r="C59" s="804" t="s">
        <v>1169</v>
      </c>
      <c r="D59" s="602" t="s">
        <v>927</v>
      </c>
      <c r="E59" s="615" t="s">
        <v>928</v>
      </c>
      <c r="F59" s="859">
        <v>2435.2800000000002</v>
      </c>
      <c r="G59" s="859">
        <v>92.4</v>
      </c>
      <c r="H59" s="859">
        <v>49.09</v>
      </c>
      <c r="I59" s="617" t="s">
        <v>1152</v>
      </c>
      <c r="J59" s="800"/>
    </row>
    <row r="60" spans="2:20" ht="60" customHeight="1" thickBot="1">
      <c r="B60" s="619">
        <v>185</v>
      </c>
      <c r="C60" s="804" t="s">
        <v>1170</v>
      </c>
      <c r="D60" s="602" t="s">
        <v>929</v>
      </c>
      <c r="E60" s="615" t="s">
        <v>930</v>
      </c>
      <c r="F60" s="859">
        <v>2836.24</v>
      </c>
      <c r="G60" s="859">
        <v>106.35</v>
      </c>
      <c r="H60" s="859">
        <v>57.2</v>
      </c>
      <c r="I60" s="617" t="s">
        <v>1152</v>
      </c>
      <c r="J60" s="800"/>
    </row>
    <row r="61" spans="2:20" ht="60" customHeight="1" thickBot="1">
      <c r="B61" s="619">
        <v>240</v>
      </c>
      <c r="C61" s="804" t="s">
        <v>1171</v>
      </c>
      <c r="D61" s="602" t="s">
        <v>931</v>
      </c>
      <c r="E61" s="616" t="s">
        <v>932</v>
      </c>
      <c r="F61" s="859">
        <v>3242.29</v>
      </c>
      <c r="G61" s="859">
        <v>119.47</v>
      </c>
      <c r="H61" s="859">
        <v>65.430000000000007</v>
      </c>
      <c r="I61" s="617" t="s">
        <v>1152</v>
      </c>
      <c r="J61" s="800"/>
    </row>
    <row r="63" spans="2:20" s="133" customFormat="1"/>
    <row r="64" spans="2:20" s="133" customFormat="1" ht="13.5" thickBot="1">
      <c r="B64" s="561">
        <v>0.4</v>
      </c>
      <c r="C64" s="561">
        <v>2</v>
      </c>
    </row>
    <row r="65" spans="1:22" s="133" customFormat="1" ht="60.75" thickBot="1">
      <c r="B65" s="612">
        <v>25</v>
      </c>
      <c r="C65" s="612" t="s">
        <v>1172</v>
      </c>
      <c r="D65" s="601" t="s">
        <v>1154</v>
      </c>
      <c r="E65" s="615" t="s">
        <v>916</v>
      </c>
      <c r="F65" s="859">
        <v>2802.51</v>
      </c>
      <c r="G65" s="859">
        <v>118.3</v>
      </c>
      <c r="H65" s="859">
        <v>50.16</v>
      </c>
      <c r="I65" s="617" t="s">
        <v>1153</v>
      </c>
    </row>
    <row r="66" spans="1:22" s="133" customFormat="1" ht="60.75" thickBot="1">
      <c r="B66" s="612">
        <v>35</v>
      </c>
      <c r="C66" s="612" t="s">
        <v>1173</v>
      </c>
      <c r="D66" s="602" t="s">
        <v>1155</v>
      </c>
      <c r="E66" s="616" t="s">
        <v>918</v>
      </c>
      <c r="F66" s="859">
        <v>3060.39</v>
      </c>
      <c r="G66" s="898">
        <v>127.01</v>
      </c>
      <c r="H66" s="859">
        <v>52.7</v>
      </c>
      <c r="I66" s="617" t="s">
        <v>1153</v>
      </c>
    </row>
    <row r="67" spans="1:22" s="133" customFormat="1" ht="60.75" thickBot="1">
      <c r="B67" s="612">
        <v>50</v>
      </c>
      <c r="C67" s="612" t="s">
        <v>1174</v>
      </c>
      <c r="D67" s="602" t="s">
        <v>1156</v>
      </c>
      <c r="E67" s="616" t="s">
        <v>920</v>
      </c>
      <c r="F67" s="859">
        <v>3186.4</v>
      </c>
      <c r="G67" s="898">
        <v>129.77000000000001</v>
      </c>
      <c r="H67" s="859">
        <v>58.16</v>
      </c>
      <c r="I67" s="617" t="s">
        <v>1153</v>
      </c>
    </row>
    <row r="68" spans="1:22" s="133" customFormat="1" ht="60.75" thickBot="1">
      <c r="B68" s="619">
        <v>70</v>
      </c>
      <c r="C68" s="612" t="s">
        <v>1175</v>
      </c>
      <c r="D68" s="602" t="s">
        <v>1157</v>
      </c>
      <c r="E68" s="615" t="s">
        <v>922</v>
      </c>
      <c r="F68" s="859">
        <v>3331.63</v>
      </c>
      <c r="G68" s="859">
        <v>133.93</v>
      </c>
      <c r="H68" s="859">
        <v>55.91</v>
      </c>
      <c r="I68" s="617" t="s">
        <v>1153</v>
      </c>
    </row>
    <row r="69" spans="1:22" s="133" customFormat="1" ht="60.75" thickBot="1">
      <c r="B69" s="619">
        <v>95</v>
      </c>
      <c r="C69" s="612" t="s">
        <v>1176</v>
      </c>
      <c r="D69" s="602" t="s">
        <v>1158</v>
      </c>
      <c r="E69" s="615" t="s">
        <v>924</v>
      </c>
      <c r="F69" s="859">
        <v>3749.04</v>
      </c>
      <c r="G69" s="859">
        <v>147.77000000000001</v>
      </c>
      <c r="H69" s="859">
        <v>61.71</v>
      </c>
      <c r="I69" s="617" t="s">
        <v>1153</v>
      </c>
    </row>
    <row r="70" spans="1:22" s="133" customFormat="1" ht="60.75" thickBot="1">
      <c r="B70" s="619">
        <v>120</v>
      </c>
      <c r="C70" s="612" t="s">
        <v>1177</v>
      </c>
      <c r="D70" s="602" t="s">
        <v>1159</v>
      </c>
      <c r="E70" s="616" t="s">
        <v>926</v>
      </c>
      <c r="F70" s="859">
        <v>4203.7</v>
      </c>
      <c r="G70" s="859">
        <v>164.05</v>
      </c>
      <c r="H70" s="859">
        <v>68.290000000000006</v>
      </c>
      <c r="I70" s="617" t="s">
        <v>1153</v>
      </c>
    </row>
    <row r="71" spans="1:22" s="133" customFormat="1" ht="60.75" thickBot="1">
      <c r="B71" s="619">
        <v>150</v>
      </c>
      <c r="C71" s="612" t="s">
        <v>1178</v>
      </c>
      <c r="D71" s="602" t="s">
        <v>1160</v>
      </c>
      <c r="E71" s="615" t="s">
        <v>928</v>
      </c>
      <c r="F71" s="859">
        <v>4739.26</v>
      </c>
      <c r="G71" s="859">
        <v>183.73</v>
      </c>
      <c r="H71" s="859">
        <v>75.67</v>
      </c>
      <c r="I71" s="617" t="s">
        <v>1153</v>
      </c>
    </row>
    <row r="72" spans="1:22" s="133" customFormat="1" ht="60.75" thickBot="1">
      <c r="B72" s="619">
        <v>185</v>
      </c>
      <c r="C72" s="612" t="s">
        <v>1179</v>
      </c>
      <c r="D72" s="602" t="s">
        <v>1161</v>
      </c>
      <c r="E72" s="615" t="s">
        <v>930</v>
      </c>
      <c r="F72" s="859">
        <v>5537.41</v>
      </c>
      <c r="G72" s="859">
        <v>212.51</v>
      </c>
      <c r="H72" s="859">
        <v>87.89</v>
      </c>
      <c r="I72" s="617" t="s">
        <v>1153</v>
      </c>
    </row>
    <row r="73" spans="1:22" s="133" customFormat="1" ht="60.75" thickBot="1">
      <c r="B73" s="619">
        <v>240</v>
      </c>
      <c r="C73" s="612" t="s">
        <v>1180</v>
      </c>
      <c r="D73" s="602" t="s">
        <v>1162</v>
      </c>
      <c r="E73" s="616" t="s">
        <v>932</v>
      </c>
      <c r="F73" s="859">
        <v>6326.38</v>
      </c>
      <c r="G73" s="859">
        <v>238.92</v>
      </c>
      <c r="H73" s="859">
        <v>98.74</v>
      </c>
      <c r="I73" s="617" t="s">
        <v>1153</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91" t="s">
        <v>975</v>
      </c>
      <c r="B78" s="569">
        <v>1</v>
      </c>
      <c r="C78" s="853">
        <v>3821.1472400000002</v>
      </c>
      <c r="D78" s="853">
        <v>337.86</v>
      </c>
      <c r="E78" s="853">
        <v>621.53</v>
      </c>
      <c r="F78" s="853">
        <v>0</v>
      </c>
      <c r="G78" s="853">
        <v>770.63</v>
      </c>
      <c r="H78" s="853">
        <v>15787.87</v>
      </c>
      <c r="I78" s="853">
        <v>0</v>
      </c>
      <c r="J78" s="853">
        <v>21339.037240000001</v>
      </c>
      <c r="K78" s="853" t="s">
        <v>1181</v>
      </c>
      <c r="L78" s="853" t="s">
        <v>1181</v>
      </c>
      <c r="M78" s="709" t="s">
        <v>859</v>
      </c>
      <c r="N78" s="415" t="s">
        <v>833</v>
      </c>
      <c r="O78" s="416"/>
      <c r="P78" s="416"/>
      <c r="Q78" s="416"/>
      <c r="R78" s="416"/>
      <c r="S78" s="415"/>
      <c r="T78" s="416"/>
      <c r="U78" s="416"/>
      <c r="V78" s="416"/>
    </row>
    <row r="79" spans="1:22" ht="45" customHeight="1" thickBot="1">
      <c r="A79" s="1692"/>
      <c r="B79" s="613">
        <v>2</v>
      </c>
      <c r="C79" s="853">
        <v>3827.7870800000001</v>
      </c>
      <c r="D79" s="853">
        <v>408.90670600000004</v>
      </c>
      <c r="E79" s="853">
        <v>727.37</v>
      </c>
      <c r="F79" s="853">
        <v>0</v>
      </c>
      <c r="G79" s="853">
        <v>901.36817924400009</v>
      </c>
      <c r="H79" s="853">
        <v>19107.79</v>
      </c>
      <c r="I79" s="853">
        <v>0</v>
      </c>
      <c r="J79" s="853">
        <v>24973.221965244</v>
      </c>
      <c r="K79" s="853" t="s">
        <v>1182</v>
      </c>
      <c r="L79" s="853" t="s">
        <v>1182</v>
      </c>
      <c r="M79" s="571" t="s">
        <v>860</v>
      </c>
      <c r="N79" s="415" t="s">
        <v>834</v>
      </c>
      <c r="O79" s="416"/>
      <c r="P79" s="416"/>
      <c r="Q79" s="416"/>
      <c r="R79" s="416"/>
      <c r="S79" s="415"/>
      <c r="T79" s="416"/>
      <c r="U79" s="416"/>
      <c r="V79" s="416"/>
    </row>
    <row r="80" spans="1:22" ht="44.25" customHeight="1" thickBot="1">
      <c r="A80" s="1692"/>
      <c r="B80" s="711">
        <v>3</v>
      </c>
      <c r="C80" s="853">
        <v>3927.89869</v>
      </c>
      <c r="D80" s="853">
        <v>436.18</v>
      </c>
      <c r="E80" s="853">
        <v>771.05</v>
      </c>
      <c r="F80" s="853">
        <v>0</v>
      </c>
      <c r="G80" s="853">
        <v>955.39</v>
      </c>
      <c r="H80" s="853">
        <v>20366.29</v>
      </c>
      <c r="I80" s="853">
        <v>16</v>
      </c>
      <c r="J80" s="853">
        <v>26472.808690000002</v>
      </c>
      <c r="K80" s="853" t="s">
        <v>1183</v>
      </c>
      <c r="L80" s="853" t="s">
        <v>1183</v>
      </c>
      <c r="M80" s="571" t="s">
        <v>861</v>
      </c>
      <c r="N80" s="415" t="s">
        <v>835</v>
      </c>
      <c r="O80" s="395"/>
      <c r="P80" s="395"/>
      <c r="Q80" s="395"/>
      <c r="R80" s="1693" t="s">
        <v>976</v>
      </c>
      <c r="S80" s="1694"/>
      <c r="T80" s="395"/>
      <c r="U80" s="395"/>
      <c r="V80" s="395"/>
    </row>
    <row r="81" spans="1:22" s="133" customFormat="1" ht="36.75" customHeight="1" thickBot="1">
      <c r="A81" s="1692"/>
      <c r="B81" s="569">
        <v>4</v>
      </c>
      <c r="C81" s="853">
        <v>3943.07287</v>
      </c>
      <c r="D81" s="853">
        <v>598.54</v>
      </c>
      <c r="E81" s="853">
        <v>1012.9499999999999</v>
      </c>
      <c r="F81" s="853">
        <v>0</v>
      </c>
      <c r="G81" s="853">
        <v>1254.1600000000001</v>
      </c>
      <c r="H81" s="853">
        <v>27953.38</v>
      </c>
      <c r="I81" s="853">
        <v>16</v>
      </c>
      <c r="J81" s="853">
        <v>34778.102870000002</v>
      </c>
      <c r="K81" s="853" t="s">
        <v>1184</v>
      </c>
      <c r="L81" s="853" t="s">
        <v>1184</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1233</v>
      </c>
      <c r="B5" s="853" t="s">
        <v>1444</v>
      </c>
      <c r="C5" s="853">
        <v>111.52850000000001</v>
      </c>
      <c r="D5" s="853">
        <v>62.36</v>
      </c>
      <c r="E5" s="853">
        <v>96.210000000000008</v>
      </c>
      <c r="F5" s="853">
        <v>2450.0100000000002</v>
      </c>
      <c r="G5" s="853">
        <v>118.91</v>
      </c>
      <c r="H5" s="853">
        <v>206.85</v>
      </c>
      <c r="I5" s="853">
        <v>257.39</v>
      </c>
      <c r="J5" s="853">
        <v>3303.2584999999999</v>
      </c>
      <c r="K5" s="853" t="s">
        <v>1232</v>
      </c>
      <c r="L5" s="787" t="s">
        <v>1232</v>
      </c>
    </row>
    <row r="6" spans="1:14" ht="17.25" customHeight="1" outlineLevel="1" thickBot="1">
      <c r="A6" s="415" t="s">
        <v>1234</v>
      </c>
      <c r="B6" s="919" t="s">
        <v>1433</v>
      </c>
      <c r="C6" s="853">
        <v>5.3831800000000003</v>
      </c>
      <c r="D6" s="853">
        <v>1.05</v>
      </c>
      <c r="E6" s="853">
        <v>1.73</v>
      </c>
      <c r="F6" s="853">
        <v>0</v>
      </c>
      <c r="G6" s="853">
        <v>2.14</v>
      </c>
      <c r="H6" s="853">
        <v>49.089999999999996</v>
      </c>
      <c r="I6" s="853">
        <v>0</v>
      </c>
      <c r="J6" s="853">
        <v>59.393180000000001</v>
      </c>
      <c r="K6" s="853" t="s">
        <v>1432</v>
      </c>
      <c r="L6" s="816"/>
    </row>
    <row r="7" spans="1:14" ht="17.25" customHeight="1" outlineLevel="1" thickBot="1">
      <c r="A7" s="415" t="s">
        <v>1235</v>
      </c>
      <c r="B7" s="919" t="s">
        <v>1238</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1239</v>
      </c>
      <c r="L7" s="816"/>
    </row>
    <row r="8" spans="1:14" ht="17.25" customHeight="1" outlineLevel="1" thickBot="1">
      <c r="A8" s="415">
        <v>2</v>
      </c>
      <c r="B8" s="919" t="s">
        <v>717</v>
      </c>
      <c r="C8" s="853">
        <v>107.96680000000001</v>
      </c>
      <c r="D8" s="853">
        <v>24.25</v>
      </c>
      <c r="E8" s="853">
        <v>39.44</v>
      </c>
      <c r="F8" s="853">
        <v>620.54999999999995</v>
      </c>
      <c r="G8" s="853">
        <v>48.79</v>
      </c>
      <c r="H8" s="853">
        <v>226.04</v>
      </c>
      <c r="I8" s="853">
        <v>286.81</v>
      </c>
      <c r="J8" s="853">
        <v>1353.8467999999998</v>
      </c>
      <c r="K8" s="853" t="s">
        <v>1241</v>
      </c>
      <c r="L8" s="816" t="s">
        <v>1240</v>
      </c>
    </row>
    <row r="9" spans="1:14" ht="17.25" customHeight="1" outlineLevel="1" thickBot="1">
      <c r="A9" s="415">
        <v>3</v>
      </c>
      <c r="B9" s="919" t="s">
        <v>1419</v>
      </c>
      <c r="C9" s="853">
        <v>109.75462</v>
      </c>
      <c r="D9" s="853">
        <v>43.38</v>
      </c>
      <c r="E9" s="853">
        <v>67.930000000000007</v>
      </c>
      <c r="F9" s="853">
        <v>979.64</v>
      </c>
      <c r="G9" s="853">
        <v>83.99</v>
      </c>
      <c r="H9" s="853">
        <v>303.98</v>
      </c>
      <c r="I9" s="853">
        <v>743.69</v>
      </c>
      <c r="J9" s="853">
        <v>2332.3646200000003</v>
      </c>
      <c r="K9" s="853" t="s">
        <v>1418</v>
      </c>
      <c r="L9" s="816" t="s">
        <v>1242</v>
      </c>
    </row>
    <row r="10" spans="1:14" ht="17.25" customHeight="1" outlineLevel="1" thickBot="1">
      <c r="A10" s="415">
        <v>4</v>
      </c>
      <c r="B10" s="919" t="s">
        <v>936</v>
      </c>
      <c r="C10" s="853">
        <v>55.894240000000003</v>
      </c>
      <c r="D10" s="853">
        <v>53.58</v>
      </c>
      <c r="E10" s="853">
        <v>81.410527200000004</v>
      </c>
      <c r="F10" s="853">
        <v>2055.09</v>
      </c>
      <c r="G10" s="853">
        <v>100.59</v>
      </c>
      <c r="H10" s="853">
        <v>231.49</v>
      </c>
      <c r="I10" s="853">
        <v>217.04</v>
      </c>
      <c r="J10" s="853">
        <v>2795.0947672000002</v>
      </c>
      <c r="K10" s="853" t="s">
        <v>1443</v>
      </c>
      <c r="L10" s="950" t="s">
        <v>1445</v>
      </c>
      <c r="M10" s="567"/>
      <c r="N10" s="576" t="s">
        <v>1314</v>
      </c>
    </row>
    <row r="11" spans="1:14" ht="17.25" customHeight="1" outlineLevel="1" thickBot="1">
      <c r="A11" s="415">
        <v>5</v>
      </c>
      <c r="B11" s="919" t="s">
        <v>718</v>
      </c>
      <c r="C11" s="853">
        <v>108.26174</v>
      </c>
      <c r="D11" s="853">
        <v>27.41</v>
      </c>
      <c r="E11" s="853">
        <v>44.120000000000005</v>
      </c>
      <c r="F11" s="853">
        <v>1134.1600000000001</v>
      </c>
      <c r="G11" s="853">
        <v>54.59</v>
      </c>
      <c r="H11" s="853">
        <v>63.6</v>
      </c>
      <c r="I11" s="853">
        <v>83.11</v>
      </c>
      <c r="J11" s="853">
        <v>1515.2517399999997</v>
      </c>
      <c r="K11" s="853" t="s">
        <v>1243</v>
      </c>
      <c r="L11" s="816" t="s">
        <v>1244</v>
      </c>
    </row>
    <row r="12" spans="1:14" ht="17.25" customHeight="1" outlineLevel="1" thickBot="1">
      <c r="A12" s="415">
        <v>6</v>
      </c>
      <c r="B12" s="919" t="s">
        <v>938</v>
      </c>
      <c r="C12" s="853">
        <v>44.206679999999999</v>
      </c>
      <c r="D12" s="853">
        <v>6.71</v>
      </c>
      <c r="E12" s="853">
        <v>11.35</v>
      </c>
      <c r="F12" s="853">
        <v>255.38</v>
      </c>
      <c r="G12" s="853">
        <v>14.06</v>
      </c>
      <c r="H12" s="853">
        <v>14.44</v>
      </c>
      <c r="I12" s="853">
        <v>43.62</v>
      </c>
      <c r="J12" s="853">
        <v>389.76668000000001</v>
      </c>
      <c r="K12" s="853" t="s">
        <v>1245</v>
      </c>
      <c r="L12" s="816" t="s">
        <v>938</v>
      </c>
    </row>
    <row r="13" spans="1:14" ht="27" customHeight="1" outlineLevel="1" thickBot="1">
      <c r="A13" s="415">
        <v>7</v>
      </c>
      <c r="B13" s="919" t="s">
        <v>939</v>
      </c>
      <c r="C13" s="897">
        <v>22.912735327379998</v>
      </c>
      <c r="D13" s="897">
        <v>8.1300000000000008</v>
      </c>
      <c r="E13" s="897">
        <v>12.81</v>
      </c>
      <c r="F13" s="897">
        <v>139.75</v>
      </c>
      <c r="G13" s="897">
        <v>15.84</v>
      </c>
      <c r="H13" s="897">
        <v>101</v>
      </c>
      <c r="I13" s="897">
        <v>139.32</v>
      </c>
      <c r="J13" s="897">
        <v>439.76273532737997</v>
      </c>
      <c r="K13" s="897" t="s">
        <v>1246</v>
      </c>
      <c r="L13" s="816" t="s">
        <v>939</v>
      </c>
    </row>
    <row r="14" spans="1:14" ht="17.25" customHeight="1" outlineLevel="1" thickBot="1">
      <c r="A14" s="415">
        <v>1</v>
      </c>
      <c r="B14" s="919" t="s">
        <v>856</v>
      </c>
      <c r="C14" s="853">
        <v>4.5585599999999999</v>
      </c>
      <c r="D14" s="853">
        <v>1.92</v>
      </c>
      <c r="E14" s="853">
        <v>2.9990568</v>
      </c>
      <c r="F14" s="853">
        <v>62.34</v>
      </c>
      <c r="G14" s="853">
        <v>3.71</v>
      </c>
      <c r="H14" s="853">
        <v>20.130000000000003</v>
      </c>
      <c r="I14" s="853">
        <v>7.31</v>
      </c>
      <c r="J14" s="853">
        <v>102.9676168</v>
      </c>
      <c r="K14" s="853" t="s">
        <v>1247</v>
      </c>
      <c r="L14" s="816" t="s">
        <v>1248</v>
      </c>
    </row>
    <row r="15" spans="1:14" ht="17.25" customHeight="1" outlineLevel="1" thickBot="1">
      <c r="A15" s="415">
        <v>2</v>
      </c>
      <c r="B15" s="919" t="s">
        <v>857</v>
      </c>
      <c r="C15" s="853">
        <v>4.6442199999999998</v>
      </c>
      <c r="D15" s="853">
        <v>2.84</v>
      </c>
      <c r="E15" s="853">
        <v>4.3600000000000003</v>
      </c>
      <c r="F15" s="853">
        <v>109.82</v>
      </c>
      <c r="G15" s="853">
        <v>5.39</v>
      </c>
      <c r="H15" s="853">
        <v>13.8</v>
      </c>
      <c r="I15" s="853">
        <v>8.99</v>
      </c>
      <c r="J15" s="853">
        <v>149.84422000000001</v>
      </c>
      <c r="K15" s="853" t="s">
        <v>1249</v>
      </c>
      <c r="L15" s="816" t="s">
        <v>1250</v>
      </c>
    </row>
    <row r="16" spans="1:14" ht="30" customHeight="1" outlineLevel="1" thickBot="1">
      <c r="A16" s="415">
        <v>3</v>
      </c>
      <c r="B16" s="919" t="s">
        <v>1260</v>
      </c>
      <c r="C16" s="853">
        <v>11.528370235300532</v>
      </c>
      <c r="D16" s="853">
        <v>3.96</v>
      </c>
      <c r="E16" s="853">
        <v>6.26</v>
      </c>
      <c r="F16" s="853">
        <v>0</v>
      </c>
      <c r="G16" s="853">
        <v>7.73</v>
      </c>
      <c r="H16" s="853">
        <v>173.27</v>
      </c>
      <c r="I16" s="853">
        <v>12.01</v>
      </c>
      <c r="J16" s="853">
        <v>214.75837023530053</v>
      </c>
      <c r="K16" s="853" t="s">
        <v>1261</v>
      </c>
      <c r="L16" s="817" t="s">
        <v>1260</v>
      </c>
    </row>
    <row r="17" spans="1:17" ht="13.5" thickBot="1">
      <c r="A17" s="415">
        <v>4</v>
      </c>
      <c r="B17" s="853" t="s">
        <v>1448</v>
      </c>
      <c r="C17" s="853">
        <v>7.32</v>
      </c>
      <c r="D17" s="853">
        <v>0.71</v>
      </c>
      <c r="E17" s="853">
        <v>1.28</v>
      </c>
      <c r="F17" s="853">
        <v>11.22</v>
      </c>
      <c r="G17" s="853">
        <v>1.59</v>
      </c>
      <c r="H17" s="853">
        <v>21.86</v>
      </c>
      <c r="I17" s="853">
        <v>0</v>
      </c>
      <c r="J17" s="853">
        <v>43.980000000000004</v>
      </c>
      <c r="K17" s="567" t="s">
        <v>1449</v>
      </c>
      <c r="L17" s="899"/>
      <c r="M17" s="567"/>
      <c r="N17" s="567"/>
      <c r="O17" s="567"/>
      <c r="P17" s="567" t="s">
        <v>1450</v>
      </c>
      <c r="Q17" s="567"/>
    </row>
    <row r="18" spans="1:17" ht="36.75" customHeight="1" outlineLevel="1" thickBot="1">
      <c r="A18" s="415">
        <v>3</v>
      </c>
      <c r="B18" s="919" t="s">
        <v>1260</v>
      </c>
      <c r="C18" s="853">
        <v>11.528370235300532</v>
      </c>
      <c r="D18" s="853">
        <v>3.96</v>
      </c>
      <c r="E18" s="853">
        <v>6.26</v>
      </c>
      <c r="F18" s="853">
        <v>0</v>
      </c>
      <c r="G18" s="853">
        <v>7.73</v>
      </c>
      <c r="H18" s="853">
        <v>173.27</v>
      </c>
      <c r="I18" s="853">
        <v>12.01</v>
      </c>
      <c r="J18" s="853">
        <v>214.75837023530053</v>
      </c>
      <c r="K18" s="853" t="s">
        <v>1261</v>
      </c>
      <c r="L18" s="817" t="s">
        <v>1260</v>
      </c>
    </row>
    <row r="19" spans="1:17" ht="17.25" customHeight="1" outlineLevel="1" thickBot="1">
      <c r="A19" s="415">
        <v>6</v>
      </c>
      <c r="B19" s="919" t="s">
        <v>1251</v>
      </c>
      <c r="C19" s="853">
        <v>168.26551999999998</v>
      </c>
      <c r="D19" s="853">
        <v>494.96</v>
      </c>
      <c r="E19" s="853">
        <v>741.21999999999991</v>
      </c>
      <c r="F19" s="853">
        <v>20835.099999999999</v>
      </c>
      <c r="G19" s="853">
        <v>915.57</v>
      </c>
      <c r="H19" s="853">
        <v>2060.3000000000002</v>
      </c>
      <c r="I19" s="853">
        <v>233.36</v>
      </c>
      <c r="J19" s="853">
        <v>25448.775519999999</v>
      </c>
      <c r="K19" s="853" t="s">
        <v>1252</v>
      </c>
      <c r="L19" s="899" t="s">
        <v>1313</v>
      </c>
      <c r="M19" s="567"/>
      <c r="N19" s="576" t="s">
        <v>1314</v>
      </c>
    </row>
    <row r="20" spans="1:17" ht="17.25" customHeight="1" outlineLevel="1" thickBot="1">
      <c r="A20" s="415">
        <v>7</v>
      </c>
      <c r="B20" s="919" t="s">
        <v>858</v>
      </c>
      <c r="C20" s="853">
        <v>315.77001999999999</v>
      </c>
      <c r="D20" s="853">
        <v>588.42531400000007</v>
      </c>
      <c r="E20" s="853">
        <v>884.8</v>
      </c>
      <c r="F20" s="853">
        <v>23479.16</v>
      </c>
      <c r="G20" s="853">
        <v>1093.0226047859999</v>
      </c>
      <c r="H20" s="853">
        <v>3816.4300000000003</v>
      </c>
      <c r="I20" s="853">
        <v>200.92</v>
      </c>
      <c r="J20" s="853">
        <v>30378.527938785999</v>
      </c>
      <c r="K20" s="853" t="s">
        <v>1253</v>
      </c>
      <c r="L20" s="816" t="s">
        <v>1254</v>
      </c>
    </row>
    <row r="21" spans="1:17" ht="17.25" customHeight="1" outlineLevel="1" thickBot="1">
      <c r="A21" s="415">
        <v>8</v>
      </c>
      <c r="B21" s="853" t="s">
        <v>1255</v>
      </c>
      <c r="C21" s="853">
        <v>106.38728</v>
      </c>
      <c r="D21" s="853">
        <v>7.35</v>
      </c>
      <c r="E21" s="853">
        <v>14.26</v>
      </c>
      <c r="F21" s="853">
        <v>293.63</v>
      </c>
      <c r="G21" s="853">
        <v>17.690000000000001</v>
      </c>
      <c r="H21" s="853">
        <v>14.86</v>
      </c>
      <c r="I21" s="853">
        <v>35.15</v>
      </c>
      <c r="J21" s="853">
        <v>489.32727999999997</v>
      </c>
      <c r="K21" s="853" t="s">
        <v>1256</v>
      </c>
      <c r="L21" s="899" t="s">
        <v>1313</v>
      </c>
      <c r="M21" s="567"/>
      <c r="N21" s="576" t="s">
        <v>1314</v>
      </c>
    </row>
    <row r="22" spans="1:17" ht="17.25" customHeight="1" outlineLevel="1" thickBot="1">
      <c r="A22" s="415">
        <v>1</v>
      </c>
      <c r="B22" s="853" t="s">
        <v>933</v>
      </c>
      <c r="C22" s="853">
        <v>0.47883852965220408</v>
      </c>
      <c r="D22" s="853">
        <v>0.18</v>
      </c>
      <c r="E22" s="853">
        <v>0.29000000000000004</v>
      </c>
      <c r="F22" s="853">
        <v>3.46</v>
      </c>
      <c r="G22" s="853">
        <v>0.35</v>
      </c>
      <c r="H22" s="853">
        <v>3.19</v>
      </c>
      <c r="I22" s="853">
        <v>1.88</v>
      </c>
      <c r="J22" s="853">
        <v>9.8288385296522023</v>
      </c>
      <c r="K22" s="853" t="s">
        <v>1420</v>
      </c>
      <c r="L22" s="899" t="s">
        <v>1313</v>
      </c>
      <c r="M22" s="567"/>
      <c r="N22" s="576" t="s">
        <v>1314</v>
      </c>
      <c r="O22" s="567"/>
      <c r="P22" s="567"/>
    </row>
    <row r="23" spans="1:17" ht="18" customHeight="1" outlineLevel="1" thickBot="1">
      <c r="A23" s="415">
        <v>2</v>
      </c>
      <c r="B23" s="853" t="s">
        <v>934</v>
      </c>
      <c r="C23" s="853">
        <v>0.84147591553183332</v>
      </c>
      <c r="D23" s="853">
        <v>0.32</v>
      </c>
      <c r="E23" s="853">
        <v>0.50314427746595491</v>
      </c>
      <c r="F23" s="853">
        <v>7.13</v>
      </c>
      <c r="G23" s="853">
        <v>0.62</v>
      </c>
      <c r="H23" s="853">
        <v>4.0999999999999996</v>
      </c>
      <c r="I23" s="853">
        <v>3.76</v>
      </c>
      <c r="J23" s="853">
        <v>17.274620192997787</v>
      </c>
      <c r="K23" s="853" t="s">
        <v>1421</v>
      </c>
      <c r="L23" s="899" t="s">
        <v>1313</v>
      </c>
      <c r="M23" s="567"/>
      <c r="N23" s="576" t="s">
        <v>1314</v>
      </c>
      <c r="O23" s="567"/>
      <c r="P23" s="567"/>
    </row>
    <row r="24" spans="1:17" ht="18" customHeight="1" outlineLevel="1" thickBot="1">
      <c r="A24" s="415">
        <v>3</v>
      </c>
      <c r="B24" s="853" t="s">
        <v>935</v>
      </c>
      <c r="C24" s="853">
        <v>1.2159018232434631</v>
      </c>
      <c r="D24" s="853">
        <v>0.46</v>
      </c>
      <c r="E24" s="853">
        <v>0.73</v>
      </c>
      <c r="F24" s="853">
        <v>12.71</v>
      </c>
      <c r="G24" s="853">
        <v>0.9</v>
      </c>
      <c r="H24" s="853">
        <v>5.19</v>
      </c>
      <c r="I24" s="853">
        <v>3.76</v>
      </c>
      <c r="J24" s="853">
        <v>24.965901823243463</v>
      </c>
      <c r="K24" s="853" t="s">
        <v>1422</v>
      </c>
      <c r="L24" s="899" t="s">
        <v>1313</v>
      </c>
      <c r="M24" s="567"/>
      <c r="N24" s="576" t="s">
        <v>1314</v>
      </c>
      <c r="O24" s="567"/>
      <c r="P24" s="567"/>
    </row>
    <row r="25" spans="1:17" ht="18" customHeight="1" outlineLevel="1" thickBot="1">
      <c r="A25" s="415">
        <v>4</v>
      </c>
      <c r="B25" s="853" t="s">
        <v>978</v>
      </c>
      <c r="C25" s="853">
        <v>1.4269724998545168</v>
      </c>
      <c r="D25" s="853">
        <v>0.54</v>
      </c>
      <c r="E25" s="853">
        <v>0.85000000000000009</v>
      </c>
      <c r="F25" s="853">
        <v>14.73</v>
      </c>
      <c r="G25" s="853">
        <v>1.06</v>
      </c>
      <c r="H25" s="853">
        <v>6.93</v>
      </c>
      <c r="I25" s="853">
        <v>3.76</v>
      </c>
      <c r="J25" s="853">
        <v>29.296972499854519</v>
      </c>
      <c r="K25" s="853" t="s">
        <v>1423</v>
      </c>
      <c r="L25" s="899" t="s">
        <v>1313</v>
      </c>
      <c r="M25" s="567"/>
      <c r="N25" s="576" t="s">
        <v>1314</v>
      </c>
      <c r="O25" s="567"/>
      <c r="P25" s="567"/>
    </row>
    <row r="26" spans="1:17" ht="18" customHeight="1" outlineLevel="1" thickBot="1">
      <c r="A26" s="415">
        <v>5</v>
      </c>
      <c r="B26" s="853" t="s">
        <v>979</v>
      </c>
      <c r="C26" s="853">
        <v>2.1943491352994902</v>
      </c>
      <c r="D26" s="853">
        <v>0.84</v>
      </c>
      <c r="E26" s="853">
        <v>1.31</v>
      </c>
      <c r="F26" s="853">
        <v>27.47</v>
      </c>
      <c r="G26" s="853">
        <v>1.62</v>
      </c>
      <c r="H26" s="853">
        <v>6.93</v>
      </c>
      <c r="I26" s="853">
        <v>4.6900000000000004</v>
      </c>
      <c r="J26" s="853">
        <v>45.054349135299482</v>
      </c>
      <c r="K26" s="853" t="s">
        <v>1424</v>
      </c>
      <c r="L26" s="899" t="s">
        <v>1313</v>
      </c>
      <c r="M26" s="567"/>
      <c r="N26" s="576" t="s">
        <v>1314</v>
      </c>
      <c r="O26" s="567"/>
      <c r="P26" s="567"/>
    </row>
    <row r="27" spans="1:17" ht="18" customHeight="1" outlineLevel="1" thickBot="1">
      <c r="A27" s="415">
        <v>6</v>
      </c>
      <c r="B27" s="853" t="s">
        <v>980</v>
      </c>
      <c r="C27" s="853">
        <v>3.4197940476450484</v>
      </c>
      <c r="D27" s="853">
        <v>1.3</v>
      </c>
      <c r="E27" s="853">
        <v>2.0499999999999998</v>
      </c>
      <c r="F27" s="853">
        <v>49.3</v>
      </c>
      <c r="G27" s="853">
        <v>2.5299999999999998</v>
      </c>
      <c r="H27" s="853">
        <v>6.93</v>
      </c>
      <c r="I27" s="853">
        <v>4.6900000000000004</v>
      </c>
      <c r="J27" s="853">
        <v>70.219794047645053</v>
      </c>
      <c r="K27" s="853" t="s">
        <v>1425</v>
      </c>
      <c r="L27" s="899" t="s">
        <v>1313</v>
      </c>
      <c r="M27" s="567"/>
      <c r="N27" s="576" t="s">
        <v>1314</v>
      </c>
      <c r="O27" s="567"/>
      <c r="P27" s="567"/>
    </row>
    <row r="28" spans="1:17" ht="18" customHeight="1" outlineLevel="1" thickBot="1">
      <c r="A28" s="415">
        <v>7</v>
      </c>
      <c r="B28" s="853" t="s">
        <v>981</v>
      </c>
      <c r="C28" s="853">
        <v>4.9747562131041407</v>
      </c>
      <c r="D28" s="853">
        <v>1.9</v>
      </c>
      <c r="E28" s="853">
        <v>2.98</v>
      </c>
      <c r="F28" s="853">
        <v>77</v>
      </c>
      <c r="G28" s="853">
        <v>3.68</v>
      </c>
      <c r="H28" s="853">
        <v>6.93</v>
      </c>
      <c r="I28" s="853">
        <v>4.6900000000000004</v>
      </c>
      <c r="J28" s="853">
        <v>102.15475621310415</v>
      </c>
      <c r="K28" s="853" t="s">
        <v>1426</v>
      </c>
      <c r="L28" s="899" t="s">
        <v>1313</v>
      </c>
      <c r="M28" s="567"/>
      <c r="N28" s="576" t="s">
        <v>1314</v>
      </c>
      <c r="O28" s="567"/>
      <c r="P28" s="567"/>
    </row>
    <row r="29" spans="1:17" ht="18" customHeight="1" outlineLevel="1" thickBot="1">
      <c r="A29" s="415">
        <v>8</v>
      </c>
      <c r="B29" s="853" t="s">
        <v>982</v>
      </c>
      <c r="C29" s="853">
        <v>6.6262719859491384</v>
      </c>
      <c r="D29" s="853">
        <v>2.5299999999999998</v>
      </c>
      <c r="E29" s="853">
        <v>3.97</v>
      </c>
      <c r="F29" s="853">
        <v>104.54</v>
      </c>
      <c r="G29" s="853">
        <v>4.9000000000000004</v>
      </c>
      <c r="H29" s="853">
        <v>6.93</v>
      </c>
      <c r="I29" s="853">
        <v>6.57</v>
      </c>
      <c r="J29" s="853">
        <v>136.06627198594916</v>
      </c>
      <c r="K29" s="853" t="s">
        <v>1427</v>
      </c>
      <c r="L29" s="899" t="s">
        <v>1313</v>
      </c>
      <c r="M29" s="567"/>
      <c r="N29" s="576" t="s">
        <v>1314</v>
      </c>
      <c r="O29" s="567"/>
      <c r="P29" s="567"/>
    </row>
    <row r="30" spans="1:17" ht="18" customHeight="1" outlineLevel="1" thickBot="1">
      <c r="A30" s="415">
        <v>9</v>
      </c>
      <c r="B30" s="853" t="s">
        <v>1257</v>
      </c>
      <c r="C30" s="853">
        <v>9.3920837510094088</v>
      </c>
      <c r="D30" s="853">
        <v>3.58</v>
      </c>
      <c r="E30" s="853">
        <v>5.61</v>
      </c>
      <c r="F30" s="853">
        <v>153.81</v>
      </c>
      <c r="G30" s="853">
        <v>6.94</v>
      </c>
      <c r="H30" s="853">
        <v>6.93</v>
      </c>
      <c r="I30" s="853">
        <v>6.57</v>
      </c>
      <c r="J30" s="853">
        <v>192.83208375100941</v>
      </c>
      <c r="K30" s="853" t="s">
        <v>1428</v>
      </c>
      <c r="L30" s="899" t="s">
        <v>1313</v>
      </c>
      <c r="M30" s="567"/>
      <c r="N30" s="576" t="s">
        <v>1314</v>
      </c>
      <c r="O30" s="567"/>
      <c r="P30" s="567"/>
    </row>
    <row r="31" spans="1:17" ht="18" customHeight="1" outlineLevel="1" thickBot="1">
      <c r="A31" s="415">
        <v>10</v>
      </c>
      <c r="B31" s="853" t="s">
        <v>1429</v>
      </c>
      <c r="C31" s="853">
        <v>10.48841628138544</v>
      </c>
      <c r="D31" s="853">
        <v>4</v>
      </c>
      <c r="E31" s="853">
        <v>6.2700000000000005</v>
      </c>
      <c r="F31" s="853">
        <v>173.34</v>
      </c>
      <c r="G31" s="853">
        <v>7.76</v>
      </c>
      <c r="H31" s="853">
        <v>6.93</v>
      </c>
      <c r="I31" s="853">
        <v>6.57</v>
      </c>
      <c r="J31" s="853">
        <v>215.35841628138544</v>
      </c>
      <c r="K31" s="853" t="s">
        <v>1430</v>
      </c>
      <c r="L31" s="899" t="s">
        <v>1313</v>
      </c>
      <c r="M31" s="567"/>
      <c r="N31" s="576" t="s">
        <v>1314</v>
      </c>
      <c r="O31" s="567"/>
      <c r="P31" s="567"/>
    </row>
    <row r="32" spans="1:17" ht="18" customHeight="1" outlineLevel="1" thickBot="1">
      <c r="A32" s="415">
        <v>11</v>
      </c>
      <c r="B32" s="853" t="s">
        <v>983</v>
      </c>
      <c r="C32" s="853">
        <v>13.425442292100948</v>
      </c>
      <c r="D32" s="853">
        <v>5.12</v>
      </c>
      <c r="E32" s="853">
        <v>8.0299999999999994</v>
      </c>
      <c r="F32" s="853">
        <v>225.66</v>
      </c>
      <c r="G32" s="853">
        <v>9.93</v>
      </c>
      <c r="H32" s="853">
        <v>6.93</v>
      </c>
      <c r="I32" s="853">
        <v>6.57</v>
      </c>
      <c r="J32" s="853">
        <v>275.66544229210092</v>
      </c>
      <c r="K32" s="853" t="s">
        <v>1431</v>
      </c>
      <c r="L32" s="899" t="s">
        <v>1313</v>
      </c>
      <c r="M32" s="567"/>
      <c r="N32" s="576" t="s">
        <v>1314</v>
      </c>
      <c r="O32" s="567"/>
      <c r="P32" s="567"/>
    </row>
    <row r="33" spans="1:17" ht="13.5" thickBot="1">
      <c r="A33" s="415">
        <v>12</v>
      </c>
      <c r="B33" s="853" t="s">
        <v>1435</v>
      </c>
      <c r="C33" s="853">
        <v>2.8441375402395686</v>
      </c>
      <c r="D33" s="853">
        <v>0.98</v>
      </c>
      <c r="E33" s="853">
        <v>1.54</v>
      </c>
      <c r="F33" s="853">
        <v>31.38</v>
      </c>
      <c r="G33" s="853">
        <v>1.91</v>
      </c>
      <c r="H33" s="853">
        <v>4.6500000000000004</v>
      </c>
      <c r="I33" s="853">
        <v>9.68</v>
      </c>
      <c r="J33" s="853">
        <v>52.984137540239558</v>
      </c>
      <c r="K33" s="853" t="s">
        <v>1258</v>
      </c>
      <c r="L33" s="899" t="s">
        <v>1313</v>
      </c>
      <c r="M33" s="567"/>
      <c r="N33" s="576" t="s">
        <v>1314</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95"/>
      <c r="M1" s="1696"/>
      <c r="N1" s="1696"/>
      <c r="O1" s="1696"/>
      <c r="P1" s="1696"/>
      <c r="Q1" s="1697"/>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702" t="s">
        <v>157</v>
      </c>
      <c r="B3" s="1702" t="s">
        <v>1067</v>
      </c>
      <c r="C3" s="1703" t="s">
        <v>1446</v>
      </c>
      <c r="D3" s="751">
        <v>114.30972260932106</v>
      </c>
      <c r="E3" s="752">
        <v>106.3005726762904</v>
      </c>
      <c r="F3" s="753">
        <v>103.69498560435535</v>
      </c>
      <c r="G3" s="754">
        <v>105.2557</v>
      </c>
      <c r="H3" s="754">
        <v>106.826398641827</v>
      </c>
      <c r="I3" s="755">
        <v>105.56188522495653</v>
      </c>
      <c r="J3" s="951">
        <v>104.9354</v>
      </c>
      <c r="K3" s="952">
        <v>114.63142733059361</v>
      </c>
      <c r="L3" s="756">
        <v>109.09646626082731</v>
      </c>
      <c r="M3" s="953">
        <v>108.14</v>
      </c>
      <c r="N3" s="954">
        <v>107.4</v>
      </c>
      <c r="O3" s="954">
        <v>105.5</v>
      </c>
      <c r="P3" s="954">
        <v>104.1</v>
      </c>
      <c r="Q3" s="955">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702"/>
      <c r="B4" s="1702"/>
      <c r="C4" s="1704"/>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707" t="s">
        <v>1066</v>
      </c>
      <c r="E5" s="1708"/>
      <c r="F5" s="1708"/>
      <c r="G5" s="1708"/>
      <c r="H5" s="1708"/>
      <c r="I5" s="1708"/>
      <c r="J5" s="1708"/>
      <c r="K5" s="1709"/>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701"/>
      <c r="E14" s="1701"/>
      <c r="F14" s="1701"/>
      <c r="G14" s="1701"/>
      <c r="H14" s="1701"/>
      <c r="I14" s="1701"/>
      <c r="J14" s="1701"/>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705" t="s">
        <v>279</v>
      </c>
      <c r="B87" s="1706"/>
      <c r="C87" s="1706"/>
      <c r="D87" s="1706"/>
      <c r="E87" s="1706"/>
      <c r="F87" s="1706"/>
      <c r="G87" s="1706"/>
      <c r="H87" s="1706"/>
      <c r="I87" s="1706"/>
      <c r="J87" s="1706"/>
      <c r="K87" s="1706"/>
      <c r="L87" s="1706"/>
      <c r="M87" s="1706"/>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8" t="s">
        <v>284</v>
      </c>
      <c r="E89" s="1699"/>
      <c r="F89" s="1699"/>
      <c r="G89" s="1699"/>
      <c r="H89" s="1699"/>
      <c r="I89" s="1700"/>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966</v>
      </c>
      <c r="O3" s="412" t="s">
        <v>967</v>
      </c>
      <c r="P3" s="412" t="s">
        <v>960</v>
      </c>
      <c r="Q3" s="412" t="s">
        <v>961</v>
      </c>
      <c r="R3" s="695" t="s">
        <v>962</v>
      </c>
      <c r="S3" s="412" t="s">
        <v>968</v>
      </c>
      <c r="T3" s="412" t="s">
        <v>969</v>
      </c>
      <c r="U3" s="412" t="s">
        <v>963</v>
      </c>
      <c r="V3" s="412" t="s">
        <v>964</v>
      </c>
      <c r="W3" s="695" t="s">
        <v>965</v>
      </c>
      <c r="X3" s="412" t="s">
        <v>55</v>
      </c>
      <c r="Y3" s="412" t="s">
        <v>699</v>
      </c>
      <c r="Z3" s="412" t="s">
        <v>864</v>
      </c>
      <c r="AA3" s="412" t="s">
        <v>970</v>
      </c>
      <c r="AB3" s="412" t="s">
        <v>971</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1280</v>
      </c>
      <c r="L5" s="852" t="s">
        <v>1279</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1280</v>
      </c>
      <c r="L6" s="852" t="s">
        <v>1279</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1280</v>
      </c>
      <c r="L7" s="852" t="s">
        <v>1279</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1280</v>
      </c>
      <c r="L8" s="852" t="s">
        <v>1279</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1280</v>
      </c>
      <c r="L9" s="852" t="s">
        <v>1279</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807</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808</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809</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810</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811</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812</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1189</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3"/>
        <v>584.24</v>
      </c>
      <c r="I48" s="693">
        <v>37.72</v>
      </c>
      <c r="J48" s="692"/>
      <c r="K48" s="692" t="s">
        <v>510</v>
      </c>
      <c r="L48" s="700" t="s">
        <v>1190</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1" thickBot="1">
      <c r="A49" s="691" t="s">
        <v>773</v>
      </c>
      <c r="B49" s="692" t="s">
        <v>513</v>
      </c>
      <c r="C49" s="692" t="s">
        <v>434</v>
      </c>
      <c r="D49" s="693" t="s">
        <v>514</v>
      </c>
      <c r="E49" s="693">
        <v>669.43</v>
      </c>
      <c r="F49" s="693">
        <v>82.73</v>
      </c>
      <c r="G49" s="693">
        <v>433.28</v>
      </c>
      <c r="H49" s="694">
        <f t="shared" si="3"/>
        <v>669.43</v>
      </c>
      <c r="I49" s="693">
        <v>37.979999999999997</v>
      </c>
      <c r="J49" s="692"/>
      <c r="K49" s="692" t="s">
        <v>510</v>
      </c>
      <c r="L49" s="700" t="s">
        <v>1190</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1" thickBot="1">
      <c r="A50" s="691" t="s">
        <v>776</v>
      </c>
      <c r="B50" s="692" t="s">
        <v>515</v>
      </c>
      <c r="C50" s="692" t="s">
        <v>437</v>
      </c>
      <c r="D50" s="693" t="s">
        <v>516</v>
      </c>
      <c r="E50" s="693">
        <v>745.48</v>
      </c>
      <c r="F50" s="693">
        <v>82.73</v>
      </c>
      <c r="G50" s="693">
        <v>505.5</v>
      </c>
      <c r="H50" s="694">
        <f t="shared" si="3"/>
        <v>745.48</v>
      </c>
      <c r="I50" s="693">
        <v>37.979999999999997</v>
      </c>
      <c r="J50" s="692"/>
      <c r="K50" s="692" t="s">
        <v>510</v>
      </c>
      <c r="L50" s="700" t="s">
        <v>1191</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1" thickBot="1">
      <c r="A51" s="691" t="s">
        <v>779</v>
      </c>
      <c r="B51" s="692" t="s">
        <v>517</v>
      </c>
      <c r="C51" s="692" t="s">
        <v>441</v>
      </c>
      <c r="D51" s="693" t="s">
        <v>518</v>
      </c>
      <c r="E51" s="693">
        <v>918.74</v>
      </c>
      <c r="F51" s="693">
        <v>83.57</v>
      </c>
      <c r="G51" s="693">
        <v>640.78</v>
      </c>
      <c r="H51" s="694">
        <f t="shared" si="3"/>
        <v>918.74</v>
      </c>
      <c r="I51" s="693">
        <v>38.299999999999997</v>
      </c>
      <c r="J51" s="692"/>
      <c r="K51" s="692" t="s">
        <v>510</v>
      </c>
      <c r="L51" s="700" t="s">
        <v>1192</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3"/>
        <v>1295.53</v>
      </c>
      <c r="I52" s="693">
        <v>38.299999999999997</v>
      </c>
      <c r="J52" s="692"/>
      <c r="K52" s="692" t="s">
        <v>510</v>
      </c>
      <c r="L52" s="700" t="s">
        <v>1193</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1194</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3"/>
        <v>1267.7</v>
      </c>
      <c r="I54" s="693">
        <v>76.239999999999995</v>
      </c>
      <c r="J54" s="692"/>
      <c r="K54" s="692" t="s">
        <v>510</v>
      </c>
      <c r="L54" s="700" t="s">
        <v>1195</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3"/>
        <v>1445.52</v>
      </c>
      <c r="I55" s="693">
        <v>82.29</v>
      </c>
      <c r="J55" s="692"/>
      <c r="K55" s="692" t="s">
        <v>510</v>
      </c>
      <c r="L55" s="700" t="s">
        <v>1196</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3"/>
        <v>1591.57</v>
      </c>
      <c r="I56" s="693">
        <v>82.29</v>
      </c>
      <c r="J56" s="692"/>
      <c r="K56" s="692" t="s">
        <v>510</v>
      </c>
      <c r="L56" s="700" t="s">
        <v>1197</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3"/>
        <v>1917.54</v>
      </c>
      <c r="I57" s="693">
        <v>83.44</v>
      </c>
      <c r="J57" s="692"/>
      <c r="K57" s="692" t="s">
        <v>510</v>
      </c>
      <c r="L57" s="700" t="s">
        <v>1198</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3"/>
        <v>2522.66</v>
      </c>
      <c r="I58" s="693">
        <v>83.44</v>
      </c>
      <c r="J58" s="692"/>
      <c r="K58" s="692" t="s">
        <v>510</v>
      </c>
      <c r="L58" s="700" t="s">
        <v>1199</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1185</v>
      </c>
      <c r="M64" s="809" t="s">
        <v>1186</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1200</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1187</v>
      </c>
      <c r="M65" s="809"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1200</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1188</v>
      </c>
      <c r="M66" s="809" t="s">
        <v>1201</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1200</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955</v>
      </c>
      <c r="M67" s="809"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972</v>
      </c>
      <c r="M68" s="809"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973</v>
      </c>
      <c r="M69" s="809"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974</v>
      </c>
      <c r="M70" s="809"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993</v>
      </c>
      <c r="C5" s="722">
        <v>6</v>
      </c>
      <c r="D5" s="723">
        <v>0</v>
      </c>
      <c r="E5" s="722">
        <v>0</v>
      </c>
      <c r="F5" s="724">
        <v>315.42285464652696</v>
      </c>
      <c r="G5" s="725">
        <v>22.358323509686802</v>
      </c>
      <c r="H5" s="725">
        <v>19.790328140878501</v>
      </c>
      <c r="I5" s="725">
        <v>52.419273369052497</v>
      </c>
      <c r="J5" s="726">
        <f>SUM(C5:I5)</f>
        <v>415.99077966614476</v>
      </c>
      <c r="K5" s="727" t="s">
        <v>994</v>
      </c>
      <c r="L5" s="727" t="s">
        <v>995</v>
      </c>
    </row>
    <row r="6" spans="1:12" ht="64.5" thickBot="1">
      <c r="A6" s="399">
        <v>2</v>
      </c>
      <c r="B6" s="721" t="s">
        <v>996</v>
      </c>
      <c r="C6" s="722">
        <v>0.3</v>
      </c>
      <c r="D6" s="723">
        <v>0</v>
      </c>
      <c r="E6" s="722"/>
      <c r="F6" s="724">
        <v>24.174419748560002</v>
      </c>
      <c r="G6" s="725">
        <v>2.2919754983421115</v>
      </c>
      <c r="H6" s="725">
        <v>9.0386450081199996</v>
      </c>
      <c r="I6" s="725">
        <v>6.8386165521599995</v>
      </c>
      <c r="J6" s="726">
        <f>SUM(C6:I6)</f>
        <v>42.643656807182111</v>
      </c>
      <c r="K6" s="401" t="s">
        <v>997</v>
      </c>
      <c r="L6" s="727" t="s">
        <v>995</v>
      </c>
    </row>
    <row r="7" spans="1:12" ht="13.5" thickBot="1">
      <c r="A7" s="399">
        <v>3</v>
      </c>
      <c r="B7" s="721" t="s">
        <v>998</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999</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977</v>
      </c>
    </row>
    <row r="13" spans="4:4">
      <c r="D13" s="729" t="s">
        <v>1032</v>
      </c>
    </row>
    <row r="14" spans="4:4">
      <c r="D14" s="374" t="s">
        <v>1033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2026-07-23T08:21:53Z</cp:lastPrinted>
  <dcterms:created xsi:type="dcterms:W3CDTF">1996-10-08T23:32:33Z</dcterms:created>
  <dcterms:modified xsi:type="dcterms:W3CDTF">2026-08-28T07:48:50Z</dcterms:modified>
</cp:coreProperties>
</file>